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<sst xmlns="http://schemas.openxmlformats.org/spreadsheetml/2006/main" count="119" uniqueCount="54">
  <si>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01/03/2025 23:25:31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</si>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</sst>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F8-4188-A283-BDC820FD29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F8-4188-A283-BDC820FD29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</c:v>
                </c:pt>
                <c:pt idx="1">
                  <c:v>16.954000000000001</c:v>
                </c:pt>
                <c:pt idx="2">
                  <c:v>6.9790000000000001</c:v>
                </c:pt>
                <c:pt idx="3">
                  <c:v>6.9669999999999996</c:v>
                </c:pt>
                <c:pt idx="4">
                  <c:v>7.2590000000000003</c:v>
                </c:pt>
                <c:pt idx="5">
                  <c:v>8.9770000000000003</c:v>
                </c:pt>
                <c:pt idx="6">
                  <c:v>12.696999999999999</c:v>
                </c:pt>
                <c:pt idx="7">
                  <c:v>16.016999999999999</c:v>
                </c:pt>
                <c:pt idx="8">
                  <c:v>7.5030000000000001</c:v>
                </c:pt>
                <c:pt idx="9">
                  <c:v>4.851</c:v>
                </c:pt>
                <c:pt idx="10">
                  <c:v>9.4830000000000005</c:v>
                </c:pt>
                <c:pt idx="11">
                  <c:v>14.647</c:v>
                </c:pt>
                <c:pt idx="13">
                  <c:v>2.7</c:v>
                </c:pt>
                <c:pt idx="14">
                  <c:v>10</c:v>
                </c:pt>
                <c:pt idx="15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F8-4188-A283-BDC820FD29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0.46499999999999997</c:v>
                </c:pt>
                <c:pt idx="1">
                  <c:v>9.8789999999999996</c:v>
                </c:pt>
                <c:pt idx="2">
                  <c:v>9.7119999999999997</c:v>
                </c:pt>
                <c:pt idx="3">
                  <c:v>9.4600000000000009</c:v>
                </c:pt>
                <c:pt idx="4">
                  <c:v>9.7110000000000003</c:v>
                </c:pt>
                <c:pt idx="5">
                  <c:v>9.8729999999999993</c:v>
                </c:pt>
                <c:pt idx="6">
                  <c:v>10.214</c:v>
                </c:pt>
                <c:pt idx="7">
                  <c:v>11.683</c:v>
                </c:pt>
                <c:pt idx="8">
                  <c:v>12.711</c:v>
                </c:pt>
                <c:pt idx="9">
                  <c:v>14.535</c:v>
                </c:pt>
                <c:pt idx="10">
                  <c:v>14.856</c:v>
                </c:pt>
                <c:pt idx="11">
                  <c:v>15.848000000000001</c:v>
                </c:pt>
                <c:pt idx="18">
                  <c:v>0.93100000000000005</c:v>
                </c:pt>
                <c:pt idx="19">
                  <c:v>0.23200000000000001</c:v>
                </c:pt>
                <c:pt idx="20">
                  <c:v>0.23</c:v>
                </c:pt>
                <c:pt idx="22">
                  <c:v>4.2140000000000004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F8-4188-A283-BDC820FD29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1F8-4188-A283-BDC820FD29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F8-4188-A283-BDC820FD29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F8-4188-A283-BDC820FD29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1F8-4188-A283-BDC820FD29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1F8-4188-A283-BDC820FD29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</c:v>
                </c:pt>
                <c:pt idx="14">
                  <c:v>7.5830000000000002</c:v>
                </c:pt>
                <c:pt idx="16">
                  <c:v>26.518000000000001</c:v>
                </c:pt>
                <c:pt idx="17">
                  <c:v>25.503</c:v>
                </c:pt>
                <c:pt idx="18">
                  <c:v>33.754000000000005</c:v>
                </c:pt>
                <c:pt idx="19">
                  <c:v>38.325000000000003</c:v>
                </c:pt>
                <c:pt idx="20">
                  <c:v>27.783999999999999</c:v>
                </c:pt>
                <c:pt idx="21">
                  <c:v>26.109000000000002</c:v>
                </c:pt>
                <c:pt idx="22">
                  <c:v>11</c:v>
                </c:pt>
                <c:pt idx="23">
                  <c:v>4.1319999999999997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1F8-4188-A283-BDC820FD29B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F8-4188-A283-BDC820FD29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</c:v>
                </c:pt>
                <c:pt idx="2">
                  <c:v>3.6999999999999998E-2</c:v>
                </c:pt>
                <c:pt idx="7">
                  <c:v>1.35</c:v>
                </c:pt>
                <c:pt idx="8">
                  <c:v>1.7000000000000001E-2</c:v>
                </c:pt>
                <c:pt idx="9">
                  <c:v>2.1999999999999999E-2</c:v>
                </c:pt>
                <c:pt idx="10">
                  <c:v>2.5999999999999999E-2</c:v>
                </c:pt>
                <c:pt idx="11">
                  <c:v>4.2000000000000003E-2</c:v>
                </c:pt>
                <c:pt idx="12">
                  <c:v>19.731999999999999</c:v>
                </c:pt>
                <c:pt idx="13">
                  <c:v>37.555999999999997</c:v>
                </c:pt>
                <c:pt idx="14">
                  <c:v>5</c:v>
                </c:pt>
                <c:pt idx="15">
                  <c:v>3.194</c:v>
                </c:pt>
                <c:pt idx="16">
                  <c:v>8.6999999999999994E-2</c:v>
                </c:pt>
                <c:pt idx="19">
                  <c:v>0.11700000000000001</c:v>
                </c:pt>
                <c:pt idx="20">
                  <c:v>4.5649999999999995</c:v>
                </c:pt>
                <c:pt idx="21">
                  <c:v>0.316</c:v>
                </c:pt>
                <c:pt idx="22">
                  <c:v>1.7729999999999999</c:v>
                </c:pt>
                <c:pt idx="23">
                  <c:v>0.53500000000000003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F8-4188-A283-BDC820FD29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1F8-4188-A283-BDC820FD29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1F8-4188-A283-BDC820FD2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130.72</c:v>
                </c:pt>
                <c:pt idx="1">
                  <c:v>117.47</c:v>
                </c:pt>
                <c:pt idx="2">
                  <c:v>93.86</c:v>
                </c:pt>
                <c:pt idx="3">
                  <c:v>80.489999999999995</c:v>
                </c:pt>
                <c:pt idx="4">
                  <c:v>115</c:v>
                </c:pt>
                <c:pt idx="5">
                  <c:v>120.52</c:v>
                </c:pt>
                <c:pt idx="6">
                  <c:v>148.69999999999999</c:v>
                </c:pt>
                <c:pt idx="7">
                  <c:v>156.59</c:v>
                </c:pt>
                <c:pt idx="8">
                  <c:v>106.1</c:v>
                </c:pt>
                <c:pt idx="9">
                  <c:v>89.51</c:v>
                </c:pt>
                <c:pt idx="10">
                  <c:v>82</c:v>
                </c:pt>
                <c:pt idx="11">
                  <c:v>83.33</c:v>
                </c:pt>
                <c:pt idx="12">
                  <c:v>92.5</c:v>
                </c:pt>
                <c:pt idx="13">
                  <c:v>92.5</c:v>
                </c:pt>
                <c:pt idx="14">
                  <c:v>114</c:v>
                </c:pt>
                <c:pt idx="15">
                  <c:v>71.599999999999994</c:v>
                </c:pt>
                <c:pt idx="16">
                  <c:v>172.92</c:v>
                </c:pt>
                <c:pt idx="17">
                  <c:v>172.29</c:v>
                </c:pt>
                <c:pt idx="18">
                  <c:v>172.42</c:v>
                </c:pt>
                <c:pt idx="19">
                  <c:v>172.5</c:v>
                </c:pt>
                <c:pt idx="20">
                  <c:v>172.32</c:v>
                </c:pt>
                <c:pt idx="21">
                  <c:v>170.68</c:v>
                </c:pt>
                <c:pt idx="22">
                  <c:v>128.52000000000001</c:v>
                </c:pt>
                <c:pt idx="23">
                  <c:v>108.35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F8-4188-A283-BDC820FD2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76-453A-9FB7-6785423CFB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76-453A-9FB7-6785423CFB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2.121</c:v>
                </c:pt>
                <c:pt idx="1">
                  <c:v>3.7140000000000004</c:v>
                </c:pt>
                <c:pt idx="2">
                  <c:v>3.7010000000000001</c:v>
                </c:pt>
                <c:pt idx="3">
                  <c:v>2.093</c:v>
                </c:pt>
                <c:pt idx="4">
                  <c:v>3.7</c:v>
                </c:pt>
                <c:pt idx="5">
                  <c:v>4.6029999999999998</c:v>
                </c:pt>
                <c:pt idx="6">
                  <c:v>5.5019999999999998</c:v>
                </c:pt>
                <c:pt idx="7">
                  <c:v>5.3810000000000002</c:v>
                </c:pt>
                <c:pt idx="8">
                  <c:v>2.476</c:v>
                </c:pt>
                <c:pt idx="9">
                  <c:v>8.1479999999999997</c:v>
                </c:pt>
                <c:pt idx="10">
                  <c:v>3.8660000000000001</c:v>
                </c:pt>
                <c:pt idx="11">
                  <c:v>6.1610000000000005</c:v>
                </c:pt>
                <c:pt idx="12">
                  <c:v>4.3739999999999997</c:v>
                </c:pt>
                <c:pt idx="13">
                  <c:v>6.9950000000000001</c:v>
                </c:pt>
                <c:pt idx="14">
                  <c:v>4.4009999999999998</c:v>
                </c:pt>
                <c:pt idx="15">
                  <c:v>0.53</c:v>
                </c:pt>
                <c:pt idx="16">
                  <c:v>2.5739999999999998</c:v>
                </c:pt>
                <c:pt idx="17">
                  <c:v>2.96</c:v>
                </c:pt>
                <c:pt idx="18">
                  <c:v>1.85</c:v>
                </c:pt>
                <c:pt idx="19">
                  <c:v>1.8519999999999999</c:v>
                </c:pt>
                <c:pt idx="20">
                  <c:v>2.548</c:v>
                </c:pt>
                <c:pt idx="21">
                  <c:v>2.63</c:v>
                </c:pt>
                <c:pt idx="22">
                  <c:v>0.67300000000000004</c:v>
                </c:pt>
                <c:pt idx="23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76-453A-9FB7-6785423CFB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4.7770000000000001</c:v>
                </c:pt>
                <c:pt idx="1">
                  <c:v>5.93</c:v>
                </c:pt>
                <c:pt idx="2">
                  <c:v>5.843</c:v>
                </c:pt>
                <c:pt idx="3">
                  <c:v>5.2889999999999997</c:v>
                </c:pt>
                <c:pt idx="4">
                  <c:v>7.7729999999999997</c:v>
                </c:pt>
                <c:pt idx="5">
                  <c:v>9.5120000000000005</c:v>
                </c:pt>
                <c:pt idx="6">
                  <c:v>11.728999999999999</c:v>
                </c:pt>
                <c:pt idx="7">
                  <c:v>20.719000000000001</c:v>
                </c:pt>
                <c:pt idx="8">
                  <c:v>7.6020000000000003</c:v>
                </c:pt>
                <c:pt idx="9">
                  <c:v>4.8339999999999996</c:v>
                </c:pt>
                <c:pt idx="10">
                  <c:v>11.327</c:v>
                </c:pt>
                <c:pt idx="11">
                  <c:v>14.431000000000001</c:v>
                </c:pt>
                <c:pt idx="12">
                  <c:v>15.042999999999999</c:v>
                </c:pt>
                <c:pt idx="13">
                  <c:v>31.216999999999999</c:v>
                </c:pt>
                <c:pt idx="14">
                  <c:v>16.928000000000001</c:v>
                </c:pt>
                <c:pt idx="15">
                  <c:v>6.8739999999999997</c:v>
                </c:pt>
                <c:pt idx="16">
                  <c:v>17.899999999999999</c:v>
                </c:pt>
                <c:pt idx="17">
                  <c:v>19.138999999999996</c:v>
                </c:pt>
                <c:pt idx="18">
                  <c:v>32.003999999999998</c:v>
                </c:pt>
                <c:pt idx="19">
                  <c:v>36.003999999999998</c:v>
                </c:pt>
                <c:pt idx="20">
                  <c:v>28.927</c:v>
                </c:pt>
                <c:pt idx="21">
                  <c:v>22.39</c:v>
                </c:pt>
                <c:pt idx="22">
                  <c:v>16.271999999999998</c:v>
                </c:pt>
                <c:pt idx="23">
                  <c:v>0.71099999999999997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76-453A-9FB7-6785423CFB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76-453A-9FB7-6785423CFB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76-453A-9FB7-6785423CFB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76-453A-9FB7-6785423CFB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76-453A-9FB7-6785423CFB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76-453A-9FB7-6785423CFB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76-453A-9FB7-6785423CFB1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76-453A-9FB7-6785423CFB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6.1669999999999998</c:v>
                </c:pt>
                <c:pt idx="1">
                  <c:v>17.189</c:v>
                </c:pt>
                <c:pt idx="2">
                  <c:v>7.1840000000000002</c:v>
                </c:pt>
                <c:pt idx="3">
                  <c:v>9.0449999999999999</c:v>
                </c:pt>
                <c:pt idx="4">
                  <c:v>5.4969999999999999</c:v>
                </c:pt>
                <c:pt idx="5">
                  <c:v>4.7350000000000003</c:v>
                </c:pt>
                <c:pt idx="6">
                  <c:v>5.68</c:v>
                </c:pt>
                <c:pt idx="7">
                  <c:v>2.9499999999999993</c:v>
                </c:pt>
                <c:pt idx="8">
                  <c:v>10.152999999999999</c:v>
                </c:pt>
                <c:pt idx="9">
                  <c:v>6.4260000000000002</c:v>
                </c:pt>
                <c:pt idx="10">
                  <c:v>9.1720000000000006</c:v>
                </c:pt>
                <c:pt idx="11">
                  <c:v>9.9450000000000003</c:v>
                </c:pt>
                <c:pt idx="12">
                  <c:v>0.315</c:v>
                </c:pt>
                <c:pt idx="13">
                  <c:v>1.9539999999999997</c:v>
                </c:pt>
                <c:pt idx="14">
                  <c:v>1.254</c:v>
                </c:pt>
                <c:pt idx="15">
                  <c:v>0.39</c:v>
                </c:pt>
                <c:pt idx="16">
                  <c:v>6.1309999999999993</c:v>
                </c:pt>
                <c:pt idx="17">
                  <c:v>3.4039999999999995</c:v>
                </c:pt>
                <c:pt idx="18">
                  <c:v>0.83099999999999996</c:v>
                </c:pt>
                <c:pt idx="19">
                  <c:v>0.81800000000000006</c:v>
                </c:pt>
                <c:pt idx="20">
                  <c:v>1.1040000000000001</c:v>
                </c:pt>
                <c:pt idx="21">
                  <c:v>1.405</c:v>
                </c:pt>
                <c:pt idx="22">
                  <c:v>4.2000000000000003E-2</c:v>
                </c:pt>
                <c:pt idx="23">
                  <c:v>3.5059999999999998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76-453A-9FB7-6785423CFB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76-453A-9FB7-6785423CFB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76-453A-9FB7-6785423CF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130.72</c:v>
                </c:pt>
                <c:pt idx="1">
                  <c:v>117.47</c:v>
                </c:pt>
                <c:pt idx="2">
                  <c:v>93.86</c:v>
                </c:pt>
                <c:pt idx="3">
                  <c:v>80.489999999999995</c:v>
                </c:pt>
                <c:pt idx="4">
                  <c:v>115</c:v>
                </c:pt>
                <c:pt idx="5">
                  <c:v>120.52</c:v>
                </c:pt>
                <c:pt idx="6">
                  <c:v>148.69999999999999</c:v>
                </c:pt>
                <c:pt idx="7">
                  <c:v>156.59</c:v>
                </c:pt>
                <c:pt idx="8">
                  <c:v>106.1</c:v>
                </c:pt>
                <c:pt idx="9">
                  <c:v>89.51</c:v>
                </c:pt>
                <c:pt idx="10">
                  <c:v>82</c:v>
                </c:pt>
                <c:pt idx="11">
                  <c:v>83.33</c:v>
                </c:pt>
                <c:pt idx="12">
                  <c:v>92.5</c:v>
                </c:pt>
                <c:pt idx="13">
                  <c:v>92.5</c:v>
                </c:pt>
                <c:pt idx="14">
                  <c:v>114</c:v>
                </c:pt>
                <c:pt idx="15">
                  <c:v>71.599999999999994</c:v>
                </c:pt>
                <c:pt idx="16">
                  <c:v>172.92</c:v>
                </c:pt>
                <c:pt idx="17">
                  <c:v>172.29</c:v>
                </c:pt>
                <c:pt idx="18">
                  <c:v>172.42</c:v>
                </c:pt>
                <c:pt idx="19">
                  <c:v>172.5</c:v>
                </c:pt>
                <c:pt idx="20">
                  <c:v>172.32</c:v>
                </c:pt>
                <c:pt idx="21">
                  <c:v>170.68</c:v>
                </c:pt>
                <c:pt idx="22">
                  <c:v>128.52000000000001</c:v>
                </c:pt>
                <c:pt idx="23">
                  <c:v>108.35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76-453A-9FB7-6785423CF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13.065000000000003</v>
      </c>
      <c r="C4" s="18">
        <v>26.832999999999998</v>
      </c>
      <c r="D4" s="18">
        <v>16.728000000000002</v>
      </c>
      <c r="E4" s="18">
        <v>16.427</v>
      </c>
      <c r="F4" s="18">
        <v>16.97</v>
      </c>
      <c r="G4" s="18">
        <v>18.849999999999998</v>
      </c>
      <c r="H4" s="18">
        <v>22.911000000000001</v>
      </c>
      <c r="I4" s="18">
        <v>29.05</v>
      </c>
      <c r="J4" s="18">
        <v>20.230999999999998</v>
      </c>
      <c r="K4" s="18">
        <v>19.408000000000001</v>
      </c>
      <c r="L4" s="18">
        <v>24.364999999999998</v>
      </c>
      <c r="M4" s="18">
        <v>30.536999999999999</v>
      </c>
      <c r="N4" s="18">
        <v>19.731999999999999</v>
      </c>
      <c r="O4" s="18">
        <v>40.256</v>
      </c>
      <c r="P4" s="18">
        <v>22.582999999999998</v>
      </c>
      <c r="Q4" s="18">
        <v>7.7939999999999996</v>
      </c>
      <c r="R4" s="18">
        <v>26.605</v>
      </c>
      <c r="S4" s="18">
        <v>25.503</v>
      </c>
      <c r="T4" s="18">
        <v>34.685000000000002</v>
      </c>
      <c r="U4" s="18">
        <v>38.673999999999999</v>
      </c>
      <c r="V4" s="18">
        <v>32.579000000000001</v>
      </c>
      <c r="W4" s="18">
        <v>26.425000000000001</v>
      </c>
      <c r="X4" s="18">
        <v>16.987000000000002</v>
      </c>
      <c r="Y4" s="18">
        <v>4.6669999999999998</v>
      </c>
      <c r="Z4" s="19"/>
      <c r="AA4" s="20">
        <f>SUM(B4:Z4)</f>
        <v>551.86500000000001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130.72</v>
      </c>
      <c r="C7" s="28">
        <v>117.47</v>
      </c>
      <c r="D7" s="28">
        <v>93.86</v>
      </c>
      <c r="E7" s="28">
        <v>80.489999999999995</v>
      </c>
      <c r="F7" s="28">
        <v>115</v>
      </c>
      <c r="G7" s="28">
        <v>120.52</v>
      </c>
      <c r="H7" s="28">
        <v>148.69999999999999</v>
      </c>
      <c r="I7" s="28">
        <v>156.59</v>
      </c>
      <c r="J7" s="28">
        <v>106.1</v>
      </c>
      <c r="K7" s="28">
        <v>89.51</v>
      </c>
      <c r="L7" s="28">
        <v>82</v>
      </c>
      <c r="M7" s="28">
        <v>83.33</v>
      </c>
      <c r="N7" s="28">
        <v>92.5</v>
      </c>
      <c r="O7" s="28">
        <v>92.5</v>
      </c>
      <c r="P7" s="28">
        <v>114</v>
      </c>
      <c r="Q7" s="28">
        <v>71.599999999999994</v>
      </c>
      <c r="R7" s="28">
        <v>172.92</v>
      </c>
      <c r="S7" s="28">
        <v>172.29</v>
      </c>
      <c r="T7" s="28">
        <v>172.42</v>
      </c>
      <c r="U7" s="28">
        <v>172.5</v>
      </c>
      <c r="V7" s="28">
        <v>172.32</v>
      </c>
      <c r="W7" s="28">
        <v>170.68</v>
      </c>
      <c r="X7" s="28">
        <v>128.52000000000001</v>
      </c>
      <c r="Y7" s="28">
        <v>108.35</v>
      </c>
      <c r="Z7" s="29"/>
      <c r="AA7" s="30">
        <f>IF(SUM(B7:Z7)&lt;&gt;0,AVERAGEIF(B7:Z7,"&lt;&gt;"""),"")</f>
        <v>123.53708333333333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7.5830000000000002</v>
      </c>
      <c r="Q12" s="52"/>
      <c r="R12" s="52">
        <v>26.518000000000001</v>
      </c>
      <c r="S12" s="52">
        <v>25.503</v>
      </c>
      <c r="T12" s="52">
        <v>33.754000000000005</v>
      </c>
      <c r="U12" s="52">
        <v>38.325000000000003</v>
      </c>
      <c r="V12" s="52">
        <v>27.783999999999999</v>
      </c>
      <c r="W12" s="52">
        <v>26.109000000000002</v>
      </c>
      <c r="X12" s="52">
        <v>11</v>
      </c>
      <c r="Y12" s="52">
        <v>4.1319999999999997</v>
      </c>
      <c r="Z12" s="53"/>
      <c r="AA12" s="54">
        <f t="shared" si="0"/>
        <v>202.708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</v>
      </c>
      <c r="C14" s="57"/>
      <c r="D14" s="57">
        <v>3.6999999999999998E-2</v>
      </c>
      <c r="E14" s="57"/>
      <c r="F14" s="57"/>
      <c r="G14" s="57"/>
      <c r="H14" s="57"/>
      <c r="I14" s="57">
        <v>1.35</v>
      </c>
      <c r="J14" s="57">
        <v>1.7000000000000001E-2</v>
      </c>
      <c r="K14" s="57">
        <v>2.1999999999999999E-2</v>
      </c>
      <c r="L14" s="57">
        <v>2.5999999999999999E-2</v>
      </c>
      <c r="M14" s="57">
        <v>4.2000000000000003E-2</v>
      </c>
      <c r="N14" s="57">
        <v>19.731999999999999</v>
      </c>
      <c r="O14" s="57">
        <v>37.555999999999997</v>
      </c>
      <c r="P14" s="57">
        <v>5</v>
      </c>
      <c r="Q14" s="57">
        <v>3.194</v>
      </c>
      <c r="R14" s="57">
        <v>8.6999999999999994E-2</v>
      </c>
      <c r="S14" s="57"/>
      <c r="T14" s="57"/>
      <c r="U14" s="57">
        <v>0.11700000000000001</v>
      </c>
      <c r="V14" s="57">
        <v>4.5649999999999995</v>
      </c>
      <c r="W14" s="57">
        <v>0.316</v>
      </c>
      <c r="X14" s="57">
        <v>1.7729999999999999</v>
      </c>
      <c r="Y14" s="57">
        <v>0.53500000000000003</v>
      </c>
      <c r="Z14" s="58"/>
      <c r="AA14" s="59">
        <f t="shared" si="0"/>
        <v>74.969000000000008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2.6</v>
      </c>
      <c r="C16" s="62">
        <f t="shared" si="1"/>
        <v>0</v>
      </c>
      <c r="D16" s="62">
        <f t="shared" si="1"/>
        <v>3.6999999999999998E-2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1.35</v>
      </c>
      <c r="J16" s="62">
        <f t="shared" si="1"/>
        <v>1.7000000000000001E-2</v>
      </c>
      <c r="K16" s="62">
        <f t="shared" si="1"/>
        <v>2.1999999999999999E-2</v>
      </c>
      <c r="L16" s="62">
        <f t="shared" si="1"/>
        <v>2.5999999999999999E-2</v>
      </c>
      <c r="M16" s="62">
        <f t="shared" si="1"/>
        <v>4.2000000000000003E-2</v>
      </c>
      <c r="N16" s="62">
        <f t="shared" si="1"/>
        <v>19.731999999999999</v>
      </c>
      <c r="O16" s="62">
        <f t="shared" si="1"/>
        <v>37.555999999999997</v>
      </c>
      <c r="P16" s="62">
        <f t="shared" si="1"/>
        <v>12.583</v>
      </c>
      <c r="Q16" s="62">
        <f t="shared" si="1"/>
        <v>3.194</v>
      </c>
      <c r="R16" s="62">
        <f t="shared" si="1"/>
        <v>26.605</v>
      </c>
      <c r="S16" s="62">
        <f t="shared" si="1"/>
        <v>25.503</v>
      </c>
      <c r="T16" s="62">
        <f t="shared" si="1"/>
        <v>33.754000000000005</v>
      </c>
      <c r="U16" s="62">
        <f t="shared" si="1"/>
        <v>38.442</v>
      </c>
      <c r="V16" s="62">
        <f t="shared" si="1"/>
        <v>32.348999999999997</v>
      </c>
      <c r="W16" s="62">
        <f t="shared" si="1"/>
        <v>26.425000000000001</v>
      </c>
      <c r="X16" s="62">
        <f t="shared" si="1"/>
        <v>12.773</v>
      </c>
      <c r="Y16" s="62">
        <f t="shared" si="1"/>
        <v>4.6669999999999998</v>
      </c>
      <c r="Z16" s="63" t="str">
        <f t="shared" si="1"/>
        <v/>
      </c>
      <c r="AA16" s="64">
        <f>SUM(AA10:AA15)</f>
        <v>277.67700000000002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</v>
      </c>
      <c r="C20" s="77">
        <v>16.954000000000001</v>
      </c>
      <c r="D20" s="77">
        <v>6.9790000000000001</v>
      </c>
      <c r="E20" s="77">
        <v>6.9669999999999996</v>
      </c>
      <c r="F20" s="77">
        <v>7.2590000000000003</v>
      </c>
      <c r="G20" s="77">
        <v>8.9770000000000003</v>
      </c>
      <c r="H20" s="77">
        <v>12.696999999999999</v>
      </c>
      <c r="I20" s="77">
        <v>16.016999999999999</v>
      </c>
      <c r="J20" s="77">
        <v>7.5030000000000001</v>
      </c>
      <c r="K20" s="77">
        <v>4.851</v>
      </c>
      <c r="L20" s="77">
        <v>9.4830000000000005</v>
      </c>
      <c r="M20" s="77">
        <v>14.647</v>
      </c>
      <c r="N20" s="77"/>
      <c r="O20" s="77">
        <v>2.7</v>
      </c>
      <c r="P20" s="77">
        <v>10</v>
      </c>
      <c r="Q20" s="77">
        <v>4.5999999999999996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139.63399999999999</v>
      </c>
    </row>
    <row r="21" spans="1:27" ht="24.95" customHeight="1" x14ac:dyDescent="0.2">
      <c r="A21" s="75" t="s">
        <v>16</v>
      </c>
      <c r="B21" s="80">
        <v>0.46499999999999997</v>
      </c>
      <c r="C21" s="81">
        <v>9.8789999999999996</v>
      </c>
      <c r="D21" s="81">
        <v>9.7119999999999997</v>
      </c>
      <c r="E21" s="81">
        <v>9.4600000000000009</v>
      </c>
      <c r="F21" s="81">
        <v>9.7110000000000003</v>
      </c>
      <c r="G21" s="81">
        <v>9.8729999999999993</v>
      </c>
      <c r="H21" s="81">
        <v>10.214</v>
      </c>
      <c r="I21" s="81">
        <v>11.683</v>
      </c>
      <c r="J21" s="81">
        <v>12.711</v>
      </c>
      <c r="K21" s="81">
        <v>14.535</v>
      </c>
      <c r="L21" s="81">
        <v>14.856</v>
      </c>
      <c r="M21" s="81">
        <v>15.848000000000001</v>
      </c>
      <c r="N21" s="81"/>
      <c r="O21" s="81"/>
      <c r="P21" s="81"/>
      <c r="Q21" s="81"/>
      <c r="R21" s="81"/>
      <c r="S21" s="81"/>
      <c r="T21" s="81">
        <v>0.93100000000000005</v>
      </c>
      <c r="U21" s="81">
        <v>0.23200000000000001</v>
      </c>
      <c r="V21" s="81">
        <v>0.23</v>
      </c>
      <c r="W21" s="81"/>
      <c r="X21" s="81">
        <v>4.2140000000000004</v>
      </c>
      <c r="Y21" s="81"/>
      <c r="Z21" s="78"/>
      <c r="AA21" s="79">
        <f t="shared" si="2"/>
        <v>134.55399999999997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10.465</v>
      </c>
      <c r="C26" s="88">
        <f t="shared" si="3"/>
        <v>26.832999999999998</v>
      </c>
      <c r="D26" s="88">
        <f t="shared" si="3"/>
        <v>16.690999999999999</v>
      </c>
      <c r="E26" s="88">
        <f t="shared" si="3"/>
        <v>16.427</v>
      </c>
      <c r="F26" s="88">
        <f t="shared" si="3"/>
        <v>16.97</v>
      </c>
      <c r="G26" s="88">
        <f t="shared" si="3"/>
        <v>18.850000000000001</v>
      </c>
      <c r="H26" s="88">
        <f t="shared" si="3"/>
        <v>22.911000000000001</v>
      </c>
      <c r="I26" s="88">
        <f t="shared" si="3"/>
        <v>27.7</v>
      </c>
      <c r="J26" s="88">
        <f t="shared" si="3"/>
        <v>20.213999999999999</v>
      </c>
      <c r="K26" s="88">
        <f t="shared" si="3"/>
        <v>19.385999999999999</v>
      </c>
      <c r="L26" s="88">
        <f t="shared" si="3"/>
        <v>24.338999999999999</v>
      </c>
      <c r="M26" s="88">
        <f t="shared" si="3"/>
        <v>30.495000000000001</v>
      </c>
      <c r="N26" s="88">
        <f t="shared" si="3"/>
        <v>0</v>
      </c>
      <c r="O26" s="88">
        <f t="shared" si="3"/>
        <v>2.7</v>
      </c>
      <c r="P26" s="88">
        <f t="shared" si="3"/>
        <v>10</v>
      </c>
      <c r="Q26" s="88">
        <f t="shared" si="3"/>
        <v>4.5999999999999996</v>
      </c>
      <c r="R26" s="88">
        <f t="shared" si="3"/>
        <v>0</v>
      </c>
      <c r="S26" s="88">
        <f t="shared" si="3"/>
        <v>0</v>
      </c>
      <c r="T26" s="88">
        <f t="shared" si="3"/>
        <v>0.93100000000000005</v>
      </c>
      <c r="U26" s="88">
        <f t="shared" si="3"/>
        <v>0.23200000000000001</v>
      </c>
      <c r="V26" s="88">
        <f t="shared" si="3"/>
        <v>0.23</v>
      </c>
      <c r="W26" s="88">
        <f t="shared" si="3"/>
        <v>0</v>
      </c>
      <c r="X26" s="88">
        <f t="shared" si="3"/>
        <v>4.2140000000000004</v>
      </c>
      <c r="Y26" s="88">
        <f t="shared" si="3"/>
        <v>0</v>
      </c>
      <c r="Z26" s="89" t="str">
        <f t="shared" si="3"/>
        <v/>
      </c>
      <c r="AA26" s="90">
        <f>SUM(AA19:AA25)</f>
        <v>274.18799999999999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13.065</v>
      </c>
      <c r="C30" s="77">
        <v>26.832999999999998</v>
      </c>
      <c r="D30" s="77">
        <v>16.728000000000002</v>
      </c>
      <c r="E30" s="77">
        <v>16.427</v>
      </c>
      <c r="F30" s="77">
        <v>16.97</v>
      </c>
      <c r="G30" s="77">
        <v>18.850000000000001</v>
      </c>
      <c r="H30" s="77">
        <v>22.911000000000001</v>
      </c>
      <c r="I30" s="77">
        <v>29.05</v>
      </c>
      <c r="J30" s="77">
        <v>20.231000000000002</v>
      </c>
      <c r="K30" s="77">
        <v>19.408000000000001</v>
      </c>
      <c r="L30" s="77">
        <v>24.364999999999998</v>
      </c>
      <c r="M30" s="77">
        <v>30.536999999999999</v>
      </c>
      <c r="N30" s="77">
        <v>19.731999999999999</v>
      </c>
      <c r="O30" s="77">
        <v>40.256</v>
      </c>
      <c r="P30" s="77">
        <v>22.582999999999998</v>
      </c>
      <c r="Q30" s="77">
        <v>7.7939999999999996</v>
      </c>
      <c r="R30" s="77">
        <v>26.605</v>
      </c>
      <c r="S30" s="77">
        <v>25.503</v>
      </c>
      <c r="T30" s="77">
        <v>34.685000000000002</v>
      </c>
      <c r="U30" s="77">
        <v>38.673999999999999</v>
      </c>
      <c r="V30" s="77">
        <v>32.579000000000001</v>
      </c>
      <c r="W30" s="77">
        <v>26.425000000000001</v>
      </c>
      <c r="X30" s="77">
        <v>16.986999999999998</v>
      </c>
      <c r="Y30" s="77">
        <v>4.6669999999999998</v>
      </c>
      <c r="Z30" s="78"/>
      <c r="AA30" s="79">
        <f>SUM(B30:Z30)</f>
        <v>551.86500000000001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13.065</v>
      </c>
      <c r="C32" s="62">
        <f t="shared" ref="C32:Z32" si="4">IF(LEN(C$2)&gt;0,SUM(C29:C31),"")</f>
        <v>26.832999999999998</v>
      </c>
      <c r="D32" s="62">
        <f t="shared" si="4"/>
        <v>16.728000000000002</v>
      </c>
      <c r="E32" s="62">
        <f t="shared" si="4"/>
        <v>16.427</v>
      </c>
      <c r="F32" s="62">
        <f t="shared" si="4"/>
        <v>16.97</v>
      </c>
      <c r="G32" s="62">
        <f t="shared" si="4"/>
        <v>18.850000000000001</v>
      </c>
      <c r="H32" s="62">
        <f t="shared" si="4"/>
        <v>22.911000000000001</v>
      </c>
      <c r="I32" s="62">
        <f t="shared" si="4"/>
        <v>29.05</v>
      </c>
      <c r="J32" s="62">
        <f t="shared" si="4"/>
        <v>20.231000000000002</v>
      </c>
      <c r="K32" s="62">
        <f t="shared" si="4"/>
        <v>19.408000000000001</v>
      </c>
      <c r="L32" s="62">
        <f t="shared" si="4"/>
        <v>24.364999999999998</v>
      </c>
      <c r="M32" s="62">
        <f t="shared" si="4"/>
        <v>30.536999999999999</v>
      </c>
      <c r="N32" s="62">
        <f t="shared" si="4"/>
        <v>19.731999999999999</v>
      </c>
      <c r="O32" s="62">
        <f t="shared" si="4"/>
        <v>40.256</v>
      </c>
      <c r="P32" s="62">
        <f t="shared" si="4"/>
        <v>22.582999999999998</v>
      </c>
      <c r="Q32" s="62">
        <f t="shared" si="4"/>
        <v>7.7939999999999996</v>
      </c>
      <c r="R32" s="62">
        <f t="shared" si="4"/>
        <v>26.605</v>
      </c>
      <c r="S32" s="62">
        <f t="shared" si="4"/>
        <v>25.503</v>
      </c>
      <c r="T32" s="62">
        <f t="shared" si="4"/>
        <v>34.685000000000002</v>
      </c>
      <c r="U32" s="62">
        <f t="shared" si="4"/>
        <v>38.673999999999999</v>
      </c>
      <c r="V32" s="62">
        <f t="shared" si="4"/>
        <v>32.579000000000001</v>
      </c>
      <c r="W32" s="62">
        <f t="shared" si="4"/>
        <v>26.425000000000001</v>
      </c>
      <c r="X32" s="62">
        <f t="shared" si="4"/>
        <v>16.986999999999998</v>
      </c>
      <c r="Y32" s="62">
        <f t="shared" si="4"/>
        <v>4.6669999999999998</v>
      </c>
      <c r="Z32" s="63" t="str">
        <f t="shared" si="4"/>
        <v/>
      </c>
      <c r="AA32" s="64">
        <f>SUM(AA29:AA31)</f>
        <v>551.86500000000001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13.065</v>
      </c>
      <c r="C52" s="88">
        <f t="shared" si="10"/>
        <v>26.832999999999998</v>
      </c>
      <c r="D52" s="88">
        <f t="shared" si="10"/>
        <v>16.727999999999998</v>
      </c>
      <c r="E52" s="88">
        <f t="shared" si="10"/>
        <v>16.427</v>
      </c>
      <c r="F52" s="88">
        <f t="shared" si="10"/>
        <v>16.97</v>
      </c>
      <c r="G52" s="88">
        <f t="shared" si="10"/>
        <v>18.850000000000001</v>
      </c>
      <c r="H52" s="88">
        <f t="shared" si="10"/>
        <v>22.911000000000001</v>
      </c>
      <c r="I52" s="88">
        <f t="shared" si="10"/>
        <v>29.05</v>
      </c>
      <c r="J52" s="88">
        <f t="shared" si="10"/>
        <v>20.230999999999998</v>
      </c>
      <c r="K52" s="88">
        <f t="shared" si="10"/>
        <v>19.407999999999998</v>
      </c>
      <c r="L52" s="88">
        <f t="shared" si="10"/>
        <v>24.364999999999998</v>
      </c>
      <c r="M52" s="88">
        <f t="shared" si="10"/>
        <v>30.537000000000003</v>
      </c>
      <c r="N52" s="88">
        <f t="shared" si="10"/>
        <v>19.731999999999999</v>
      </c>
      <c r="O52" s="88">
        <f t="shared" si="10"/>
        <v>40.256</v>
      </c>
      <c r="P52" s="88">
        <f t="shared" si="10"/>
        <v>22.582999999999998</v>
      </c>
      <c r="Q52" s="88">
        <f t="shared" si="10"/>
        <v>7.7939999999999996</v>
      </c>
      <c r="R52" s="88">
        <f t="shared" si="10"/>
        <v>26.605</v>
      </c>
      <c r="S52" s="88">
        <f t="shared" si="10"/>
        <v>25.503</v>
      </c>
      <c r="T52" s="88">
        <f t="shared" si="10"/>
        <v>34.685000000000002</v>
      </c>
      <c r="U52" s="88">
        <f t="shared" si="10"/>
        <v>38.673999999999999</v>
      </c>
      <c r="V52" s="88">
        <f t="shared" si="10"/>
        <v>32.578999999999994</v>
      </c>
      <c r="W52" s="88">
        <f t="shared" si="10"/>
        <v>26.425000000000001</v>
      </c>
      <c r="X52" s="88">
        <f t="shared" si="10"/>
        <v>16.987000000000002</v>
      </c>
      <c r="Y52" s="88">
        <f t="shared" si="10"/>
        <v>4.6669999999999998</v>
      </c>
      <c r="Z52" s="89" t="str">
        <f t="shared" si="10"/>
        <v/>
      </c>
      <c r="AA52" s="104">
        <f>SUM(B52:Z52)</f>
        <v>551.8649999999999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13.065</v>
      </c>
      <c r="C4" s="18">
        <v>26.832999999999998</v>
      </c>
      <c r="D4" s="18">
        <v>16.728000000000002</v>
      </c>
      <c r="E4" s="18">
        <v>16.427</v>
      </c>
      <c r="F4" s="18">
        <v>16.97</v>
      </c>
      <c r="G4" s="18">
        <v>18.849999999999994</v>
      </c>
      <c r="H4" s="18">
        <v>22.911000000000001</v>
      </c>
      <c r="I4" s="18">
        <v>29.05</v>
      </c>
      <c r="J4" s="18">
        <v>20.231000000000002</v>
      </c>
      <c r="K4" s="18">
        <v>19.407999999999998</v>
      </c>
      <c r="L4" s="18">
        <v>24.364999999999998</v>
      </c>
      <c r="M4" s="18">
        <v>30.536999999999999</v>
      </c>
      <c r="N4" s="18">
        <v>19.731999999999999</v>
      </c>
      <c r="O4" s="18">
        <v>40.256</v>
      </c>
      <c r="P4" s="18">
        <v>22.583000000000002</v>
      </c>
      <c r="Q4" s="18">
        <v>7.7939999999999996</v>
      </c>
      <c r="R4" s="18">
        <v>26.604999999999997</v>
      </c>
      <c r="S4" s="18">
        <v>25.503</v>
      </c>
      <c r="T4" s="18">
        <v>34.685000000000002</v>
      </c>
      <c r="U4" s="18">
        <v>38.673999999999999</v>
      </c>
      <c r="V4" s="18">
        <v>32.579000000000001</v>
      </c>
      <c r="W4" s="18">
        <v>26.425000000000001</v>
      </c>
      <c r="X4" s="18">
        <v>16.987000000000002</v>
      </c>
      <c r="Y4" s="18">
        <v>4.6669999999999998</v>
      </c>
      <c r="Z4" s="19"/>
      <c r="AA4" s="20">
        <f>SUM(B4:Z4)</f>
        <v>551.8649999999999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130.72</v>
      </c>
      <c r="C7" s="28">
        <v>117.47</v>
      </c>
      <c r="D7" s="28">
        <v>93.86</v>
      </c>
      <c r="E7" s="28">
        <v>80.489999999999995</v>
      </c>
      <c r="F7" s="28">
        <v>115</v>
      </c>
      <c r="G7" s="28">
        <v>120.52</v>
      </c>
      <c r="H7" s="28">
        <v>148.69999999999999</v>
      </c>
      <c r="I7" s="28">
        <v>156.59</v>
      </c>
      <c r="J7" s="28">
        <v>106.1</v>
      </c>
      <c r="K7" s="28">
        <v>89.51</v>
      </c>
      <c r="L7" s="28">
        <v>82</v>
      </c>
      <c r="M7" s="28">
        <v>83.33</v>
      </c>
      <c r="N7" s="28">
        <v>92.5</v>
      </c>
      <c r="O7" s="28">
        <v>92.5</v>
      </c>
      <c r="P7" s="28">
        <v>114</v>
      </c>
      <c r="Q7" s="28">
        <v>71.599999999999994</v>
      </c>
      <c r="R7" s="28">
        <v>172.92</v>
      </c>
      <c r="S7" s="28">
        <v>172.29</v>
      </c>
      <c r="T7" s="28">
        <v>172.42</v>
      </c>
      <c r="U7" s="28">
        <v>172.5</v>
      </c>
      <c r="V7" s="28">
        <v>172.32</v>
      </c>
      <c r="W7" s="28">
        <v>170.68</v>
      </c>
      <c r="X7" s="28">
        <v>128.52000000000001</v>
      </c>
      <c r="Y7" s="28">
        <v>108.35</v>
      </c>
      <c r="Z7" s="29"/>
      <c r="AA7" s="30">
        <f>IF(SUM(B7:Z7)&lt;&gt;0,AVERAGEIF(B7:Z7,"&lt;&gt;"""),"")</f>
        <v>123.53708333333333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6.1669999999999998</v>
      </c>
      <c r="C14" s="57">
        <v>17.189</v>
      </c>
      <c r="D14" s="57">
        <v>7.1840000000000002</v>
      </c>
      <c r="E14" s="57">
        <v>9.0449999999999999</v>
      </c>
      <c r="F14" s="57">
        <v>5.4969999999999999</v>
      </c>
      <c r="G14" s="57">
        <v>4.7350000000000003</v>
      </c>
      <c r="H14" s="57">
        <v>5.68</v>
      </c>
      <c r="I14" s="57">
        <v>2.9499999999999993</v>
      </c>
      <c r="J14" s="57">
        <v>10.152999999999999</v>
      </c>
      <c r="K14" s="57">
        <v>6.4260000000000002</v>
      </c>
      <c r="L14" s="57">
        <v>9.1720000000000006</v>
      </c>
      <c r="M14" s="57">
        <v>9.9450000000000003</v>
      </c>
      <c r="N14" s="57">
        <v>0.315</v>
      </c>
      <c r="O14" s="57">
        <v>1.9539999999999997</v>
      </c>
      <c r="P14" s="57">
        <v>1.254</v>
      </c>
      <c r="Q14" s="57">
        <v>0.39</v>
      </c>
      <c r="R14" s="57">
        <v>6.1309999999999993</v>
      </c>
      <c r="S14" s="57">
        <v>3.4039999999999995</v>
      </c>
      <c r="T14" s="57">
        <v>0.83099999999999996</v>
      </c>
      <c r="U14" s="57">
        <v>0.81800000000000006</v>
      </c>
      <c r="V14" s="57">
        <v>1.1040000000000001</v>
      </c>
      <c r="W14" s="57">
        <v>1.405</v>
      </c>
      <c r="X14" s="57">
        <v>4.2000000000000003E-2</v>
      </c>
      <c r="Y14" s="57">
        <v>3.5059999999999998</v>
      </c>
      <c r="Z14" s="58"/>
      <c r="AA14" s="59">
        <f t="shared" si="0"/>
        <v>115.297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6.1669999999999998</v>
      </c>
      <c r="C16" s="62">
        <f t="shared" ref="C16:Z16" si="1">IF(LEN(C$2)&gt;0,SUM(C10:C15),"")</f>
        <v>17.189</v>
      </c>
      <c r="D16" s="62">
        <f t="shared" si="1"/>
        <v>7.1840000000000002</v>
      </c>
      <c r="E16" s="62">
        <f t="shared" si="1"/>
        <v>9.0449999999999999</v>
      </c>
      <c r="F16" s="62">
        <f t="shared" si="1"/>
        <v>5.4969999999999999</v>
      </c>
      <c r="G16" s="62">
        <f t="shared" si="1"/>
        <v>4.7350000000000003</v>
      </c>
      <c r="H16" s="62">
        <f t="shared" si="1"/>
        <v>5.68</v>
      </c>
      <c r="I16" s="62">
        <f t="shared" si="1"/>
        <v>2.9499999999999993</v>
      </c>
      <c r="J16" s="62">
        <f t="shared" si="1"/>
        <v>10.152999999999999</v>
      </c>
      <c r="K16" s="62">
        <f t="shared" si="1"/>
        <v>6.4260000000000002</v>
      </c>
      <c r="L16" s="62">
        <f t="shared" si="1"/>
        <v>9.1720000000000006</v>
      </c>
      <c r="M16" s="62">
        <f t="shared" si="1"/>
        <v>9.9450000000000003</v>
      </c>
      <c r="N16" s="62">
        <f t="shared" si="1"/>
        <v>0.315</v>
      </c>
      <c r="O16" s="62">
        <f t="shared" si="1"/>
        <v>1.9539999999999997</v>
      </c>
      <c r="P16" s="62">
        <f t="shared" si="1"/>
        <v>1.254</v>
      </c>
      <c r="Q16" s="62">
        <f t="shared" si="1"/>
        <v>0.39</v>
      </c>
      <c r="R16" s="62">
        <f t="shared" si="1"/>
        <v>6.1309999999999993</v>
      </c>
      <c r="S16" s="62">
        <f t="shared" si="1"/>
        <v>3.4039999999999995</v>
      </c>
      <c r="T16" s="62">
        <f t="shared" si="1"/>
        <v>0.83099999999999996</v>
      </c>
      <c r="U16" s="62">
        <f t="shared" si="1"/>
        <v>0.81800000000000006</v>
      </c>
      <c r="V16" s="62">
        <f t="shared" si="1"/>
        <v>1.1040000000000001</v>
      </c>
      <c r="W16" s="62">
        <f t="shared" si="1"/>
        <v>1.405</v>
      </c>
      <c r="X16" s="62">
        <f t="shared" si="1"/>
        <v>4.2000000000000003E-2</v>
      </c>
      <c r="Y16" s="62">
        <f t="shared" si="1"/>
        <v>3.5059999999999998</v>
      </c>
      <c r="Z16" s="63" t="str">
        <f t="shared" si="1"/>
        <v/>
      </c>
      <c r="AA16" s="64">
        <f>SUM(AA10:AA15)</f>
        <v>115.297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2.121</v>
      </c>
      <c r="C20" s="77">
        <v>3.7140000000000004</v>
      </c>
      <c r="D20" s="77">
        <v>3.7010000000000001</v>
      </c>
      <c r="E20" s="77">
        <v>2.093</v>
      </c>
      <c r="F20" s="77">
        <v>3.7</v>
      </c>
      <c r="G20" s="77">
        <v>4.6029999999999998</v>
      </c>
      <c r="H20" s="77">
        <v>5.5019999999999998</v>
      </c>
      <c r="I20" s="77">
        <v>5.3810000000000002</v>
      </c>
      <c r="J20" s="77">
        <v>2.476</v>
      </c>
      <c r="K20" s="77">
        <v>8.1479999999999997</v>
      </c>
      <c r="L20" s="77">
        <v>3.8660000000000001</v>
      </c>
      <c r="M20" s="77">
        <v>6.1610000000000005</v>
      </c>
      <c r="N20" s="77">
        <v>4.3739999999999997</v>
      </c>
      <c r="O20" s="77">
        <v>6.9950000000000001</v>
      </c>
      <c r="P20" s="77">
        <v>4.4009999999999998</v>
      </c>
      <c r="Q20" s="77">
        <v>0.53</v>
      </c>
      <c r="R20" s="77">
        <v>2.5739999999999998</v>
      </c>
      <c r="S20" s="77">
        <v>2.96</v>
      </c>
      <c r="T20" s="77">
        <v>1.85</v>
      </c>
      <c r="U20" s="77">
        <v>1.8519999999999999</v>
      </c>
      <c r="V20" s="77">
        <v>2.548</v>
      </c>
      <c r="W20" s="77">
        <v>2.63</v>
      </c>
      <c r="X20" s="77">
        <v>0.67300000000000004</v>
      </c>
      <c r="Y20" s="77">
        <v>0.45</v>
      </c>
      <c r="Z20" s="78"/>
      <c r="AA20" s="79">
        <f t="shared" si="2"/>
        <v>83.302999999999997</v>
      </c>
    </row>
    <row r="21" spans="1:27" ht="24.95" customHeight="1" x14ac:dyDescent="0.2">
      <c r="A21" s="75" t="s">
        <v>16</v>
      </c>
      <c r="B21" s="80">
        <v>4.7770000000000001</v>
      </c>
      <c r="C21" s="81">
        <v>5.93</v>
      </c>
      <c r="D21" s="81">
        <v>5.843</v>
      </c>
      <c r="E21" s="81">
        <v>5.2889999999999997</v>
      </c>
      <c r="F21" s="81">
        <v>7.7729999999999997</v>
      </c>
      <c r="G21" s="81">
        <v>9.5120000000000005</v>
      </c>
      <c r="H21" s="81">
        <v>11.728999999999999</v>
      </c>
      <c r="I21" s="81">
        <v>20.719000000000001</v>
      </c>
      <c r="J21" s="81">
        <v>7.6020000000000003</v>
      </c>
      <c r="K21" s="81">
        <v>4.8339999999999996</v>
      </c>
      <c r="L21" s="81">
        <v>11.327</v>
      </c>
      <c r="M21" s="81">
        <v>14.431000000000001</v>
      </c>
      <c r="N21" s="81">
        <v>15.042999999999999</v>
      </c>
      <c r="O21" s="81">
        <v>31.216999999999999</v>
      </c>
      <c r="P21" s="81">
        <v>16.928000000000001</v>
      </c>
      <c r="Q21" s="81">
        <v>6.8739999999999997</v>
      </c>
      <c r="R21" s="81">
        <v>17.899999999999999</v>
      </c>
      <c r="S21" s="81">
        <v>19.138999999999996</v>
      </c>
      <c r="T21" s="81">
        <v>32.003999999999998</v>
      </c>
      <c r="U21" s="81">
        <v>36.003999999999998</v>
      </c>
      <c r="V21" s="81">
        <v>28.927</v>
      </c>
      <c r="W21" s="81">
        <v>22.39</v>
      </c>
      <c r="X21" s="81">
        <v>16.271999999999998</v>
      </c>
      <c r="Y21" s="81">
        <v>0.71099999999999997</v>
      </c>
      <c r="Z21" s="78"/>
      <c r="AA21" s="79">
        <f t="shared" si="2"/>
        <v>353.17500000000001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0.09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0.09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6.8979999999999997</v>
      </c>
      <c r="C26" s="88">
        <f t="shared" ref="C26:Z26" si="3">IF(LEN(C$2)&gt;0,SUM(C19:C25),"")</f>
        <v>9.6440000000000001</v>
      </c>
      <c r="D26" s="88">
        <f t="shared" si="3"/>
        <v>9.5440000000000005</v>
      </c>
      <c r="E26" s="88">
        <f t="shared" si="3"/>
        <v>7.3819999999999997</v>
      </c>
      <c r="F26" s="88">
        <f t="shared" si="3"/>
        <v>11.472999999999999</v>
      </c>
      <c r="G26" s="88">
        <f t="shared" si="3"/>
        <v>14.115</v>
      </c>
      <c r="H26" s="88">
        <f t="shared" si="3"/>
        <v>17.230999999999998</v>
      </c>
      <c r="I26" s="88">
        <f t="shared" si="3"/>
        <v>26.1</v>
      </c>
      <c r="J26" s="88">
        <f t="shared" si="3"/>
        <v>10.077999999999999</v>
      </c>
      <c r="K26" s="88">
        <f t="shared" si="3"/>
        <v>12.981999999999999</v>
      </c>
      <c r="L26" s="88">
        <f t="shared" si="3"/>
        <v>15.193</v>
      </c>
      <c r="M26" s="88">
        <f t="shared" si="3"/>
        <v>20.592000000000002</v>
      </c>
      <c r="N26" s="88">
        <f t="shared" si="3"/>
        <v>19.416999999999998</v>
      </c>
      <c r="O26" s="88">
        <f t="shared" si="3"/>
        <v>38.302</v>
      </c>
      <c r="P26" s="88">
        <f t="shared" si="3"/>
        <v>21.329000000000001</v>
      </c>
      <c r="Q26" s="88">
        <f t="shared" si="3"/>
        <v>7.4039999999999999</v>
      </c>
      <c r="R26" s="88">
        <f t="shared" si="3"/>
        <v>20.473999999999997</v>
      </c>
      <c r="S26" s="88">
        <f t="shared" si="3"/>
        <v>22.098999999999997</v>
      </c>
      <c r="T26" s="88">
        <f t="shared" si="3"/>
        <v>33.853999999999999</v>
      </c>
      <c r="U26" s="88">
        <f t="shared" si="3"/>
        <v>37.855999999999995</v>
      </c>
      <c r="V26" s="88">
        <f t="shared" si="3"/>
        <v>31.475000000000001</v>
      </c>
      <c r="W26" s="88">
        <f t="shared" si="3"/>
        <v>25.02</v>
      </c>
      <c r="X26" s="88">
        <f t="shared" si="3"/>
        <v>16.945</v>
      </c>
      <c r="Y26" s="88">
        <f t="shared" si="3"/>
        <v>1.161</v>
      </c>
      <c r="Z26" s="89" t="str">
        <f t="shared" si="3"/>
        <v/>
      </c>
      <c r="AA26" s="90">
        <f>SUM(AA19:AA25)</f>
        <v>436.56799999999998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13.065</v>
      </c>
      <c r="C30" s="77">
        <v>26.832999999999998</v>
      </c>
      <c r="D30" s="77">
        <v>16.728000000000002</v>
      </c>
      <c r="E30" s="77">
        <v>16.427</v>
      </c>
      <c r="F30" s="77">
        <v>16.97</v>
      </c>
      <c r="G30" s="77">
        <v>18.850000000000001</v>
      </c>
      <c r="H30" s="77">
        <v>22.911000000000001</v>
      </c>
      <c r="I30" s="77">
        <v>29.05</v>
      </c>
      <c r="J30" s="77">
        <v>20.231000000000002</v>
      </c>
      <c r="K30" s="77">
        <v>19.408000000000001</v>
      </c>
      <c r="L30" s="77">
        <v>24.364999999999998</v>
      </c>
      <c r="M30" s="77">
        <v>30.536999999999999</v>
      </c>
      <c r="N30" s="77">
        <v>19.731999999999999</v>
      </c>
      <c r="O30" s="77">
        <v>40.256</v>
      </c>
      <c r="P30" s="77">
        <v>22.582999999999998</v>
      </c>
      <c r="Q30" s="77">
        <v>7.7939999999999996</v>
      </c>
      <c r="R30" s="77">
        <v>26.605</v>
      </c>
      <c r="S30" s="77">
        <v>25.503</v>
      </c>
      <c r="T30" s="77">
        <v>34.685000000000002</v>
      </c>
      <c r="U30" s="77">
        <v>38.673999999999999</v>
      </c>
      <c r="V30" s="77">
        <v>32.579000000000001</v>
      </c>
      <c r="W30" s="77">
        <v>26.425000000000001</v>
      </c>
      <c r="X30" s="77">
        <v>16.986999999999998</v>
      </c>
      <c r="Y30" s="77">
        <v>4.6669999999999998</v>
      </c>
      <c r="Z30" s="78"/>
      <c r="AA30" s="79">
        <f>SUM(B30:Z30)</f>
        <v>551.86500000000001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13.065</v>
      </c>
      <c r="C32" s="62">
        <f t="shared" ref="C32:Z32" si="4">IF(LEN(C$2)&gt;0,SUM(C29:C31),"")</f>
        <v>26.832999999999998</v>
      </c>
      <c r="D32" s="62">
        <f t="shared" si="4"/>
        <v>16.728000000000002</v>
      </c>
      <c r="E32" s="62">
        <f t="shared" si="4"/>
        <v>16.427</v>
      </c>
      <c r="F32" s="62">
        <f t="shared" si="4"/>
        <v>16.97</v>
      </c>
      <c r="G32" s="62">
        <f t="shared" si="4"/>
        <v>18.850000000000001</v>
      </c>
      <c r="H32" s="62">
        <f t="shared" si="4"/>
        <v>22.911000000000001</v>
      </c>
      <c r="I32" s="62">
        <f t="shared" si="4"/>
        <v>29.05</v>
      </c>
      <c r="J32" s="62">
        <f t="shared" si="4"/>
        <v>20.231000000000002</v>
      </c>
      <c r="K32" s="62">
        <f t="shared" si="4"/>
        <v>19.408000000000001</v>
      </c>
      <c r="L32" s="62">
        <f t="shared" si="4"/>
        <v>24.364999999999998</v>
      </c>
      <c r="M32" s="62">
        <f t="shared" si="4"/>
        <v>30.536999999999999</v>
      </c>
      <c r="N32" s="62">
        <f t="shared" si="4"/>
        <v>19.731999999999999</v>
      </c>
      <c r="O32" s="62">
        <f t="shared" si="4"/>
        <v>40.256</v>
      </c>
      <c r="P32" s="62">
        <f t="shared" si="4"/>
        <v>22.582999999999998</v>
      </c>
      <c r="Q32" s="62">
        <f t="shared" si="4"/>
        <v>7.7939999999999996</v>
      </c>
      <c r="R32" s="62">
        <f t="shared" si="4"/>
        <v>26.605</v>
      </c>
      <c r="S32" s="62">
        <f t="shared" si="4"/>
        <v>25.503</v>
      </c>
      <c r="T32" s="62">
        <f t="shared" si="4"/>
        <v>34.685000000000002</v>
      </c>
      <c r="U32" s="62">
        <f t="shared" si="4"/>
        <v>38.673999999999999</v>
      </c>
      <c r="V32" s="62">
        <f t="shared" si="4"/>
        <v>32.579000000000001</v>
      </c>
      <c r="W32" s="62">
        <f t="shared" si="4"/>
        <v>26.425000000000001</v>
      </c>
      <c r="X32" s="62">
        <f t="shared" si="4"/>
        <v>16.986999999999998</v>
      </c>
      <c r="Y32" s="62">
        <f t="shared" si="4"/>
        <v>4.6669999999999998</v>
      </c>
      <c r="Z32" s="63" t="str">
        <f t="shared" si="4"/>
        <v/>
      </c>
      <c r="AA32" s="64">
        <f>SUM(AA29:AA31)</f>
        <v>551.86500000000001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13.065</v>
      </c>
      <c r="C52" s="88">
        <f t="shared" ref="C52:Z52" si="10">IF(LEN(C$2)&gt;0,SUM(C10:C15)+C26+C40,"")</f>
        <v>26.832999999999998</v>
      </c>
      <c r="D52" s="88">
        <f t="shared" si="10"/>
        <v>16.728000000000002</v>
      </c>
      <c r="E52" s="88">
        <f t="shared" si="10"/>
        <v>16.427</v>
      </c>
      <c r="F52" s="88">
        <f t="shared" si="10"/>
        <v>16.97</v>
      </c>
      <c r="G52" s="88">
        <f t="shared" si="10"/>
        <v>18.850000000000001</v>
      </c>
      <c r="H52" s="88">
        <f t="shared" si="10"/>
        <v>22.910999999999998</v>
      </c>
      <c r="I52" s="88">
        <f t="shared" si="10"/>
        <v>29.05</v>
      </c>
      <c r="J52" s="88">
        <f t="shared" si="10"/>
        <v>20.230999999999998</v>
      </c>
      <c r="K52" s="88">
        <f t="shared" si="10"/>
        <v>19.408000000000001</v>
      </c>
      <c r="L52" s="88">
        <f t="shared" si="10"/>
        <v>24.365000000000002</v>
      </c>
      <c r="M52" s="88">
        <f t="shared" si="10"/>
        <v>30.537000000000003</v>
      </c>
      <c r="N52" s="88">
        <f t="shared" si="10"/>
        <v>19.731999999999999</v>
      </c>
      <c r="O52" s="88">
        <f t="shared" si="10"/>
        <v>40.256</v>
      </c>
      <c r="P52" s="88">
        <f t="shared" si="10"/>
        <v>22.583000000000002</v>
      </c>
      <c r="Q52" s="88">
        <f t="shared" si="10"/>
        <v>7.7939999999999996</v>
      </c>
      <c r="R52" s="88">
        <f t="shared" si="10"/>
        <v>26.604999999999997</v>
      </c>
      <c r="S52" s="88">
        <f t="shared" si="10"/>
        <v>25.502999999999997</v>
      </c>
      <c r="T52" s="88">
        <f t="shared" si="10"/>
        <v>34.685000000000002</v>
      </c>
      <c r="U52" s="88">
        <f t="shared" si="10"/>
        <v>38.673999999999992</v>
      </c>
      <c r="V52" s="88">
        <f t="shared" si="10"/>
        <v>32.579000000000001</v>
      </c>
      <c r="W52" s="88">
        <f t="shared" si="10"/>
        <v>26.425000000000001</v>
      </c>
      <c r="X52" s="88">
        <f t="shared" si="10"/>
        <v>16.987000000000002</v>
      </c>
      <c r="Y52" s="88">
        <f t="shared" si="10"/>
        <v>4.6669999999999998</v>
      </c>
      <c r="Z52" s="89" t="str">
        <f t="shared" si="10"/>
        <v/>
      </c>
      <c r="AA52" s="104">
        <f>SUM(B52:Z52)</f>
        <v>551.86500000000001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130.72</v>
      </c>
      <c r="C7" s="117">
        <v>117.47</v>
      </c>
      <c r="D7" s="117">
        <v>93.86</v>
      </c>
      <c r="E7" s="117">
        <v>80.489999999999995</v>
      </c>
      <c r="F7" s="117">
        <v>115</v>
      </c>
      <c r="G7" s="117">
        <v>120.52</v>
      </c>
      <c r="H7" s="117">
        <v>148.69999999999999</v>
      </c>
      <c r="I7" s="117">
        <v>156.59</v>
      </c>
      <c r="J7" s="117">
        <v>106.1</v>
      </c>
      <c r="K7" s="117">
        <v>89.51</v>
      </c>
      <c r="L7" s="117">
        <v>82</v>
      </c>
      <c r="M7" s="117">
        <v>83.33</v>
      </c>
      <c r="N7" s="117">
        <v>92.5</v>
      </c>
      <c r="O7" s="117">
        <v>92.5</v>
      </c>
      <c r="P7" s="117">
        <v>114</v>
      </c>
      <c r="Q7" s="117">
        <v>71.599999999999994</v>
      </c>
      <c r="R7" s="117">
        <v>172.92</v>
      </c>
      <c r="S7" s="117">
        <v>172.29</v>
      </c>
      <c r="T7" s="117">
        <v>172.42</v>
      </c>
      <c r="U7" s="117">
        <v>172.5</v>
      </c>
      <c r="V7" s="117">
        <v>172.32</v>
      </c>
      <c r="W7" s="117">
        <v>170.68</v>
      </c>
      <c r="X7" s="117">
        <v>128.52000000000001</v>
      </c>
      <c r="Y7" s="117">
        <v>108.35</v>
      </c>
      <c r="Z7" s="118"/>
      <c r="AA7" s="119">
        <f>IF(SUM(B7:Z7)&lt;&gt;0,AVERAGEIF(B7:Z7,"&lt;&gt;"""),"")</f>
        <v>123.53708333333333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2025-03-01T21:25:31Z</dcterms:created>
  <dcterms:modified xsi:type="dcterms:W3CDTF">2025-03-01T21:25:32Z</dcterms:modified>
</cp:coreProperties>
</file>