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<sst xmlns="http://schemas.openxmlformats.org/spreadsheetml/2006/main" count="119" uniqueCount="54">
  <si>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23/01/2025 23:26:42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</si>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</sst>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75-47F3-8F9F-604A69182C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75-47F3-8F9F-604A69182C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11.288</c:v>
                </c:pt>
                <c:pt idx="1">
                  <c:v>8.3000000000000007</c:v>
                </c:pt>
                <c:pt idx="2">
                  <c:v>7.9080000000000004</c:v>
                </c:pt>
                <c:pt idx="3">
                  <c:v>8</c:v>
                </c:pt>
                <c:pt idx="4">
                  <c:v>8</c:v>
                </c:pt>
                <c:pt idx="5">
                  <c:v>5.7480000000000002</c:v>
                </c:pt>
                <c:pt idx="6">
                  <c:v>6.8860000000000001</c:v>
                </c:pt>
                <c:pt idx="10">
                  <c:v>6.8079999999999998</c:v>
                </c:pt>
                <c:pt idx="11">
                  <c:v>6.6150000000000002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75-47F3-8F9F-604A69182C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38.44</c:v>
                </c:pt>
                <c:pt idx="6">
                  <c:v>40.474000000000004</c:v>
                </c:pt>
                <c:pt idx="7">
                  <c:v>32.68</c:v>
                </c:pt>
                <c:pt idx="9">
                  <c:v>10.207000000000001</c:v>
                </c:pt>
                <c:pt idx="10">
                  <c:v>6.6890000000000001</c:v>
                </c:pt>
                <c:pt idx="11">
                  <c:v>7.907</c:v>
                </c:pt>
                <c:pt idx="12">
                  <c:v>6.0170000000000003</c:v>
                </c:pt>
                <c:pt idx="16">
                  <c:v>5.7</c:v>
                </c:pt>
                <c:pt idx="17">
                  <c:v>3.7869999999999999</c:v>
                </c:pt>
                <c:pt idx="18">
                  <c:v>10.521000000000001</c:v>
                </c:pt>
                <c:pt idx="19">
                  <c:v>15</c:v>
                </c:pt>
                <c:pt idx="20">
                  <c:v>14.676</c:v>
                </c:pt>
                <c:pt idx="21">
                  <c:v>11.397</c:v>
                </c:pt>
                <c:pt idx="22">
                  <c:v>6.1319999999999997</c:v>
                </c:pt>
                <c:pt idx="23">
                  <c:v>7.8019999999999996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75-47F3-8F9F-604A69182C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75-47F3-8F9F-604A69182C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75-47F3-8F9F-604A69182C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75-47F3-8F9F-604A69182C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75-47F3-8F9F-604A69182C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75-47F3-8F9F-604A69182C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56.62</c:v>
                </c:pt>
                <c:pt idx="7">
                  <c:v>2</c:v>
                </c:pt>
                <c:pt idx="8">
                  <c:v>23.94</c:v>
                </c:pt>
                <c:pt idx="9">
                  <c:v>2</c:v>
                </c:pt>
                <c:pt idx="10">
                  <c:v>3</c:v>
                </c:pt>
                <c:pt idx="11">
                  <c:v>31.423000000000002</c:v>
                </c:pt>
                <c:pt idx="12">
                  <c:v>42.899000000000001</c:v>
                </c:pt>
                <c:pt idx="13">
                  <c:v>6.7649999999999997</c:v>
                </c:pt>
                <c:pt idx="14">
                  <c:v>9.64</c:v>
                </c:pt>
                <c:pt idx="15">
                  <c:v>18.373999999999999</c:v>
                </c:pt>
                <c:pt idx="16">
                  <c:v>4.3339999999999996</c:v>
                </c:pt>
                <c:pt idx="17">
                  <c:v>8.5090000000000003</c:v>
                </c:pt>
                <c:pt idx="20">
                  <c:v>32.554000000000002</c:v>
                </c:pt>
                <c:pt idx="22">
                  <c:v>5.98</c:v>
                </c:pt>
                <c:pt idx="23">
                  <c:v>5.53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75-47F3-8F9F-604A69182C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72.8</c:v>
                </c:pt>
                <c:pt idx="9">
                  <c:v>11.6</c:v>
                </c:pt>
                <c:pt idx="10">
                  <c:v>65.5</c:v>
                </c:pt>
                <c:pt idx="11">
                  <c:v>0</c:v>
                </c:pt>
                <c:pt idx="12">
                  <c:v>0</c:v>
                </c:pt>
                <c:pt idx="13">
                  <c:v>51</c:v>
                </c:pt>
                <c:pt idx="14">
                  <c:v>22.3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55.3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5-47F3-8F9F-604A69182C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1.4999999999999999E-2</c:v>
                </c:pt>
                <c:pt idx="7">
                  <c:v>2.7199999999999998</c:v>
                </c:pt>
                <c:pt idx="9">
                  <c:v>4.5939999999999994</c:v>
                </c:pt>
                <c:pt idx="11">
                  <c:v>4.6360000000000001</c:v>
                </c:pt>
                <c:pt idx="12">
                  <c:v>0.67500000000000004</c:v>
                </c:pt>
                <c:pt idx="14">
                  <c:v>1.9350000000000001</c:v>
                </c:pt>
                <c:pt idx="15">
                  <c:v>1.276</c:v>
                </c:pt>
                <c:pt idx="16">
                  <c:v>1.272</c:v>
                </c:pt>
                <c:pt idx="17">
                  <c:v>2.11</c:v>
                </c:pt>
                <c:pt idx="19">
                  <c:v>10.114999999999998</c:v>
                </c:pt>
                <c:pt idx="20">
                  <c:v>6.96</c:v>
                </c:pt>
                <c:pt idx="21">
                  <c:v>9.3500000000000014</c:v>
                </c:pt>
                <c:pt idx="22">
                  <c:v>2.04</c:v>
                </c:pt>
                <c:pt idx="23">
                  <c:v>12.741999999999999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75-47F3-8F9F-604A69182C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75-47F3-8F9F-604A69182C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75-47F3-8F9F-604A69182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88.6</c:v>
                </c:pt>
                <c:pt idx="2">
                  <c:v>83.09</c:v>
                </c:pt>
                <c:pt idx="3">
                  <c:v>83.1</c:v>
                </c:pt>
                <c:pt idx="4">
                  <c:v>86.87</c:v>
                </c:pt>
                <c:pt idx="5">
                  <c:v>125.5</c:v>
                </c:pt>
                <c:pt idx="6">
                  <c:v>161.66999999999999</c:v>
                </c:pt>
                <c:pt idx="7">
                  <c:v>191.13</c:v>
                </c:pt>
                <c:pt idx="8">
                  <c:v>165.41</c:v>
                </c:pt>
                <c:pt idx="9">
                  <c:v>158.13999999999999</c:v>
                </c:pt>
                <c:pt idx="10">
                  <c:v>134.83000000000001</c:v>
                </c:pt>
                <c:pt idx="11">
                  <c:v>107.18</c:v>
                </c:pt>
                <c:pt idx="12">
                  <c:v>102.7</c:v>
                </c:pt>
                <c:pt idx="13">
                  <c:v>116.85</c:v>
                </c:pt>
                <c:pt idx="14">
                  <c:v>127.19</c:v>
                </c:pt>
                <c:pt idx="15">
                  <c:v>154</c:v>
                </c:pt>
                <c:pt idx="16">
                  <c:v>199</c:v>
                </c:pt>
                <c:pt idx="17">
                  <c:v>199.03</c:v>
                </c:pt>
                <c:pt idx="18">
                  <c:v>193.83</c:v>
                </c:pt>
                <c:pt idx="19">
                  <c:v>198.36</c:v>
                </c:pt>
                <c:pt idx="20">
                  <c:v>181.29</c:v>
                </c:pt>
                <c:pt idx="21">
                  <c:v>168.41</c:v>
                </c:pt>
                <c:pt idx="22">
                  <c:v>143.63</c:v>
                </c:pt>
                <c:pt idx="23">
                  <c:v>124.65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75-47F3-8F9F-604A69182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29-4978-857A-1ECA587611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29-4978-857A-1ECA587611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1.5</c:v>
                </c:pt>
                <c:pt idx="6">
                  <c:v>7.2</c:v>
                </c:pt>
                <c:pt idx="7">
                  <c:v>0.247</c:v>
                </c:pt>
                <c:pt idx="10">
                  <c:v>4.62</c:v>
                </c:pt>
                <c:pt idx="11">
                  <c:v>3.25</c:v>
                </c:pt>
                <c:pt idx="12">
                  <c:v>3.25</c:v>
                </c:pt>
                <c:pt idx="13">
                  <c:v>3.2</c:v>
                </c:pt>
                <c:pt idx="14">
                  <c:v>3.1</c:v>
                </c:pt>
                <c:pt idx="15">
                  <c:v>1.72</c:v>
                </c:pt>
                <c:pt idx="17">
                  <c:v>3.28</c:v>
                </c:pt>
                <c:pt idx="19">
                  <c:v>5.8680000000000003</c:v>
                </c:pt>
                <c:pt idx="22">
                  <c:v>5.56</c:v>
                </c:pt>
                <c:pt idx="23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29-4978-857A-1ECA587611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0.372</c:v>
                </c:pt>
                <c:pt idx="5">
                  <c:v>1.45</c:v>
                </c:pt>
                <c:pt idx="6">
                  <c:v>13.1</c:v>
                </c:pt>
                <c:pt idx="7">
                  <c:v>9.3940000000000001</c:v>
                </c:pt>
                <c:pt idx="8">
                  <c:v>1.635</c:v>
                </c:pt>
                <c:pt idx="9">
                  <c:v>17.388000000000002</c:v>
                </c:pt>
                <c:pt idx="10">
                  <c:v>7.84</c:v>
                </c:pt>
                <c:pt idx="11">
                  <c:v>4.9000000000000004</c:v>
                </c:pt>
                <c:pt idx="12">
                  <c:v>7.6</c:v>
                </c:pt>
                <c:pt idx="13">
                  <c:v>10.25</c:v>
                </c:pt>
                <c:pt idx="14">
                  <c:v>4.2</c:v>
                </c:pt>
                <c:pt idx="15">
                  <c:v>9.3419999999999987</c:v>
                </c:pt>
                <c:pt idx="16">
                  <c:v>10.709</c:v>
                </c:pt>
                <c:pt idx="17">
                  <c:v>10.618</c:v>
                </c:pt>
                <c:pt idx="18">
                  <c:v>54.097000000000001</c:v>
                </c:pt>
                <c:pt idx="19">
                  <c:v>8.2809999999999988</c:v>
                </c:pt>
                <c:pt idx="20">
                  <c:v>43.244999999999997</c:v>
                </c:pt>
                <c:pt idx="21">
                  <c:v>20.516999999999999</c:v>
                </c:pt>
                <c:pt idx="22">
                  <c:v>10.466000000000001</c:v>
                </c:pt>
                <c:pt idx="23">
                  <c:v>25.789000000000001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29-4978-857A-1ECA587611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729-4978-857A-1ECA587611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29-4978-857A-1ECA587611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29-4978-857A-1ECA587611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729-4978-857A-1ECA587611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729-4978-857A-1ECA587611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729-4978-857A-1ECA587611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95.2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6.3</c:v>
                </c:pt>
                <c:pt idx="20">
                  <c:v>3.3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29-4978-857A-1ECA587611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10.916</c:v>
                </c:pt>
                <c:pt idx="1">
                  <c:v>8.3000000000000007</c:v>
                </c:pt>
                <c:pt idx="2">
                  <c:v>7.9079999999999995</c:v>
                </c:pt>
                <c:pt idx="3">
                  <c:v>8</c:v>
                </c:pt>
                <c:pt idx="4">
                  <c:v>8</c:v>
                </c:pt>
                <c:pt idx="5">
                  <c:v>2.661</c:v>
                </c:pt>
                <c:pt idx="6">
                  <c:v>27.060000000000002</c:v>
                </c:pt>
                <c:pt idx="7">
                  <c:v>27.759</c:v>
                </c:pt>
                <c:pt idx="8">
                  <c:v>95.11099999999999</c:v>
                </c:pt>
                <c:pt idx="9">
                  <c:v>11.010999999999999</c:v>
                </c:pt>
                <c:pt idx="10">
                  <c:v>69.523999999999987</c:v>
                </c:pt>
                <c:pt idx="11">
                  <c:v>42.430999999999997</c:v>
                </c:pt>
                <c:pt idx="12">
                  <c:v>38.741</c:v>
                </c:pt>
                <c:pt idx="13">
                  <c:v>44.295000000000002</c:v>
                </c:pt>
                <c:pt idx="14">
                  <c:v>26.619</c:v>
                </c:pt>
                <c:pt idx="15">
                  <c:v>8.5879999999999992</c:v>
                </c:pt>
                <c:pt idx="16">
                  <c:v>0.59699999999999998</c:v>
                </c:pt>
                <c:pt idx="17">
                  <c:v>0.50800000000000001</c:v>
                </c:pt>
                <c:pt idx="18">
                  <c:v>11.686</c:v>
                </c:pt>
                <c:pt idx="19">
                  <c:v>4.6660000000000004</c:v>
                </c:pt>
                <c:pt idx="20">
                  <c:v>7.6450000000000014</c:v>
                </c:pt>
                <c:pt idx="21">
                  <c:v>0.23</c:v>
                </c:pt>
                <c:pt idx="22">
                  <c:v>0.23</c:v>
                </c:pt>
                <c:pt idx="23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29-4978-857A-1ECA587611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729-4978-857A-1ECA587611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729-4978-857A-1ECA58761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</c:v>
                </c:pt>
                <c:pt idx="1">
                  <c:v>88.6</c:v>
                </c:pt>
                <c:pt idx="2">
                  <c:v>83.09</c:v>
                </c:pt>
                <c:pt idx="3">
                  <c:v>83.1</c:v>
                </c:pt>
                <c:pt idx="4">
                  <c:v>86.87</c:v>
                </c:pt>
                <c:pt idx="5">
                  <c:v>125.5</c:v>
                </c:pt>
                <c:pt idx="6">
                  <c:v>161.66999999999999</c:v>
                </c:pt>
                <c:pt idx="7">
                  <c:v>191.13</c:v>
                </c:pt>
                <c:pt idx="8">
                  <c:v>165.41</c:v>
                </c:pt>
                <c:pt idx="9">
                  <c:v>158.13999999999999</c:v>
                </c:pt>
                <c:pt idx="10">
                  <c:v>134.83000000000001</c:v>
                </c:pt>
                <c:pt idx="11">
                  <c:v>107.18</c:v>
                </c:pt>
                <c:pt idx="12">
                  <c:v>102.7</c:v>
                </c:pt>
                <c:pt idx="13">
                  <c:v>116.85</c:v>
                </c:pt>
                <c:pt idx="14">
                  <c:v>127.19</c:v>
                </c:pt>
                <c:pt idx="15">
                  <c:v>154</c:v>
                </c:pt>
                <c:pt idx="16">
                  <c:v>199</c:v>
                </c:pt>
                <c:pt idx="17">
                  <c:v>199.03</c:v>
                </c:pt>
                <c:pt idx="18">
                  <c:v>193.83</c:v>
                </c:pt>
                <c:pt idx="19">
                  <c:v>198.36</c:v>
                </c:pt>
                <c:pt idx="20">
                  <c:v>181.29</c:v>
                </c:pt>
                <c:pt idx="21">
                  <c:v>168.41</c:v>
                </c:pt>
                <c:pt idx="22">
                  <c:v>143.63</c:v>
                </c:pt>
                <c:pt idx="23">
                  <c:v>124.65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29-4978-857A-1ECA58761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11.288</v>
      </c>
      <c r="C4" s="18">
        <v>8.3000000000000007</v>
      </c>
      <c r="D4" s="18">
        <v>7.9080000000000004</v>
      </c>
      <c r="E4" s="18">
        <v>8</v>
      </c>
      <c r="F4" s="18">
        <v>8</v>
      </c>
      <c r="G4" s="18">
        <v>100.82300000000001</v>
      </c>
      <c r="H4" s="18">
        <v>47.36</v>
      </c>
      <c r="I4" s="18">
        <v>37.4</v>
      </c>
      <c r="J4" s="18">
        <v>96.74</v>
      </c>
      <c r="K4" s="18">
        <v>28.401</v>
      </c>
      <c r="L4" s="18">
        <v>81.997</v>
      </c>
      <c r="M4" s="18">
        <v>50.581000000000003</v>
      </c>
      <c r="N4" s="18">
        <v>49.591000000000001</v>
      </c>
      <c r="O4" s="18">
        <v>57.765000000000001</v>
      </c>
      <c r="P4" s="18">
        <v>33.875</v>
      </c>
      <c r="Q4" s="18">
        <v>19.649999999999999</v>
      </c>
      <c r="R4" s="18">
        <v>11.305999999999999</v>
      </c>
      <c r="S4" s="18">
        <v>14.406000000000001</v>
      </c>
      <c r="T4" s="18">
        <v>65.820999999999998</v>
      </c>
      <c r="U4" s="18">
        <v>25.115000000000002</v>
      </c>
      <c r="V4" s="18">
        <v>54.190000000000005</v>
      </c>
      <c r="W4" s="18">
        <v>20.747</v>
      </c>
      <c r="X4" s="18">
        <v>16.252000000000002</v>
      </c>
      <c r="Y4" s="18">
        <v>26.074000000000002</v>
      </c>
      <c r="Z4" s="19"/>
      <c r="AA4" s="20">
        <f>SUM(B4:Z4)</f>
        <v>881.58999999999992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88.6</v>
      </c>
      <c r="D7" s="28">
        <v>83.09</v>
      </c>
      <c r="E7" s="28">
        <v>83.1</v>
      </c>
      <c r="F7" s="28">
        <v>86.87</v>
      </c>
      <c r="G7" s="28">
        <v>125.5</v>
      </c>
      <c r="H7" s="28">
        <v>161.66999999999999</v>
      </c>
      <c r="I7" s="28">
        <v>191.13</v>
      </c>
      <c r="J7" s="28">
        <v>165.41</v>
      </c>
      <c r="K7" s="28">
        <v>158.13999999999999</v>
      </c>
      <c r="L7" s="28">
        <v>134.83000000000001</v>
      </c>
      <c r="M7" s="28">
        <v>107.18</v>
      </c>
      <c r="N7" s="28">
        <v>102.7</v>
      </c>
      <c r="O7" s="28">
        <v>116.85</v>
      </c>
      <c r="P7" s="28">
        <v>127.19</v>
      </c>
      <c r="Q7" s="28">
        <v>154</v>
      </c>
      <c r="R7" s="28">
        <v>199</v>
      </c>
      <c r="S7" s="28">
        <v>199.03</v>
      </c>
      <c r="T7" s="28">
        <v>193.83</v>
      </c>
      <c r="U7" s="28">
        <v>198.36</v>
      </c>
      <c r="V7" s="28">
        <v>181.29</v>
      </c>
      <c r="W7" s="28">
        <v>168.41</v>
      </c>
      <c r="X7" s="28">
        <v>143.63</v>
      </c>
      <c r="Y7" s="28">
        <v>124.65</v>
      </c>
      <c r="Z7" s="29"/>
      <c r="AA7" s="30">
        <f>IF(SUM(B7:Z7)&lt;&gt;0,AVERAGEIF(B7:Z7,"&lt;&gt;"""),"")</f>
        <v>141.18583333333333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56.62</v>
      </c>
      <c r="H12" s="52"/>
      <c r="I12" s="52">
        <v>2</v>
      </c>
      <c r="J12" s="52">
        <v>23.94</v>
      </c>
      <c r="K12" s="52">
        <v>2</v>
      </c>
      <c r="L12" s="52">
        <v>3</v>
      </c>
      <c r="M12" s="52">
        <v>31.423000000000002</v>
      </c>
      <c r="N12" s="52">
        <v>42.899000000000001</v>
      </c>
      <c r="O12" s="52">
        <v>6.7649999999999997</v>
      </c>
      <c r="P12" s="52">
        <v>9.64</v>
      </c>
      <c r="Q12" s="52">
        <v>18.373999999999999</v>
      </c>
      <c r="R12" s="52">
        <v>4.3339999999999996</v>
      </c>
      <c r="S12" s="52">
        <v>8.5090000000000003</v>
      </c>
      <c r="T12" s="52"/>
      <c r="U12" s="52"/>
      <c r="V12" s="52">
        <v>32.554000000000002</v>
      </c>
      <c r="W12" s="52"/>
      <c r="X12" s="52">
        <v>5.98</v>
      </c>
      <c r="Y12" s="52">
        <v>5.53</v>
      </c>
      <c r="Z12" s="53"/>
      <c r="AA12" s="54">
        <f t="shared" si="0"/>
        <v>253.56799999999996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1.4999999999999999E-2</v>
      </c>
      <c r="H14" s="57"/>
      <c r="I14" s="57">
        <v>2.7199999999999998</v>
      </c>
      <c r="J14" s="57"/>
      <c r="K14" s="57">
        <v>4.5939999999999994</v>
      </c>
      <c r="L14" s="57"/>
      <c r="M14" s="57">
        <v>4.6360000000000001</v>
      </c>
      <c r="N14" s="57">
        <v>0.67500000000000004</v>
      </c>
      <c r="O14" s="57"/>
      <c r="P14" s="57">
        <v>1.9350000000000001</v>
      </c>
      <c r="Q14" s="57">
        <v>1.276</v>
      </c>
      <c r="R14" s="57">
        <v>1.272</v>
      </c>
      <c r="S14" s="57">
        <v>2.11</v>
      </c>
      <c r="T14" s="57"/>
      <c r="U14" s="57">
        <v>10.114999999999998</v>
      </c>
      <c r="V14" s="57">
        <v>6.96</v>
      </c>
      <c r="W14" s="57">
        <v>9.3500000000000014</v>
      </c>
      <c r="X14" s="57">
        <v>2.04</v>
      </c>
      <c r="Y14" s="57">
        <v>12.741999999999999</v>
      </c>
      <c r="Z14" s="58"/>
      <c r="AA14" s="59">
        <f t="shared" si="0"/>
        <v>60.44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56.634999999999998</v>
      </c>
      <c r="H16" s="62">
        <f t="shared" si="1"/>
        <v>0</v>
      </c>
      <c r="I16" s="62">
        <f t="shared" si="1"/>
        <v>4.72</v>
      </c>
      <c r="J16" s="62">
        <f t="shared" si="1"/>
        <v>23.94</v>
      </c>
      <c r="K16" s="62">
        <f t="shared" si="1"/>
        <v>6.5939999999999994</v>
      </c>
      <c r="L16" s="62">
        <f t="shared" si="1"/>
        <v>3</v>
      </c>
      <c r="M16" s="62">
        <f t="shared" si="1"/>
        <v>36.059000000000005</v>
      </c>
      <c r="N16" s="62">
        <f t="shared" si="1"/>
        <v>43.573999999999998</v>
      </c>
      <c r="O16" s="62">
        <f t="shared" si="1"/>
        <v>6.7649999999999997</v>
      </c>
      <c r="P16" s="62">
        <f t="shared" si="1"/>
        <v>11.575000000000001</v>
      </c>
      <c r="Q16" s="62">
        <f t="shared" si="1"/>
        <v>19.649999999999999</v>
      </c>
      <c r="R16" s="62">
        <f t="shared" si="1"/>
        <v>5.6059999999999999</v>
      </c>
      <c r="S16" s="62">
        <f t="shared" si="1"/>
        <v>10.619</v>
      </c>
      <c r="T16" s="62">
        <f t="shared" si="1"/>
        <v>0</v>
      </c>
      <c r="U16" s="62">
        <f t="shared" si="1"/>
        <v>10.114999999999998</v>
      </c>
      <c r="V16" s="62">
        <f t="shared" si="1"/>
        <v>39.514000000000003</v>
      </c>
      <c r="W16" s="62">
        <f t="shared" si="1"/>
        <v>9.3500000000000014</v>
      </c>
      <c r="X16" s="62">
        <f t="shared" si="1"/>
        <v>8.02</v>
      </c>
      <c r="Y16" s="62">
        <f t="shared" si="1"/>
        <v>18.271999999999998</v>
      </c>
      <c r="Z16" s="63" t="str">
        <f t="shared" si="1"/>
        <v/>
      </c>
      <c r="AA16" s="64">
        <f>SUM(AA10:AA15)</f>
        <v>314.00799999999992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11.288</v>
      </c>
      <c r="C20" s="77">
        <v>8.3000000000000007</v>
      </c>
      <c r="D20" s="77">
        <v>7.9080000000000004</v>
      </c>
      <c r="E20" s="77">
        <v>8</v>
      </c>
      <c r="F20" s="77">
        <v>8</v>
      </c>
      <c r="G20" s="77">
        <v>5.7480000000000002</v>
      </c>
      <c r="H20" s="77">
        <v>6.8860000000000001</v>
      </c>
      <c r="I20" s="77"/>
      <c r="J20" s="77"/>
      <c r="K20" s="77"/>
      <c r="L20" s="77">
        <v>6.8079999999999998</v>
      </c>
      <c r="M20" s="77">
        <v>6.6150000000000002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69.552999999999997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38.44</v>
      </c>
      <c r="H21" s="81">
        <v>40.474000000000004</v>
      </c>
      <c r="I21" s="81">
        <v>32.68</v>
      </c>
      <c r="J21" s="81"/>
      <c r="K21" s="81">
        <v>10.207000000000001</v>
      </c>
      <c r="L21" s="81">
        <v>6.6890000000000001</v>
      </c>
      <c r="M21" s="81">
        <v>7.907</v>
      </c>
      <c r="N21" s="81">
        <v>6.0170000000000003</v>
      </c>
      <c r="O21" s="81"/>
      <c r="P21" s="81"/>
      <c r="Q21" s="81"/>
      <c r="R21" s="81">
        <v>5.7</v>
      </c>
      <c r="S21" s="81">
        <v>3.7869999999999999</v>
      </c>
      <c r="T21" s="81">
        <v>10.521000000000001</v>
      </c>
      <c r="U21" s="81">
        <v>15</v>
      </c>
      <c r="V21" s="81">
        <v>14.676</v>
      </c>
      <c r="W21" s="81">
        <v>11.397</v>
      </c>
      <c r="X21" s="81">
        <v>6.1319999999999997</v>
      </c>
      <c r="Y21" s="81">
        <v>7.8019999999999996</v>
      </c>
      <c r="Z21" s="78"/>
      <c r="AA21" s="79">
        <f t="shared" si="2"/>
        <v>217.42899999999995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11.288</v>
      </c>
      <c r="C26" s="88">
        <f t="shared" si="3"/>
        <v>8.3000000000000007</v>
      </c>
      <c r="D26" s="88">
        <f t="shared" si="3"/>
        <v>7.9080000000000004</v>
      </c>
      <c r="E26" s="88">
        <f t="shared" si="3"/>
        <v>8</v>
      </c>
      <c r="F26" s="88">
        <f t="shared" si="3"/>
        <v>8</v>
      </c>
      <c r="G26" s="88">
        <f t="shared" si="3"/>
        <v>44.187999999999995</v>
      </c>
      <c r="H26" s="88">
        <f t="shared" si="3"/>
        <v>47.360000000000007</v>
      </c>
      <c r="I26" s="88">
        <f t="shared" si="3"/>
        <v>32.68</v>
      </c>
      <c r="J26" s="88">
        <f t="shared" si="3"/>
        <v>0</v>
      </c>
      <c r="K26" s="88">
        <f t="shared" si="3"/>
        <v>10.207000000000001</v>
      </c>
      <c r="L26" s="88">
        <f t="shared" si="3"/>
        <v>13.497</v>
      </c>
      <c r="M26" s="88">
        <f t="shared" si="3"/>
        <v>14.522</v>
      </c>
      <c r="N26" s="88">
        <f t="shared" si="3"/>
        <v>6.0170000000000003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5.7</v>
      </c>
      <c r="S26" s="88">
        <f t="shared" si="3"/>
        <v>3.7869999999999999</v>
      </c>
      <c r="T26" s="88">
        <f t="shared" si="3"/>
        <v>10.521000000000001</v>
      </c>
      <c r="U26" s="88">
        <f t="shared" si="3"/>
        <v>15</v>
      </c>
      <c r="V26" s="88">
        <f t="shared" si="3"/>
        <v>14.676</v>
      </c>
      <c r="W26" s="88">
        <f t="shared" si="3"/>
        <v>11.397</v>
      </c>
      <c r="X26" s="88">
        <f t="shared" si="3"/>
        <v>6.1319999999999997</v>
      </c>
      <c r="Y26" s="88">
        <f t="shared" si="3"/>
        <v>7.8019999999999996</v>
      </c>
      <c r="Z26" s="89" t="str">
        <f t="shared" si="3"/>
        <v/>
      </c>
      <c r="AA26" s="90">
        <f>SUM(AA19:AA25)</f>
        <v>286.98199999999997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11.288</v>
      </c>
      <c r="C30" s="77">
        <v>8.3000000000000007</v>
      </c>
      <c r="D30" s="77">
        <v>7.9080000000000004</v>
      </c>
      <c r="E30" s="77">
        <v>8</v>
      </c>
      <c r="F30" s="77">
        <v>8</v>
      </c>
      <c r="G30" s="77">
        <v>100.82299999999999</v>
      </c>
      <c r="H30" s="77">
        <v>47.36</v>
      </c>
      <c r="I30" s="77">
        <v>37.4</v>
      </c>
      <c r="J30" s="77">
        <v>23.94</v>
      </c>
      <c r="K30" s="77">
        <v>16.800999999999998</v>
      </c>
      <c r="L30" s="77">
        <v>16.497</v>
      </c>
      <c r="M30" s="77">
        <v>50.581000000000003</v>
      </c>
      <c r="N30" s="77">
        <v>49.591000000000001</v>
      </c>
      <c r="O30" s="77">
        <v>6.7649999999999997</v>
      </c>
      <c r="P30" s="77">
        <v>11.574999999999999</v>
      </c>
      <c r="Q30" s="77">
        <v>19.649999999999999</v>
      </c>
      <c r="R30" s="77">
        <v>11.305999999999999</v>
      </c>
      <c r="S30" s="77">
        <v>14.406000000000001</v>
      </c>
      <c r="T30" s="77">
        <v>10.521000000000001</v>
      </c>
      <c r="U30" s="77">
        <v>25.114999999999998</v>
      </c>
      <c r="V30" s="77">
        <v>54.19</v>
      </c>
      <c r="W30" s="77">
        <v>20.747</v>
      </c>
      <c r="X30" s="77">
        <v>14.151999999999999</v>
      </c>
      <c r="Y30" s="77">
        <v>26.074000000000002</v>
      </c>
      <c r="Z30" s="78"/>
      <c r="AA30" s="79">
        <f>SUM(B30:Z30)</f>
        <v>600.99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11.288</v>
      </c>
      <c r="C32" s="62">
        <f t="shared" ref="C32:Z32" si="4">IF(LEN(C$2)&gt;0,SUM(C29:C31),"")</f>
        <v>8.3000000000000007</v>
      </c>
      <c r="D32" s="62">
        <f t="shared" si="4"/>
        <v>7.9080000000000004</v>
      </c>
      <c r="E32" s="62">
        <f t="shared" si="4"/>
        <v>8</v>
      </c>
      <c r="F32" s="62">
        <f t="shared" si="4"/>
        <v>8</v>
      </c>
      <c r="G32" s="62">
        <f t="shared" si="4"/>
        <v>100.82299999999999</v>
      </c>
      <c r="H32" s="62">
        <f t="shared" si="4"/>
        <v>47.36</v>
      </c>
      <c r="I32" s="62">
        <f t="shared" si="4"/>
        <v>37.4</v>
      </c>
      <c r="J32" s="62">
        <f t="shared" si="4"/>
        <v>23.94</v>
      </c>
      <c r="K32" s="62">
        <f t="shared" si="4"/>
        <v>16.800999999999998</v>
      </c>
      <c r="L32" s="62">
        <f t="shared" si="4"/>
        <v>16.497</v>
      </c>
      <c r="M32" s="62">
        <f t="shared" si="4"/>
        <v>50.581000000000003</v>
      </c>
      <c r="N32" s="62">
        <f t="shared" si="4"/>
        <v>49.591000000000001</v>
      </c>
      <c r="O32" s="62">
        <f t="shared" si="4"/>
        <v>6.7649999999999997</v>
      </c>
      <c r="P32" s="62">
        <f t="shared" si="4"/>
        <v>11.574999999999999</v>
      </c>
      <c r="Q32" s="62">
        <f t="shared" si="4"/>
        <v>19.649999999999999</v>
      </c>
      <c r="R32" s="62">
        <f t="shared" si="4"/>
        <v>11.305999999999999</v>
      </c>
      <c r="S32" s="62">
        <f t="shared" si="4"/>
        <v>14.406000000000001</v>
      </c>
      <c r="T32" s="62">
        <f t="shared" si="4"/>
        <v>10.521000000000001</v>
      </c>
      <c r="U32" s="62">
        <f t="shared" si="4"/>
        <v>25.114999999999998</v>
      </c>
      <c r="V32" s="62">
        <f t="shared" si="4"/>
        <v>54.19</v>
      </c>
      <c r="W32" s="62">
        <f t="shared" si="4"/>
        <v>20.747</v>
      </c>
      <c r="X32" s="62">
        <f t="shared" si="4"/>
        <v>14.151999999999999</v>
      </c>
      <c r="Y32" s="62">
        <f t="shared" si="4"/>
        <v>26.074000000000002</v>
      </c>
      <c r="Z32" s="63" t="str">
        <f t="shared" si="4"/>
        <v/>
      </c>
      <c r="AA32" s="64">
        <f>SUM(AA29:AA31)</f>
        <v>600.99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72.8</v>
      </c>
      <c r="K39" s="99">
        <v>11.6</v>
      </c>
      <c r="L39" s="99">
        <v>65.5</v>
      </c>
      <c r="M39" s="99"/>
      <c r="N39" s="99"/>
      <c r="O39" s="99">
        <v>51</v>
      </c>
      <c r="P39" s="99">
        <v>22.3</v>
      </c>
      <c r="Q39" s="99"/>
      <c r="R39" s="99"/>
      <c r="S39" s="99"/>
      <c r="T39" s="99">
        <v>55.3</v>
      </c>
      <c r="U39" s="99"/>
      <c r="V39" s="99"/>
      <c r="W39" s="99"/>
      <c r="X39" s="99">
        <v>2.1</v>
      </c>
      <c r="Y39" s="99"/>
      <c r="Z39" s="100"/>
      <c r="AA39" s="79">
        <f t="shared" si="5"/>
        <v>280.60000000000002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72.8</v>
      </c>
      <c r="K40" s="88">
        <f t="shared" si="6"/>
        <v>11.6</v>
      </c>
      <c r="L40" s="88">
        <f t="shared" si="6"/>
        <v>65.5</v>
      </c>
      <c r="M40" s="88">
        <f t="shared" si="6"/>
        <v>0</v>
      </c>
      <c r="N40" s="88">
        <f t="shared" si="6"/>
        <v>0</v>
      </c>
      <c r="O40" s="88">
        <f t="shared" si="6"/>
        <v>51</v>
      </c>
      <c r="P40" s="88">
        <f t="shared" si="6"/>
        <v>22.3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55.3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2.1</v>
      </c>
      <c r="Y40" s="88">
        <f t="shared" si="6"/>
        <v>0</v>
      </c>
      <c r="Z40" s="89" t="str">
        <f t="shared" si="6"/>
        <v/>
      </c>
      <c r="AA40" s="90">
        <f t="shared" si="5"/>
        <v>280.60000000000002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72.8</v>
      </c>
      <c r="K47" s="99">
        <v>11.6</v>
      </c>
      <c r="L47" s="99">
        <v>65.5</v>
      </c>
      <c r="M47" s="99"/>
      <c r="N47" s="99"/>
      <c r="O47" s="99">
        <v>51</v>
      </c>
      <c r="P47" s="99">
        <v>22.3</v>
      </c>
      <c r="Q47" s="99"/>
      <c r="R47" s="99"/>
      <c r="S47" s="99"/>
      <c r="T47" s="99">
        <v>55.3</v>
      </c>
      <c r="U47" s="99"/>
      <c r="V47" s="99"/>
      <c r="W47" s="99"/>
      <c r="X47" s="99">
        <v>2.1</v>
      </c>
      <c r="Y47" s="99"/>
      <c r="Z47" s="100"/>
      <c r="AA47" s="79">
        <f t="shared" si="7"/>
        <v>280.60000000000002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72.8</v>
      </c>
      <c r="K49" s="88">
        <f t="shared" si="8"/>
        <v>11.6</v>
      </c>
      <c r="L49" s="88">
        <f t="shared" si="8"/>
        <v>65.5</v>
      </c>
      <c r="M49" s="88">
        <f t="shared" si="8"/>
        <v>0</v>
      </c>
      <c r="N49" s="88">
        <f t="shared" si="8"/>
        <v>0</v>
      </c>
      <c r="O49" s="88">
        <f t="shared" si="8"/>
        <v>51</v>
      </c>
      <c r="P49" s="88">
        <f t="shared" si="8"/>
        <v>22.3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55.3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2.1</v>
      </c>
      <c r="Y49" s="88">
        <f t="shared" si="8"/>
        <v>0</v>
      </c>
      <c r="Z49" s="89" t="str">
        <f t="shared" si="8"/>
        <v/>
      </c>
      <c r="AA49" s="90">
        <f t="shared" si="7"/>
        <v>280.60000000000002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11.288</v>
      </c>
      <c r="C52" s="88">
        <f t="shared" si="10"/>
        <v>8.3000000000000007</v>
      </c>
      <c r="D52" s="88">
        <f t="shared" si="10"/>
        <v>7.9080000000000004</v>
      </c>
      <c r="E52" s="88">
        <f t="shared" si="10"/>
        <v>8</v>
      </c>
      <c r="F52" s="88">
        <f t="shared" si="10"/>
        <v>8</v>
      </c>
      <c r="G52" s="88">
        <f t="shared" si="10"/>
        <v>100.82299999999999</v>
      </c>
      <c r="H52" s="88">
        <f t="shared" si="10"/>
        <v>47.360000000000007</v>
      </c>
      <c r="I52" s="88">
        <f t="shared" si="10"/>
        <v>37.4</v>
      </c>
      <c r="J52" s="88">
        <f t="shared" si="10"/>
        <v>96.74</v>
      </c>
      <c r="K52" s="88">
        <f t="shared" si="10"/>
        <v>28.401000000000003</v>
      </c>
      <c r="L52" s="88">
        <f t="shared" si="10"/>
        <v>81.997</v>
      </c>
      <c r="M52" s="88">
        <f t="shared" si="10"/>
        <v>50.581000000000003</v>
      </c>
      <c r="N52" s="88">
        <f t="shared" si="10"/>
        <v>49.591000000000001</v>
      </c>
      <c r="O52" s="88">
        <f t="shared" si="10"/>
        <v>57.765000000000001</v>
      </c>
      <c r="P52" s="88">
        <f t="shared" si="10"/>
        <v>33.875</v>
      </c>
      <c r="Q52" s="88">
        <f t="shared" si="10"/>
        <v>19.649999999999999</v>
      </c>
      <c r="R52" s="88">
        <f t="shared" si="10"/>
        <v>11.306000000000001</v>
      </c>
      <c r="S52" s="88">
        <f t="shared" si="10"/>
        <v>14.405999999999999</v>
      </c>
      <c r="T52" s="88">
        <f t="shared" si="10"/>
        <v>65.820999999999998</v>
      </c>
      <c r="U52" s="88">
        <f t="shared" si="10"/>
        <v>25.114999999999998</v>
      </c>
      <c r="V52" s="88">
        <f t="shared" si="10"/>
        <v>54.190000000000005</v>
      </c>
      <c r="W52" s="88">
        <f t="shared" si="10"/>
        <v>20.747</v>
      </c>
      <c r="X52" s="88">
        <f t="shared" si="10"/>
        <v>16.251999999999999</v>
      </c>
      <c r="Y52" s="88">
        <f t="shared" si="10"/>
        <v>26.073999999999998</v>
      </c>
      <c r="Z52" s="89" t="str">
        <f t="shared" si="10"/>
        <v/>
      </c>
      <c r="AA52" s="104">
        <f>SUM(B52:Z52)</f>
        <v>881.58999999999992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11.288</v>
      </c>
      <c r="C4" s="18">
        <v>8.3000000000000007</v>
      </c>
      <c r="D4" s="18">
        <v>7.9079999999999995</v>
      </c>
      <c r="E4" s="18">
        <v>8</v>
      </c>
      <c r="F4" s="18">
        <v>8</v>
      </c>
      <c r="G4" s="18">
        <v>100.81100000000001</v>
      </c>
      <c r="H4" s="18">
        <v>47.360000000000007</v>
      </c>
      <c r="I4" s="18">
        <v>37.4</v>
      </c>
      <c r="J4" s="18">
        <v>96.746000000000009</v>
      </c>
      <c r="K4" s="18">
        <v>28.399000000000001</v>
      </c>
      <c r="L4" s="18">
        <v>81.983999999999995</v>
      </c>
      <c r="M4" s="18">
        <v>50.581000000000003</v>
      </c>
      <c r="N4" s="18">
        <v>49.591000000000001</v>
      </c>
      <c r="O4" s="18">
        <v>57.744999999999997</v>
      </c>
      <c r="P4" s="18">
        <v>33.918999999999997</v>
      </c>
      <c r="Q4" s="18">
        <v>19.649999999999999</v>
      </c>
      <c r="R4" s="18">
        <v>11.306000000000001</v>
      </c>
      <c r="S4" s="18">
        <v>14.406000000000001</v>
      </c>
      <c r="T4" s="18">
        <v>65.783000000000001</v>
      </c>
      <c r="U4" s="18">
        <v>25.114999999999998</v>
      </c>
      <c r="V4" s="18">
        <v>54.19</v>
      </c>
      <c r="W4" s="18">
        <v>20.747</v>
      </c>
      <c r="X4" s="18">
        <v>16.256</v>
      </c>
      <c r="Y4" s="18">
        <v>26.074000000000002</v>
      </c>
      <c r="Z4" s="19"/>
      <c r="AA4" s="20">
        <f>SUM(B4:Z4)</f>
        <v>881.55899999999986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88.6</v>
      </c>
      <c r="D7" s="28">
        <v>83.09</v>
      </c>
      <c r="E7" s="28">
        <v>83.1</v>
      </c>
      <c r="F7" s="28">
        <v>86.87</v>
      </c>
      <c r="G7" s="28">
        <v>125.5</v>
      </c>
      <c r="H7" s="28">
        <v>161.66999999999999</v>
      </c>
      <c r="I7" s="28">
        <v>191.13</v>
      </c>
      <c r="J7" s="28">
        <v>165.41</v>
      </c>
      <c r="K7" s="28">
        <v>158.13999999999999</v>
      </c>
      <c r="L7" s="28">
        <v>134.83000000000001</v>
      </c>
      <c r="M7" s="28">
        <v>107.18</v>
      </c>
      <c r="N7" s="28">
        <v>102.7</v>
      </c>
      <c r="O7" s="28">
        <v>116.85</v>
      </c>
      <c r="P7" s="28">
        <v>127.19</v>
      </c>
      <c r="Q7" s="28">
        <v>154</v>
      </c>
      <c r="R7" s="28">
        <v>199</v>
      </c>
      <c r="S7" s="28">
        <v>199.03</v>
      </c>
      <c r="T7" s="28">
        <v>193.83</v>
      </c>
      <c r="U7" s="28">
        <v>198.36</v>
      </c>
      <c r="V7" s="28">
        <v>181.29</v>
      </c>
      <c r="W7" s="28">
        <v>168.41</v>
      </c>
      <c r="X7" s="28">
        <v>143.63</v>
      </c>
      <c r="Y7" s="28">
        <v>124.65</v>
      </c>
      <c r="Z7" s="29"/>
      <c r="AA7" s="30">
        <f>IF(SUM(B7:Z7)&lt;&gt;0,AVERAGEIF(B7:Z7,"&lt;&gt;"""),"")</f>
        <v>141.18583333333333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10.916</v>
      </c>
      <c r="C14" s="57">
        <v>8.3000000000000007</v>
      </c>
      <c r="D14" s="57">
        <v>7.9079999999999995</v>
      </c>
      <c r="E14" s="57">
        <v>8</v>
      </c>
      <c r="F14" s="57">
        <v>8</v>
      </c>
      <c r="G14" s="57">
        <v>2.661</v>
      </c>
      <c r="H14" s="57">
        <v>27.060000000000002</v>
      </c>
      <c r="I14" s="57">
        <v>27.759</v>
      </c>
      <c r="J14" s="57">
        <v>95.11099999999999</v>
      </c>
      <c r="K14" s="57">
        <v>11.010999999999999</v>
      </c>
      <c r="L14" s="57">
        <v>69.523999999999987</v>
      </c>
      <c r="M14" s="57">
        <v>42.430999999999997</v>
      </c>
      <c r="N14" s="57">
        <v>38.741</v>
      </c>
      <c r="O14" s="57">
        <v>44.295000000000002</v>
      </c>
      <c r="P14" s="57">
        <v>26.619</v>
      </c>
      <c r="Q14" s="57">
        <v>8.5879999999999992</v>
      </c>
      <c r="R14" s="57">
        <v>0.59699999999999998</v>
      </c>
      <c r="S14" s="57">
        <v>0.50800000000000001</v>
      </c>
      <c r="T14" s="57">
        <v>11.686</v>
      </c>
      <c r="U14" s="57">
        <v>4.6660000000000004</v>
      </c>
      <c r="V14" s="57">
        <v>7.6450000000000014</v>
      </c>
      <c r="W14" s="57">
        <v>0.23</v>
      </c>
      <c r="X14" s="57">
        <v>0.23</v>
      </c>
      <c r="Y14" s="57">
        <v>0.26</v>
      </c>
      <c r="Z14" s="58"/>
      <c r="AA14" s="59">
        <f t="shared" si="0"/>
        <v>462.74599999999987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10.916</v>
      </c>
      <c r="C16" s="62">
        <f t="shared" ref="C16:Z16" si="1">IF(LEN(C$2)&gt;0,SUM(C10:C15),"")</f>
        <v>8.3000000000000007</v>
      </c>
      <c r="D16" s="62">
        <f t="shared" si="1"/>
        <v>7.9079999999999995</v>
      </c>
      <c r="E16" s="62">
        <f t="shared" si="1"/>
        <v>8</v>
      </c>
      <c r="F16" s="62">
        <f t="shared" si="1"/>
        <v>8</v>
      </c>
      <c r="G16" s="62">
        <f t="shared" si="1"/>
        <v>2.661</v>
      </c>
      <c r="H16" s="62">
        <f t="shared" si="1"/>
        <v>27.060000000000002</v>
      </c>
      <c r="I16" s="62">
        <f t="shared" si="1"/>
        <v>27.759</v>
      </c>
      <c r="J16" s="62">
        <f t="shared" si="1"/>
        <v>95.11099999999999</v>
      </c>
      <c r="K16" s="62">
        <f t="shared" si="1"/>
        <v>11.010999999999999</v>
      </c>
      <c r="L16" s="62">
        <f t="shared" si="1"/>
        <v>69.523999999999987</v>
      </c>
      <c r="M16" s="62">
        <f t="shared" si="1"/>
        <v>42.430999999999997</v>
      </c>
      <c r="N16" s="62">
        <f t="shared" si="1"/>
        <v>38.741</v>
      </c>
      <c r="O16" s="62">
        <f t="shared" si="1"/>
        <v>44.295000000000002</v>
      </c>
      <c r="P16" s="62">
        <f t="shared" si="1"/>
        <v>26.619</v>
      </c>
      <c r="Q16" s="62">
        <f t="shared" si="1"/>
        <v>8.5879999999999992</v>
      </c>
      <c r="R16" s="62">
        <f t="shared" si="1"/>
        <v>0.59699999999999998</v>
      </c>
      <c r="S16" s="62">
        <f t="shared" si="1"/>
        <v>0.50800000000000001</v>
      </c>
      <c r="T16" s="62">
        <f t="shared" si="1"/>
        <v>11.686</v>
      </c>
      <c r="U16" s="62">
        <f t="shared" si="1"/>
        <v>4.6660000000000004</v>
      </c>
      <c r="V16" s="62">
        <f t="shared" si="1"/>
        <v>7.6450000000000014</v>
      </c>
      <c r="W16" s="62">
        <f t="shared" si="1"/>
        <v>0.23</v>
      </c>
      <c r="X16" s="62">
        <f t="shared" si="1"/>
        <v>0.23</v>
      </c>
      <c r="Y16" s="62">
        <f t="shared" si="1"/>
        <v>0.26</v>
      </c>
      <c r="Z16" s="63" t="str">
        <f t="shared" si="1"/>
        <v/>
      </c>
      <c r="AA16" s="64">
        <f>SUM(AA10:AA15)</f>
        <v>462.74599999999987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1.5</v>
      </c>
      <c r="H20" s="77">
        <v>7.2</v>
      </c>
      <c r="I20" s="77">
        <v>0.247</v>
      </c>
      <c r="J20" s="77"/>
      <c r="K20" s="77"/>
      <c r="L20" s="77">
        <v>4.62</v>
      </c>
      <c r="M20" s="77">
        <v>3.25</v>
      </c>
      <c r="N20" s="77">
        <v>3.25</v>
      </c>
      <c r="O20" s="77">
        <v>3.2</v>
      </c>
      <c r="P20" s="77">
        <v>3.1</v>
      </c>
      <c r="Q20" s="77">
        <v>1.72</v>
      </c>
      <c r="R20" s="77"/>
      <c r="S20" s="77">
        <v>3.28</v>
      </c>
      <c r="T20" s="77"/>
      <c r="U20" s="77">
        <v>5.8680000000000003</v>
      </c>
      <c r="V20" s="77"/>
      <c r="W20" s="77"/>
      <c r="X20" s="77">
        <v>5.56</v>
      </c>
      <c r="Y20" s="77">
        <v>2.5000000000000001E-2</v>
      </c>
      <c r="Z20" s="78"/>
      <c r="AA20" s="79">
        <f t="shared" si="2"/>
        <v>42.82</v>
      </c>
    </row>
    <row r="21" spans="1:27" ht="24.95" customHeight="1" x14ac:dyDescent="0.2">
      <c r="A21" s="75" t="s">
        <v>16</v>
      </c>
      <c r="B21" s="80">
        <v>0.372</v>
      </c>
      <c r="C21" s="81"/>
      <c r="D21" s="81"/>
      <c r="E21" s="81"/>
      <c r="F21" s="81"/>
      <c r="G21" s="81">
        <v>1.45</v>
      </c>
      <c r="H21" s="81">
        <v>13.1</v>
      </c>
      <c r="I21" s="81">
        <v>9.3940000000000001</v>
      </c>
      <c r="J21" s="81">
        <v>1.635</v>
      </c>
      <c r="K21" s="81">
        <v>17.388000000000002</v>
      </c>
      <c r="L21" s="81">
        <v>7.84</v>
      </c>
      <c r="M21" s="81">
        <v>4.9000000000000004</v>
      </c>
      <c r="N21" s="81">
        <v>7.6</v>
      </c>
      <c r="O21" s="81">
        <v>10.25</v>
      </c>
      <c r="P21" s="81">
        <v>4.2</v>
      </c>
      <c r="Q21" s="81">
        <v>9.3419999999999987</v>
      </c>
      <c r="R21" s="81">
        <v>10.709</v>
      </c>
      <c r="S21" s="81">
        <v>10.618</v>
      </c>
      <c r="T21" s="81">
        <v>54.097000000000001</v>
      </c>
      <c r="U21" s="81">
        <v>8.2809999999999988</v>
      </c>
      <c r="V21" s="81">
        <v>43.244999999999997</v>
      </c>
      <c r="W21" s="81">
        <v>20.516999999999999</v>
      </c>
      <c r="X21" s="81">
        <v>10.466000000000001</v>
      </c>
      <c r="Y21" s="81">
        <v>25.789000000000001</v>
      </c>
      <c r="Z21" s="78"/>
      <c r="AA21" s="79">
        <f t="shared" si="2"/>
        <v>271.19300000000004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0.372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2.95</v>
      </c>
      <c r="H26" s="88">
        <f t="shared" si="3"/>
        <v>20.3</v>
      </c>
      <c r="I26" s="88">
        <f t="shared" si="3"/>
        <v>9.641</v>
      </c>
      <c r="J26" s="88">
        <f t="shared" si="3"/>
        <v>1.635</v>
      </c>
      <c r="K26" s="88">
        <f t="shared" si="3"/>
        <v>17.388000000000002</v>
      </c>
      <c r="L26" s="88">
        <f t="shared" si="3"/>
        <v>12.46</v>
      </c>
      <c r="M26" s="88">
        <f t="shared" si="3"/>
        <v>8.15</v>
      </c>
      <c r="N26" s="88">
        <f t="shared" si="3"/>
        <v>10.85</v>
      </c>
      <c r="O26" s="88">
        <f t="shared" si="3"/>
        <v>13.45</v>
      </c>
      <c r="P26" s="88">
        <f t="shared" si="3"/>
        <v>7.3000000000000007</v>
      </c>
      <c r="Q26" s="88">
        <f t="shared" si="3"/>
        <v>11.061999999999999</v>
      </c>
      <c r="R26" s="88">
        <f t="shared" si="3"/>
        <v>10.709</v>
      </c>
      <c r="S26" s="88">
        <f t="shared" si="3"/>
        <v>13.898</v>
      </c>
      <c r="T26" s="88">
        <f t="shared" si="3"/>
        <v>54.097000000000001</v>
      </c>
      <c r="U26" s="88">
        <f t="shared" si="3"/>
        <v>14.148999999999999</v>
      </c>
      <c r="V26" s="88">
        <f t="shared" si="3"/>
        <v>43.244999999999997</v>
      </c>
      <c r="W26" s="88">
        <f t="shared" si="3"/>
        <v>20.516999999999999</v>
      </c>
      <c r="X26" s="88">
        <f t="shared" si="3"/>
        <v>16.026</v>
      </c>
      <c r="Y26" s="88">
        <f t="shared" si="3"/>
        <v>25.814</v>
      </c>
      <c r="Z26" s="89" t="str">
        <f t="shared" si="3"/>
        <v/>
      </c>
      <c r="AA26" s="90">
        <f>SUM(AA19:AA25)</f>
        <v>314.01300000000003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11.288</v>
      </c>
      <c r="C30" s="77">
        <v>8.3000000000000007</v>
      </c>
      <c r="D30" s="77">
        <v>7.9080000000000004</v>
      </c>
      <c r="E30" s="77">
        <v>8</v>
      </c>
      <c r="F30" s="77">
        <v>8</v>
      </c>
      <c r="G30" s="77">
        <v>5.6109999999999998</v>
      </c>
      <c r="H30" s="77">
        <v>47.36</v>
      </c>
      <c r="I30" s="77">
        <v>37.4</v>
      </c>
      <c r="J30" s="77">
        <v>96.745999999999995</v>
      </c>
      <c r="K30" s="77">
        <v>28.399000000000001</v>
      </c>
      <c r="L30" s="77">
        <v>81.983999999999995</v>
      </c>
      <c r="M30" s="77">
        <v>50.581000000000003</v>
      </c>
      <c r="N30" s="77">
        <v>49.591000000000001</v>
      </c>
      <c r="O30" s="77">
        <v>57.744999999999997</v>
      </c>
      <c r="P30" s="77">
        <v>33.918999999999997</v>
      </c>
      <c r="Q30" s="77">
        <v>19.649999999999999</v>
      </c>
      <c r="R30" s="77">
        <v>11.305999999999999</v>
      </c>
      <c r="S30" s="77">
        <v>14.406000000000001</v>
      </c>
      <c r="T30" s="77">
        <v>65.783000000000001</v>
      </c>
      <c r="U30" s="77">
        <v>18.815000000000001</v>
      </c>
      <c r="V30" s="77">
        <v>50.89</v>
      </c>
      <c r="W30" s="77">
        <v>20.747</v>
      </c>
      <c r="X30" s="77">
        <v>16.256</v>
      </c>
      <c r="Y30" s="77">
        <v>26.074000000000002</v>
      </c>
      <c r="Z30" s="78"/>
      <c r="AA30" s="79">
        <f>SUM(B30:Z30)</f>
        <v>776.7589999999999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11.288</v>
      </c>
      <c r="C32" s="62">
        <f t="shared" ref="C32:Z32" si="4">IF(LEN(C$2)&gt;0,SUM(C29:C31),"")</f>
        <v>8.3000000000000007</v>
      </c>
      <c r="D32" s="62">
        <f t="shared" si="4"/>
        <v>7.9080000000000004</v>
      </c>
      <c r="E32" s="62">
        <f t="shared" si="4"/>
        <v>8</v>
      </c>
      <c r="F32" s="62">
        <f t="shared" si="4"/>
        <v>8</v>
      </c>
      <c r="G32" s="62">
        <f t="shared" si="4"/>
        <v>5.6109999999999998</v>
      </c>
      <c r="H32" s="62">
        <f t="shared" si="4"/>
        <v>47.36</v>
      </c>
      <c r="I32" s="62">
        <f t="shared" si="4"/>
        <v>37.4</v>
      </c>
      <c r="J32" s="62">
        <f t="shared" si="4"/>
        <v>96.745999999999995</v>
      </c>
      <c r="K32" s="62">
        <f t="shared" si="4"/>
        <v>28.399000000000001</v>
      </c>
      <c r="L32" s="62">
        <f t="shared" si="4"/>
        <v>81.983999999999995</v>
      </c>
      <c r="M32" s="62">
        <f t="shared" si="4"/>
        <v>50.581000000000003</v>
      </c>
      <c r="N32" s="62">
        <f t="shared" si="4"/>
        <v>49.591000000000001</v>
      </c>
      <c r="O32" s="62">
        <f t="shared" si="4"/>
        <v>57.744999999999997</v>
      </c>
      <c r="P32" s="62">
        <f t="shared" si="4"/>
        <v>33.918999999999997</v>
      </c>
      <c r="Q32" s="62">
        <f t="shared" si="4"/>
        <v>19.649999999999999</v>
      </c>
      <c r="R32" s="62">
        <f t="shared" si="4"/>
        <v>11.305999999999999</v>
      </c>
      <c r="S32" s="62">
        <f t="shared" si="4"/>
        <v>14.406000000000001</v>
      </c>
      <c r="T32" s="62">
        <f t="shared" si="4"/>
        <v>65.783000000000001</v>
      </c>
      <c r="U32" s="62">
        <f t="shared" si="4"/>
        <v>18.815000000000001</v>
      </c>
      <c r="V32" s="62">
        <f t="shared" si="4"/>
        <v>50.89</v>
      </c>
      <c r="W32" s="62">
        <f t="shared" si="4"/>
        <v>20.747</v>
      </c>
      <c r="X32" s="62">
        <f t="shared" si="4"/>
        <v>16.256</v>
      </c>
      <c r="Y32" s="62">
        <f t="shared" si="4"/>
        <v>26.074000000000002</v>
      </c>
      <c r="Z32" s="63" t="str">
        <f t="shared" si="4"/>
        <v/>
      </c>
      <c r="AA32" s="64">
        <f>SUM(AA29:AA31)</f>
        <v>776.7589999999999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95.2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6.3</v>
      </c>
      <c r="V39" s="99">
        <v>3.3</v>
      </c>
      <c r="W39" s="99"/>
      <c r="X39" s="99"/>
      <c r="Y39" s="99"/>
      <c r="Z39" s="100"/>
      <c r="AA39" s="79">
        <f t="shared" si="5"/>
        <v>104.8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95.2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6.3</v>
      </c>
      <c r="V40" s="88">
        <f t="shared" si="6"/>
        <v>3.3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95.2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6.3</v>
      </c>
      <c r="V47" s="99">
        <v>3.3</v>
      </c>
      <c r="W47" s="99"/>
      <c r="X47" s="99"/>
      <c r="Y47" s="99"/>
      <c r="Z47" s="100"/>
      <c r="AA47" s="79">
        <f t="shared" si="7"/>
        <v>104.8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95.2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6.3</v>
      </c>
      <c r="V49" s="88">
        <f t="shared" si="8"/>
        <v>3.3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11.288</v>
      </c>
      <c r="C52" s="88">
        <f t="shared" ref="C52:Z52" si="10">IF(LEN(C$2)&gt;0,SUM(C10:C15)+C26+C40,"")</f>
        <v>8.3000000000000007</v>
      </c>
      <c r="D52" s="88">
        <f t="shared" si="10"/>
        <v>7.9079999999999995</v>
      </c>
      <c r="E52" s="88">
        <f t="shared" si="10"/>
        <v>8</v>
      </c>
      <c r="F52" s="88">
        <f t="shared" si="10"/>
        <v>8</v>
      </c>
      <c r="G52" s="88">
        <f t="shared" si="10"/>
        <v>100.81100000000001</v>
      </c>
      <c r="H52" s="88">
        <f t="shared" si="10"/>
        <v>47.36</v>
      </c>
      <c r="I52" s="88">
        <f t="shared" si="10"/>
        <v>37.4</v>
      </c>
      <c r="J52" s="88">
        <f t="shared" si="10"/>
        <v>96.745999999999995</v>
      </c>
      <c r="K52" s="88">
        <f t="shared" si="10"/>
        <v>28.399000000000001</v>
      </c>
      <c r="L52" s="88">
        <f t="shared" si="10"/>
        <v>81.98399999999998</v>
      </c>
      <c r="M52" s="88">
        <f t="shared" si="10"/>
        <v>50.580999999999996</v>
      </c>
      <c r="N52" s="88">
        <f t="shared" si="10"/>
        <v>49.591000000000001</v>
      </c>
      <c r="O52" s="88">
        <f t="shared" si="10"/>
        <v>57.745000000000005</v>
      </c>
      <c r="P52" s="88">
        <f t="shared" si="10"/>
        <v>33.918999999999997</v>
      </c>
      <c r="Q52" s="88">
        <f t="shared" si="10"/>
        <v>19.649999999999999</v>
      </c>
      <c r="R52" s="88">
        <f t="shared" si="10"/>
        <v>11.305999999999999</v>
      </c>
      <c r="S52" s="88">
        <f t="shared" si="10"/>
        <v>14.405999999999999</v>
      </c>
      <c r="T52" s="88">
        <f t="shared" si="10"/>
        <v>65.783000000000001</v>
      </c>
      <c r="U52" s="88">
        <f t="shared" si="10"/>
        <v>25.114999999999998</v>
      </c>
      <c r="V52" s="88">
        <f t="shared" si="10"/>
        <v>54.19</v>
      </c>
      <c r="W52" s="88">
        <f t="shared" si="10"/>
        <v>20.747</v>
      </c>
      <c r="X52" s="88">
        <f t="shared" si="10"/>
        <v>16.256</v>
      </c>
      <c r="Y52" s="88">
        <f t="shared" si="10"/>
        <v>26.074000000000002</v>
      </c>
      <c r="Z52" s="89" t="str">
        <f t="shared" si="10"/>
        <v/>
      </c>
      <c r="AA52" s="104">
        <f>SUM(B52:Z52)</f>
        <v>881.55899999999986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95.2</v>
      </c>
      <c r="H4" s="18"/>
      <c r="I4" s="18"/>
      <c r="J4" s="18">
        <v>-72.8</v>
      </c>
      <c r="K4" s="18">
        <v>-11.6</v>
      </c>
      <c r="L4" s="18">
        <v>-65.5</v>
      </c>
      <c r="M4" s="18"/>
      <c r="N4" s="18"/>
      <c r="O4" s="18">
        <v>-51</v>
      </c>
      <c r="P4" s="18">
        <v>-22.3</v>
      </c>
      <c r="Q4" s="18"/>
      <c r="R4" s="18"/>
      <c r="S4" s="18"/>
      <c r="T4" s="18">
        <v>-55.3</v>
      </c>
      <c r="U4" s="18">
        <v>6.3</v>
      </c>
      <c r="V4" s="18">
        <v>3.3</v>
      </c>
      <c r="W4" s="18"/>
      <c r="X4" s="18">
        <v>-2.1</v>
      </c>
      <c r="Y4" s="18"/>
      <c r="Z4" s="19"/>
      <c r="AA4" s="111">
        <f>SUM(B4:Z4)</f>
        <v>-175.79999999999995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</v>
      </c>
      <c r="C7" s="117">
        <v>88.6</v>
      </c>
      <c r="D7" s="117">
        <v>83.09</v>
      </c>
      <c r="E7" s="117">
        <v>83.1</v>
      </c>
      <c r="F7" s="117">
        <v>86.87</v>
      </c>
      <c r="G7" s="117">
        <v>125.5</v>
      </c>
      <c r="H7" s="117">
        <v>161.66999999999999</v>
      </c>
      <c r="I7" s="117">
        <v>191.13</v>
      </c>
      <c r="J7" s="117">
        <v>165.41</v>
      </c>
      <c r="K7" s="117">
        <v>158.13999999999999</v>
      </c>
      <c r="L7" s="117">
        <v>134.83000000000001</v>
      </c>
      <c r="M7" s="117">
        <v>107.18</v>
      </c>
      <c r="N7" s="117">
        <v>102.7</v>
      </c>
      <c r="O7" s="117">
        <v>116.85</v>
      </c>
      <c r="P7" s="117">
        <v>127.19</v>
      </c>
      <c r="Q7" s="117">
        <v>154</v>
      </c>
      <c r="R7" s="117">
        <v>199</v>
      </c>
      <c r="S7" s="117">
        <v>199.03</v>
      </c>
      <c r="T7" s="117">
        <v>193.83</v>
      </c>
      <c r="U7" s="117">
        <v>198.36</v>
      </c>
      <c r="V7" s="117">
        <v>181.29</v>
      </c>
      <c r="W7" s="117">
        <v>168.41</v>
      </c>
      <c r="X7" s="117">
        <v>143.63</v>
      </c>
      <c r="Y7" s="117">
        <v>124.65</v>
      </c>
      <c r="Z7" s="118"/>
      <c r="AA7" s="119">
        <f>IF(SUM(B7:Z7)&lt;&gt;0,AVERAGEIF(B7:Z7,"&lt;&gt;"""),"")</f>
        <v>141.18583333333333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72.8</v>
      </c>
      <c r="K15" s="133">
        <v>11.6</v>
      </c>
      <c r="L15" s="133">
        <v>65.5</v>
      </c>
      <c r="M15" s="133"/>
      <c r="N15" s="133"/>
      <c r="O15" s="133">
        <v>51</v>
      </c>
      <c r="P15" s="133">
        <v>22.3</v>
      </c>
      <c r="Q15" s="133"/>
      <c r="R15" s="133"/>
      <c r="S15" s="133"/>
      <c r="T15" s="133">
        <v>55.3</v>
      </c>
      <c r="U15" s="133"/>
      <c r="V15" s="133"/>
      <c r="W15" s="133"/>
      <c r="X15" s="133">
        <v>2.1</v>
      </c>
      <c r="Y15" s="133"/>
      <c r="Z15" s="131"/>
      <c r="AA15" s="132">
        <f t="shared" si="0"/>
        <v>280.60000000000002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72.8</v>
      </c>
      <c r="K16" s="135">
        <f t="shared" si="1"/>
        <v>11.6</v>
      </c>
      <c r="L16" s="135">
        <f t="shared" si="1"/>
        <v>65.5</v>
      </c>
      <c r="M16" s="135">
        <f t="shared" si="1"/>
        <v>0</v>
      </c>
      <c r="N16" s="135">
        <f t="shared" si="1"/>
        <v>0</v>
      </c>
      <c r="O16" s="135">
        <f t="shared" si="1"/>
        <v>51</v>
      </c>
      <c r="P16" s="135">
        <f t="shared" si="1"/>
        <v>22.3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55.3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2.1</v>
      </c>
      <c r="Y16" s="135">
        <f t="shared" si="1"/>
        <v>0</v>
      </c>
      <c r="Z16" s="136" t="str">
        <f t="shared" si="1"/>
        <v/>
      </c>
      <c r="AA16" s="90">
        <f t="shared" si="0"/>
        <v>280.60000000000002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95.2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6.3</v>
      </c>
      <c r="V23" s="133">
        <v>3.3</v>
      </c>
      <c r="W23" s="133"/>
      <c r="X23" s="133"/>
      <c r="Y23" s="133"/>
      <c r="Z23" s="131"/>
      <c r="AA23" s="132">
        <f t="shared" si="2"/>
        <v>104.8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95.2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6.3</v>
      </c>
      <c r="V24" s="135">
        <f t="shared" si="3"/>
        <v>3.3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2025-01-23T21:26:42Z</dcterms:created>
  <dcterms:modified xsi:type="dcterms:W3CDTF">2025-01-23T21:26:44Z</dcterms:modified>
</cp:coreProperties>
</file>