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<sst xmlns="http://schemas.openxmlformats.org/spreadsheetml/2006/main" count="119" uniqueCount="54">
  <si>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22/01/2025 23:25:07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</si>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</sst>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37-4E8C-9E61-2C16532AAD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37-4E8C-9E61-2C16532AAD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0.42199999999999999</c:v>
                </c:pt>
                <c:pt idx="2">
                  <c:v>1.605</c:v>
                </c:pt>
                <c:pt idx="3">
                  <c:v>1.627</c:v>
                </c:pt>
                <c:pt idx="4">
                  <c:v>5.1769999999999996</c:v>
                </c:pt>
                <c:pt idx="5">
                  <c:v>1.889</c:v>
                </c:pt>
                <c:pt idx="6">
                  <c:v>1.3109999999999999</c:v>
                </c:pt>
                <c:pt idx="10">
                  <c:v>2.274</c:v>
                </c:pt>
                <c:pt idx="11">
                  <c:v>2.242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37-4E8C-9E61-2C16532AAD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20.158999999999999</c:v>
                </c:pt>
                <c:pt idx="1">
                  <c:v>2.4969999999999999</c:v>
                </c:pt>
                <c:pt idx="2">
                  <c:v>9.5670000000000002</c:v>
                </c:pt>
                <c:pt idx="3">
                  <c:v>11.765000000000001</c:v>
                </c:pt>
                <c:pt idx="4">
                  <c:v>8.6780000000000008</c:v>
                </c:pt>
                <c:pt idx="5">
                  <c:v>11.66</c:v>
                </c:pt>
                <c:pt idx="6">
                  <c:v>9.4049999999999994</c:v>
                </c:pt>
                <c:pt idx="7">
                  <c:v>12.99</c:v>
                </c:pt>
                <c:pt idx="9">
                  <c:v>12.394</c:v>
                </c:pt>
                <c:pt idx="10">
                  <c:v>33.968999999999994</c:v>
                </c:pt>
                <c:pt idx="11">
                  <c:v>34.353000000000002</c:v>
                </c:pt>
                <c:pt idx="12">
                  <c:v>34.033000000000001</c:v>
                </c:pt>
                <c:pt idx="13">
                  <c:v>28.466000000000001</c:v>
                </c:pt>
                <c:pt idx="15">
                  <c:v>13.67</c:v>
                </c:pt>
                <c:pt idx="16">
                  <c:v>13.872999999999999</c:v>
                </c:pt>
                <c:pt idx="17">
                  <c:v>12.568</c:v>
                </c:pt>
                <c:pt idx="18">
                  <c:v>4.9059999999999997</c:v>
                </c:pt>
                <c:pt idx="22">
                  <c:v>0.40699999999999997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37-4E8C-9E61-2C16532AAD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A37-4E8C-9E61-2C16532AAD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37-4E8C-9E61-2C16532AAD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37-4E8C-9E61-2C16532AAD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3.0000000000000001E-3</c:v>
                </c:pt>
                <c:pt idx="18">
                  <c:v>9.76</c:v>
                </c:pt>
                <c:pt idx="19">
                  <c:v>21.254000000000001</c:v>
                </c:pt>
                <c:pt idx="20">
                  <c:v>8.4489999999999998</c:v>
                </c:pt>
                <c:pt idx="21">
                  <c:v>24.21</c:v>
                </c:pt>
                <c:pt idx="22">
                  <c:v>5.4139999999999997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37-4E8C-9E61-2C16532AAD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A37-4E8C-9E61-2C16532AAD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</c:v>
                </c:pt>
                <c:pt idx="1">
                  <c:v>13.039</c:v>
                </c:pt>
                <c:pt idx="5">
                  <c:v>5.34</c:v>
                </c:pt>
                <c:pt idx="10">
                  <c:v>19.367000000000001</c:v>
                </c:pt>
                <c:pt idx="11">
                  <c:v>57.576999999999998</c:v>
                </c:pt>
                <c:pt idx="12">
                  <c:v>18.132000000000001</c:v>
                </c:pt>
                <c:pt idx="13">
                  <c:v>58.216999999999999</c:v>
                </c:pt>
                <c:pt idx="16">
                  <c:v>4.6230000000000002</c:v>
                </c:pt>
                <c:pt idx="17">
                  <c:v>8.593</c:v>
                </c:pt>
                <c:pt idx="18">
                  <c:v>10.271999999999998</c:v>
                </c:pt>
                <c:pt idx="19">
                  <c:v>6.7670000000000003</c:v>
                </c:pt>
                <c:pt idx="20">
                  <c:v>18.86</c:v>
                </c:pt>
                <c:pt idx="21">
                  <c:v>17.009</c:v>
                </c:pt>
                <c:pt idx="22">
                  <c:v>3.3090000000000002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37-4E8C-9E61-2C16532AAD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72.8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75.3</c:v>
                </c:pt>
                <c:pt idx="15">
                  <c:v>26.2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20.8</c:v>
                </c:pt>
                <c:pt idx="23">
                  <c:v>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37-4E8C-9E61-2C16532AAD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10.391</c:v>
                </c:pt>
                <c:pt idx="5">
                  <c:v>7.5720000000000001</c:v>
                </c:pt>
                <c:pt idx="7">
                  <c:v>5.3330000000000002</c:v>
                </c:pt>
                <c:pt idx="10">
                  <c:v>30.25</c:v>
                </c:pt>
                <c:pt idx="11">
                  <c:v>4.907</c:v>
                </c:pt>
                <c:pt idx="12">
                  <c:v>7.0410000000000004</c:v>
                </c:pt>
                <c:pt idx="13">
                  <c:v>13.443999999999999</c:v>
                </c:pt>
                <c:pt idx="23">
                  <c:v>0.98799999999999999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37-4E8C-9E61-2C16532AAD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A37-4E8C-9E61-2C16532AAD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22.745000000000001</c:v>
                </c:pt>
                <c:pt idx="9">
                  <c:v>20.484999999999999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37-4E8C-9E61-2C16532AA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128.69999999999999</c:v>
                </c:pt>
                <c:pt idx="1">
                  <c:v>108.04</c:v>
                </c:pt>
                <c:pt idx="2">
                  <c:v>102.2</c:v>
                </c:pt>
                <c:pt idx="3">
                  <c:v>97.3</c:v>
                </c:pt>
                <c:pt idx="4">
                  <c:v>105</c:v>
                </c:pt>
                <c:pt idx="5">
                  <c:v>124.34</c:v>
                </c:pt>
                <c:pt idx="6">
                  <c:v>164.41</c:v>
                </c:pt>
                <c:pt idx="7">
                  <c:v>200.89</c:v>
                </c:pt>
                <c:pt idx="8">
                  <c:v>154.07</c:v>
                </c:pt>
                <c:pt idx="9">
                  <c:v>139</c:v>
                </c:pt>
                <c:pt idx="10">
                  <c:v>109.42</c:v>
                </c:pt>
                <c:pt idx="11">
                  <c:v>103.99</c:v>
                </c:pt>
                <c:pt idx="12">
                  <c:v>101.38</c:v>
                </c:pt>
                <c:pt idx="13">
                  <c:v>108.57</c:v>
                </c:pt>
                <c:pt idx="14">
                  <c:v>135.19999999999999</c:v>
                </c:pt>
                <c:pt idx="15">
                  <c:v>143.44</c:v>
                </c:pt>
                <c:pt idx="16">
                  <c:v>209.29</c:v>
                </c:pt>
                <c:pt idx="17">
                  <c:v>205.09</c:v>
                </c:pt>
                <c:pt idx="18">
                  <c:v>189.65</c:v>
                </c:pt>
                <c:pt idx="19">
                  <c:v>177.14</c:v>
                </c:pt>
                <c:pt idx="20">
                  <c:v>199.2</c:v>
                </c:pt>
                <c:pt idx="21">
                  <c:v>145.06</c:v>
                </c:pt>
                <c:pt idx="22">
                  <c:v>148.94</c:v>
                </c:pt>
                <c:pt idx="23">
                  <c:v>138.62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37-4E8C-9E61-2C16532AA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FE-4612-AF86-3C67EA77FF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3</c:v>
                </c:pt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FE-4612-AF86-3C67EA77FF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1.6</c:v>
                </c:pt>
                <c:pt idx="2">
                  <c:v>0.5</c:v>
                </c:pt>
                <c:pt idx="3">
                  <c:v>0.5</c:v>
                </c:pt>
                <c:pt idx="4">
                  <c:v>1.5</c:v>
                </c:pt>
                <c:pt idx="5">
                  <c:v>1.8</c:v>
                </c:pt>
                <c:pt idx="7">
                  <c:v>4.0999999999999996</c:v>
                </c:pt>
                <c:pt idx="8">
                  <c:v>4.2</c:v>
                </c:pt>
                <c:pt idx="9">
                  <c:v>3.8</c:v>
                </c:pt>
                <c:pt idx="10">
                  <c:v>6</c:v>
                </c:pt>
                <c:pt idx="11">
                  <c:v>6</c:v>
                </c:pt>
                <c:pt idx="14">
                  <c:v>4.4000000000000004</c:v>
                </c:pt>
                <c:pt idx="15">
                  <c:v>4.3</c:v>
                </c:pt>
                <c:pt idx="16">
                  <c:v>4.2</c:v>
                </c:pt>
                <c:pt idx="17">
                  <c:v>4.0999999999999996</c:v>
                </c:pt>
                <c:pt idx="18">
                  <c:v>3.5</c:v>
                </c:pt>
                <c:pt idx="19">
                  <c:v>3.3</c:v>
                </c:pt>
                <c:pt idx="20">
                  <c:v>10.190999999999999</c:v>
                </c:pt>
                <c:pt idx="21">
                  <c:v>16.154</c:v>
                </c:pt>
                <c:pt idx="22">
                  <c:v>12.721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FE-4612-AF86-3C67EA77FF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15.3</c:v>
                </c:pt>
                <c:pt idx="1">
                  <c:v>1.3</c:v>
                </c:pt>
                <c:pt idx="2">
                  <c:v>0.7</c:v>
                </c:pt>
                <c:pt idx="3">
                  <c:v>0.7</c:v>
                </c:pt>
                <c:pt idx="4">
                  <c:v>1.1000000000000001</c:v>
                </c:pt>
                <c:pt idx="5">
                  <c:v>6.673</c:v>
                </c:pt>
                <c:pt idx="6">
                  <c:v>3</c:v>
                </c:pt>
                <c:pt idx="7">
                  <c:v>10.311</c:v>
                </c:pt>
                <c:pt idx="8">
                  <c:v>6</c:v>
                </c:pt>
                <c:pt idx="9">
                  <c:v>5.0999999999999996</c:v>
                </c:pt>
                <c:pt idx="14">
                  <c:v>7.1</c:v>
                </c:pt>
                <c:pt idx="15">
                  <c:v>7</c:v>
                </c:pt>
                <c:pt idx="16">
                  <c:v>8.1</c:v>
                </c:pt>
                <c:pt idx="17">
                  <c:v>7.8</c:v>
                </c:pt>
                <c:pt idx="18">
                  <c:v>9.4</c:v>
                </c:pt>
                <c:pt idx="19">
                  <c:v>13.1</c:v>
                </c:pt>
                <c:pt idx="20">
                  <c:v>9.4</c:v>
                </c:pt>
                <c:pt idx="21">
                  <c:v>4.9000000000000004</c:v>
                </c:pt>
                <c:pt idx="22">
                  <c:v>7.9</c:v>
                </c:pt>
                <c:pt idx="23">
                  <c:v>17.257999999999999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FE-4612-AF86-3C67EA77FF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1FE-4612-AF86-3C67EA77FF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FE-4612-AF86-3C67EA77FF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FE-4612-AF86-3C67EA77FF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1FE-4612-AF86-3C67EA77FF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1FE-4612-AF86-3C67EA77FF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50</c:v>
                </c:pt>
                <c:pt idx="10">
                  <c:v>67.581999999999994</c:v>
                </c:pt>
                <c:pt idx="11">
                  <c:v>77.510000000000005</c:v>
                </c:pt>
                <c:pt idx="12">
                  <c:v>56.793999999999997</c:v>
                </c:pt>
                <c:pt idx="13">
                  <c:v>98.221000000000004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FE-4612-AF86-3C67EA77FF8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12.2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FE-4612-AF86-3C67EA77FF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13.058</c:v>
                </c:pt>
                <c:pt idx="2">
                  <c:v>9.9720000000000013</c:v>
                </c:pt>
                <c:pt idx="3">
                  <c:v>12.192</c:v>
                </c:pt>
                <c:pt idx="4">
                  <c:v>11.254999999999999</c:v>
                </c:pt>
                <c:pt idx="5">
                  <c:v>12.488000000000001</c:v>
                </c:pt>
                <c:pt idx="6">
                  <c:v>7.7160000000000002</c:v>
                </c:pt>
                <c:pt idx="7">
                  <c:v>26.657</c:v>
                </c:pt>
                <c:pt idx="8">
                  <c:v>62.616999999999997</c:v>
                </c:pt>
                <c:pt idx="9">
                  <c:v>23.978999999999999</c:v>
                </c:pt>
                <c:pt idx="10">
                  <c:v>9.1780000000000008</c:v>
                </c:pt>
                <c:pt idx="11">
                  <c:v>1.569</c:v>
                </c:pt>
                <c:pt idx="12">
                  <c:v>2.4119999999999999</c:v>
                </c:pt>
                <c:pt idx="13">
                  <c:v>1.9059999999999999</c:v>
                </c:pt>
                <c:pt idx="14">
                  <c:v>63.755000000000003</c:v>
                </c:pt>
                <c:pt idx="15">
                  <c:v>28.598000000000003</c:v>
                </c:pt>
                <c:pt idx="16">
                  <c:v>6.1960000000000006</c:v>
                </c:pt>
                <c:pt idx="17">
                  <c:v>9.2640000000000011</c:v>
                </c:pt>
                <c:pt idx="18">
                  <c:v>9.0380000000000003</c:v>
                </c:pt>
                <c:pt idx="19">
                  <c:v>9.6210000000000004</c:v>
                </c:pt>
                <c:pt idx="20">
                  <c:v>7.718</c:v>
                </c:pt>
                <c:pt idx="21">
                  <c:v>20.164999999999999</c:v>
                </c:pt>
                <c:pt idx="22">
                  <c:v>9.2729999999999997</c:v>
                </c:pt>
                <c:pt idx="23">
                  <c:v>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FE-4612-AF86-3C67EA77FF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1FE-4612-AF86-3C67EA77FF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0">
                  <c:v>3.1</c:v>
                </c:pt>
                <c:pt idx="1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FE-4612-AF86-3C67EA77F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128.69999999999999</c:v>
                </c:pt>
                <c:pt idx="1">
                  <c:v>108.04</c:v>
                </c:pt>
                <c:pt idx="2">
                  <c:v>102.2</c:v>
                </c:pt>
                <c:pt idx="3">
                  <c:v>97.3</c:v>
                </c:pt>
                <c:pt idx="4">
                  <c:v>105</c:v>
                </c:pt>
                <c:pt idx="5">
                  <c:v>124.34</c:v>
                </c:pt>
                <c:pt idx="6">
                  <c:v>164.41</c:v>
                </c:pt>
                <c:pt idx="7">
                  <c:v>200.89</c:v>
                </c:pt>
                <c:pt idx="8">
                  <c:v>154.07</c:v>
                </c:pt>
                <c:pt idx="9">
                  <c:v>139</c:v>
                </c:pt>
                <c:pt idx="10">
                  <c:v>109.42</c:v>
                </c:pt>
                <c:pt idx="11">
                  <c:v>103.99</c:v>
                </c:pt>
                <c:pt idx="12">
                  <c:v>101.38</c:v>
                </c:pt>
                <c:pt idx="13">
                  <c:v>108.57</c:v>
                </c:pt>
                <c:pt idx="14">
                  <c:v>135.19999999999999</c:v>
                </c:pt>
                <c:pt idx="15">
                  <c:v>143.44</c:v>
                </c:pt>
                <c:pt idx="16">
                  <c:v>209.29</c:v>
                </c:pt>
                <c:pt idx="17">
                  <c:v>205.09</c:v>
                </c:pt>
                <c:pt idx="18">
                  <c:v>189.65</c:v>
                </c:pt>
                <c:pt idx="19">
                  <c:v>177.14</c:v>
                </c:pt>
                <c:pt idx="20">
                  <c:v>199.2</c:v>
                </c:pt>
                <c:pt idx="21">
                  <c:v>145.06</c:v>
                </c:pt>
                <c:pt idx="22">
                  <c:v>148.94</c:v>
                </c:pt>
                <c:pt idx="23">
                  <c:v>138.62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1FE-4612-AF86-3C67EA77F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77.55</v>
      </c>
      <c r="C4" s="18">
        <v>15.958</v>
      </c>
      <c r="D4" s="18">
        <v>11.172000000000001</v>
      </c>
      <c r="E4" s="18">
        <v>13.392000000000001</v>
      </c>
      <c r="F4" s="18">
        <v>13.855</v>
      </c>
      <c r="G4" s="18">
        <v>26.461000000000002</v>
      </c>
      <c r="H4" s="18">
        <v>10.715999999999999</v>
      </c>
      <c r="I4" s="18">
        <v>41.067999999999998</v>
      </c>
      <c r="J4" s="18">
        <v>72.8</v>
      </c>
      <c r="K4" s="18">
        <v>32.878999999999998</v>
      </c>
      <c r="L4" s="18">
        <v>85.86</v>
      </c>
      <c r="M4" s="18">
        <v>99.078999999999994</v>
      </c>
      <c r="N4" s="18">
        <v>59.205999999999996</v>
      </c>
      <c r="O4" s="18">
        <v>100.12700000000001</v>
      </c>
      <c r="P4" s="18">
        <v>75.3</v>
      </c>
      <c r="Q4" s="18">
        <v>39.869999999999997</v>
      </c>
      <c r="R4" s="18">
        <v>18.495999999999999</v>
      </c>
      <c r="S4" s="18">
        <v>21.164000000000001</v>
      </c>
      <c r="T4" s="18">
        <v>24.937999999999999</v>
      </c>
      <c r="U4" s="18">
        <v>28.021000000000001</v>
      </c>
      <c r="V4" s="18">
        <v>27.308999999999997</v>
      </c>
      <c r="W4" s="18">
        <v>41.219000000000001</v>
      </c>
      <c r="X4" s="18">
        <v>29.93</v>
      </c>
      <c r="Y4" s="18">
        <v>21.587999999999997</v>
      </c>
      <c r="Z4" s="19"/>
      <c r="AA4" s="20">
        <f>SUM(B4:Z4)</f>
        <v>987.95799999999986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128.69999999999999</v>
      </c>
      <c r="C7" s="28">
        <v>108.04</v>
      </c>
      <c r="D7" s="28">
        <v>102.2</v>
      </c>
      <c r="E7" s="28">
        <v>97.3</v>
      </c>
      <c r="F7" s="28">
        <v>105</v>
      </c>
      <c r="G7" s="28">
        <v>124.34</v>
      </c>
      <c r="H7" s="28">
        <v>164.41</v>
      </c>
      <c r="I7" s="28">
        <v>200.89</v>
      </c>
      <c r="J7" s="28">
        <v>154.07</v>
      </c>
      <c r="K7" s="28">
        <v>139</v>
      </c>
      <c r="L7" s="28">
        <v>109.42</v>
      </c>
      <c r="M7" s="28">
        <v>103.99</v>
      </c>
      <c r="N7" s="28">
        <v>101.38</v>
      </c>
      <c r="O7" s="28">
        <v>108.57</v>
      </c>
      <c r="P7" s="28">
        <v>135.19999999999999</v>
      </c>
      <c r="Q7" s="28">
        <v>143.44</v>
      </c>
      <c r="R7" s="28">
        <v>209.29</v>
      </c>
      <c r="S7" s="28">
        <v>205.09</v>
      </c>
      <c r="T7" s="28">
        <v>189.65</v>
      </c>
      <c r="U7" s="28">
        <v>177.14</v>
      </c>
      <c r="V7" s="28">
        <v>199.2</v>
      </c>
      <c r="W7" s="28">
        <v>145.06</v>
      </c>
      <c r="X7" s="28">
        <v>148.94</v>
      </c>
      <c r="Y7" s="28">
        <v>138.62</v>
      </c>
      <c r="Z7" s="29"/>
      <c r="AA7" s="30">
        <f>IF(SUM(B7:Z7)&lt;&gt;0,AVERAGEIF(B7:Z7,"&lt;&gt;"""),"")</f>
        <v>143.28916666666666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3.0000000000000001E-3</v>
      </c>
      <c r="T10" s="42">
        <v>9.76</v>
      </c>
      <c r="U10" s="42">
        <v>21.254000000000001</v>
      </c>
      <c r="V10" s="42">
        <v>8.4489999999999998</v>
      </c>
      <c r="W10" s="42">
        <v>24.21</v>
      </c>
      <c r="X10" s="42">
        <v>5.4139999999999997</v>
      </c>
      <c r="Y10" s="42"/>
      <c r="Z10" s="43"/>
      <c r="AA10" s="44">
        <f t="shared" ref="AA10:AA15" si="0">SUM(B10:Z10)</f>
        <v>69.09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47</v>
      </c>
      <c r="C12" s="52">
        <v>13.039</v>
      </c>
      <c r="D12" s="52"/>
      <c r="E12" s="52"/>
      <c r="F12" s="52"/>
      <c r="G12" s="52">
        <v>5.34</v>
      </c>
      <c r="H12" s="52"/>
      <c r="I12" s="52"/>
      <c r="J12" s="52"/>
      <c r="K12" s="52"/>
      <c r="L12" s="52">
        <v>19.367000000000001</v>
      </c>
      <c r="M12" s="52">
        <v>57.576999999999998</v>
      </c>
      <c r="N12" s="52">
        <v>18.132000000000001</v>
      </c>
      <c r="O12" s="52">
        <v>58.216999999999999</v>
      </c>
      <c r="P12" s="52"/>
      <c r="Q12" s="52"/>
      <c r="R12" s="52">
        <v>4.6230000000000002</v>
      </c>
      <c r="S12" s="52">
        <v>8.593</v>
      </c>
      <c r="T12" s="52">
        <v>10.271999999999998</v>
      </c>
      <c r="U12" s="52">
        <v>6.7670000000000003</v>
      </c>
      <c r="V12" s="52">
        <v>18.86</v>
      </c>
      <c r="W12" s="52">
        <v>17.009</v>
      </c>
      <c r="X12" s="52">
        <v>3.3090000000000002</v>
      </c>
      <c r="Y12" s="52"/>
      <c r="Z12" s="53"/>
      <c r="AA12" s="54">
        <f t="shared" si="0"/>
        <v>288.10500000000002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22.745000000000001</v>
      </c>
      <c r="J13" s="52"/>
      <c r="K13" s="52">
        <v>20.484999999999999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43.230000000000004</v>
      </c>
    </row>
    <row r="14" spans="1:27" ht="24.95" customHeight="1" x14ac:dyDescent="0.2">
      <c r="A14" s="55" t="s">
        <v>10</v>
      </c>
      <c r="B14" s="56">
        <v>10.391</v>
      </c>
      <c r="C14" s="57"/>
      <c r="D14" s="57"/>
      <c r="E14" s="57"/>
      <c r="F14" s="57"/>
      <c r="G14" s="57">
        <v>7.5720000000000001</v>
      </c>
      <c r="H14" s="57"/>
      <c r="I14" s="57">
        <v>5.3330000000000002</v>
      </c>
      <c r="J14" s="57"/>
      <c r="K14" s="57"/>
      <c r="L14" s="57">
        <v>30.25</v>
      </c>
      <c r="M14" s="57">
        <v>4.907</v>
      </c>
      <c r="N14" s="57">
        <v>7.0410000000000004</v>
      </c>
      <c r="O14" s="57">
        <v>13.443999999999999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0.98799999999999999</v>
      </c>
      <c r="Z14" s="58"/>
      <c r="AA14" s="59">
        <f t="shared" si="0"/>
        <v>79.926000000000002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57.390999999999998</v>
      </c>
      <c r="C16" s="62">
        <f t="shared" si="1"/>
        <v>13.039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12.911999999999999</v>
      </c>
      <c r="H16" s="62">
        <f t="shared" si="1"/>
        <v>0</v>
      </c>
      <c r="I16" s="62">
        <f t="shared" si="1"/>
        <v>28.078000000000003</v>
      </c>
      <c r="J16" s="62">
        <f t="shared" si="1"/>
        <v>0</v>
      </c>
      <c r="K16" s="62">
        <f t="shared" si="1"/>
        <v>20.484999999999999</v>
      </c>
      <c r="L16" s="62">
        <f t="shared" si="1"/>
        <v>49.617000000000004</v>
      </c>
      <c r="M16" s="62">
        <f t="shared" si="1"/>
        <v>62.483999999999995</v>
      </c>
      <c r="N16" s="62">
        <f t="shared" si="1"/>
        <v>25.173000000000002</v>
      </c>
      <c r="O16" s="62">
        <f t="shared" si="1"/>
        <v>71.661000000000001</v>
      </c>
      <c r="P16" s="62">
        <f t="shared" si="1"/>
        <v>0</v>
      </c>
      <c r="Q16" s="62">
        <f t="shared" si="1"/>
        <v>0</v>
      </c>
      <c r="R16" s="62">
        <f t="shared" si="1"/>
        <v>4.6230000000000002</v>
      </c>
      <c r="S16" s="62">
        <f t="shared" si="1"/>
        <v>8.5960000000000001</v>
      </c>
      <c r="T16" s="62">
        <f t="shared" si="1"/>
        <v>20.031999999999996</v>
      </c>
      <c r="U16" s="62">
        <f t="shared" si="1"/>
        <v>28.021000000000001</v>
      </c>
      <c r="V16" s="62">
        <f t="shared" si="1"/>
        <v>27.308999999999997</v>
      </c>
      <c r="W16" s="62">
        <f t="shared" si="1"/>
        <v>41.219000000000001</v>
      </c>
      <c r="X16" s="62">
        <f t="shared" si="1"/>
        <v>8.722999999999999</v>
      </c>
      <c r="Y16" s="62">
        <f t="shared" si="1"/>
        <v>0.98799999999999999</v>
      </c>
      <c r="Z16" s="63" t="str">
        <f t="shared" si="1"/>
        <v/>
      </c>
      <c r="AA16" s="64">
        <f>SUM(AA10:AA15)</f>
        <v>480.35100000000006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0.42199999999999999</v>
      </c>
      <c r="D20" s="77">
        <v>1.605</v>
      </c>
      <c r="E20" s="77">
        <v>1.627</v>
      </c>
      <c r="F20" s="77">
        <v>5.1769999999999996</v>
      </c>
      <c r="G20" s="77">
        <v>1.889</v>
      </c>
      <c r="H20" s="77">
        <v>1.3109999999999999</v>
      </c>
      <c r="I20" s="77"/>
      <c r="J20" s="77"/>
      <c r="K20" s="77"/>
      <c r="L20" s="77">
        <v>2.274</v>
      </c>
      <c r="M20" s="77">
        <v>2.242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16.547000000000001</v>
      </c>
    </row>
    <row r="21" spans="1:27" ht="24.95" customHeight="1" x14ac:dyDescent="0.2">
      <c r="A21" s="75" t="s">
        <v>16</v>
      </c>
      <c r="B21" s="80">
        <v>20.158999999999999</v>
      </c>
      <c r="C21" s="81">
        <v>2.4969999999999999</v>
      </c>
      <c r="D21" s="81">
        <v>9.5670000000000002</v>
      </c>
      <c r="E21" s="81">
        <v>11.765000000000001</v>
      </c>
      <c r="F21" s="81">
        <v>8.6780000000000008</v>
      </c>
      <c r="G21" s="81">
        <v>11.66</v>
      </c>
      <c r="H21" s="81">
        <v>9.4049999999999994</v>
      </c>
      <c r="I21" s="81">
        <v>12.99</v>
      </c>
      <c r="J21" s="81"/>
      <c r="K21" s="81">
        <v>12.394</v>
      </c>
      <c r="L21" s="81">
        <v>33.968999999999994</v>
      </c>
      <c r="M21" s="81">
        <v>34.353000000000002</v>
      </c>
      <c r="N21" s="81">
        <v>34.033000000000001</v>
      </c>
      <c r="O21" s="81">
        <v>28.466000000000001</v>
      </c>
      <c r="P21" s="81"/>
      <c r="Q21" s="81">
        <v>13.67</v>
      </c>
      <c r="R21" s="81">
        <v>13.872999999999999</v>
      </c>
      <c r="S21" s="81">
        <v>12.568</v>
      </c>
      <c r="T21" s="81">
        <v>4.9059999999999997</v>
      </c>
      <c r="U21" s="81"/>
      <c r="V21" s="81"/>
      <c r="W21" s="81"/>
      <c r="X21" s="81">
        <v>0.40699999999999997</v>
      </c>
      <c r="Y21" s="81">
        <v>15</v>
      </c>
      <c r="Z21" s="78"/>
      <c r="AA21" s="79">
        <f t="shared" si="2"/>
        <v>290.36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20.158999999999999</v>
      </c>
      <c r="C26" s="88">
        <f t="shared" si="3"/>
        <v>2.919</v>
      </c>
      <c r="D26" s="88">
        <f t="shared" si="3"/>
        <v>11.172000000000001</v>
      </c>
      <c r="E26" s="88">
        <f t="shared" si="3"/>
        <v>13.392000000000001</v>
      </c>
      <c r="F26" s="88">
        <f t="shared" si="3"/>
        <v>13.855</v>
      </c>
      <c r="G26" s="88">
        <f t="shared" si="3"/>
        <v>13.548999999999999</v>
      </c>
      <c r="H26" s="88">
        <f t="shared" si="3"/>
        <v>10.715999999999999</v>
      </c>
      <c r="I26" s="88">
        <f t="shared" si="3"/>
        <v>12.99</v>
      </c>
      <c r="J26" s="88">
        <f t="shared" si="3"/>
        <v>0</v>
      </c>
      <c r="K26" s="88">
        <f t="shared" si="3"/>
        <v>12.394</v>
      </c>
      <c r="L26" s="88">
        <f t="shared" si="3"/>
        <v>36.242999999999995</v>
      </c>
      <c r="M26" s="88">
        <f t="shared" si="3"/>
        <v>36.594999999999999</v>
      </c>
      <c r="N26" s="88">
        <f t="shared" si="3"/>
        <v>34.033000000000001</v>
      </c>
      <c r="O26" s="88">
        <f t="shared" si="3"/>
        <v>28.466000000000001</v>
      </c>
      <c r="P26" s="88">
        <f t="shared" si="3"/>
        <v>0</v>
      </c>
      <c r="Q26" s="88">
        <f t="shared" si="3"/>
        <v>13.67</v>
      </c>
      <c r="R26" s="88">
        <f t="shared" si="3"/>
        <v>13.872999999999999</v>
      </c>
      <c r="S26" s="88">
        <f t="shared" si="3"/>
        <v>12.568</v>
      </c>
      <c r="T26" s="88">
        <f t="shared" si="3"/>
        <v>4.9059999999999997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0.40699999999999997</v>
      </c>
      <c r="Y26" s="88">
        <f t="shared" si="3"/>
        <v>15</v>
      </c>
      <c r="Z26" s="89" t="str">
        <f t="shared" si="3"/>
        <v/>
      </c>
      <c r="AA26" s="90">
        <f>SUM(AA19:AA25)</f>
        <v>306.90700000000004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77.55</v>
      </c>
      <c r="C30" s="77">
        <v>15.958</v>
      </c>
      <c r="D30" s="77">
        <v>11.172000000000001</v>
      </c>
      <c r="E30" s="77">
        <v>13.391999999999999</v>
      </c>
      <c r="F30" s="77">
        <v>13.855</v>
      </c>
      <c r="G30" s="77">
        <v>26.460999999999999</v>
      </c>
      <c r="H30" s="77">
        <v>10.715999999999999</v>
      </c>
      <c r="I30" s="77">
        <v>41.067999999999998</v>
      </c>
      <c r="J30" s="77"/>
      <c r="K30" s="77">
        <v>32.878999999999998</v>
      </c>
      <c r="L30" s="77">
        <v>85.86</v>
      </c>
      <c r="M30" s="77">
        <v>99.078999999999994</v>
      </c>
      <c r="N30" s="77">
        <v>59.206000000000003</v>
      </c>
      <c r="O30" s="77">
        <v>100.127</v>
      </c>
      <c r="P30" s="77"/>
      <c r="Q30" s="77">
        <v>13.67</v>
      </c>
      <c r="R30" s="77">
        <v>18.495999999999999</v>
      </c>
      <c r="S30" s="77">
        <v>21.164000000000001</v>
      </c>
      <c r="T30" s="77">
        <v>24.937999999999999</v>
      </c>
      <c r="U30" s="77">
        <v>28.021000000000001</v>
      </c>
      <c r="V30" s="77">
        <v>27.309000000000001</v>
      </c>
      <c r="W30" s="77">
        <v>41.219000000000001</v>
      </c>
      <c r="X30" s="77">
        <v>9.1300000000000008</v>
      </c>
      <c r="Y30" s="77">
        <v>15.988</v>
      </c>
      <c r="Z30" s="78"/>
      <c r="AA30" s="79">
        <f>SUM(B30:Z30)</f>
        <v>787.25799999999981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77.55</v>
      </c>
      <c r="C32" s="62">
        <f t="shared" ref="C32:Z32" si="4">IF(LEN(C$2)&gt;0,SUM(C29:C31),"")</f>
        <v>15.958</v>
      </c>
      <c r="D32" s="62">
        <f t="shared" si="4"/>
        <v>11.172000000000001</v>
      </c>
      <c r="E32" s="62">
        <f t="shared" si="4"/>
        <v>13.391999999999999</v>
      </c>
      <c r="F32" s="62">
        <f t="shared" si="4"/>
        <v>13.855</v>
      </c>
      <c r="G32" s="62">
        <f t="shared" si="4"/>
        <v>26.460999999999999</v>
      </c>
      <c r="H32" s="62">
        <f t="shared" si="4"/>
        <v>10.715999999999999</v>
      </c>
      <c r="I32" s="62">
        <f t="shared" si="4"/>
        <v>41.067999999999998</v>
      </c>
      <c r="J32" s="62">
        <f t="shared" si="4"/>
        <v>0</v>
      </c>
      <c r="K32" s="62">
        <f t="shared" si="4"/>
        <v>32.878999999999998</v>
      </c>
      <c r="L32" s="62">
        <f t="shared" si="4"/>
        <v>85.86</v>
      </c>
      <c r="M32" s="62">
        <f t="shared" si="4"/>
        <v>99.078999999999994</v>
      </c>
      <c r="N32" s="62">
        <f t="shared" si="4"/>
        <v>59.206000000000003</v>
      </c>
      <c r="O32" s="62">
        <f t="shared" si="4"/>
        <v>100.127</v>
      </c>
      <c r="P32" s="62">
        <f t="shared" si="4"/>
        <v>0</v>
      </c>
      <c r="Q32" s="62">
        <f t="shared" si="4"/>
        <v>13.67</v>
      </c>
      <c r="R32" s="62">
        <f t="shared" si="4"/>
        <v>18.495999999999999</v>
      </c>
      <c r="S32" s="62">
        <f t="shared" si="4"/>
        <v>21.164000000000001</v>
      </c>
      <c r="T32" s="62">
        <f t="shared" si="4"/>
        <v>24.937999999999999</v>
      </c>
      <c r="U32" s="62">
        <f t="shared" si="4"/>
        <v>28.021000000000001</v>
      </c>
      <c r="V32" s="62">
        <f t="shared" si="4"/>
        <v>27.309000000000001</v>
      </c>
      <c r="W32" s="62">
        <f t="shared" si="4"/>
        <v>41.219000000000001</v>
      </c>
      <c r="X32" s="62">
        <f t="shared" si="4"/>
        <v>9.1300000000000008</v>
      </c>
      <c r="Y32" s="62">
        <f t="shared" si="4"/>
        <v>15.988</v>
      </c>
      <c r="Z32" s="63" t="str">
        <f t="shared" si="4"/>
        <v/>
      </c>
      <c r="AA32" s="64">
        <f>SUM(AA29:AA31)</f>
        <v>787.25799999999981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72.8</v>
      </c>
      <c r="K39" s="99"/>
      <c r="L39" s="99"/>
      <c r="M39" s="99"/>
      <c r="N39" s="99"/>
      <c r="O39" s="99"/>
      <c r="P39" s="99">
        <v>75.3</v>
      </c>
      <c r="Q39" s="99">
        <v>26.2</v>
      </c>
      <c r="R39" s="99"/>
      <c r="S39" s="99"/>
      <c r="T39" s="99"/>
      <c r="U39" s="99"/>
      <c r="V39" s="99"/>
      <c r="W39" s="99"/>
      <c r="X39" s="99">
        <v>20.8</v>
      </c>
      <c r="Y39" s="99">
        <v>5.6</v>
      </c>
      <c r="Z39" s="100"/>
      <c r="AA39" s="79">
        <f t="shared" si="5"/>
        <v>200.7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72.8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75.3</v>
      </c>
      <c r="Q40" s="88">
        <f t="shared" si="6"/>
        <v>26.2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20.8</v>
      </c>
      <c r="Y40" s="88">
        <f t="shared" si="6"/>
        <v>5.6</v>
      </c>
      <c r="Z40" s="89" t="str">
        <f t="shared" si="6"/>
        <v/>
      </c>
      <c r="AA40" s="90">
        <f t="shared" si="5"/>
        <v>200.7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72.8</v>
      </c>
      <c r="K47" s="99"/>
      <c r="L47" s="99"/>
      <c r="M47" s="99"/>
      <c r="N47" s="99"/>
      <c r="O47" s="99"/>
      <c r="P47" s="99">
        <v>75.3</v>
      </c>
      <c r="Q47" s="99">
        <v>26.2</v>
      </c>
      <c r="R47" s="99"/>
      <c r="S47" s="99"/>
      <c r="T47" s="99"/>
      <c r="U47" s="99"/>
      <c r="V47" s="99"/>
      <c r="W47" s="99"/>
      <c r="X47" s="99">
        <v>20.8</v>
      </c>
      <c r="Y47" s="99">
        <v>5.6</v>
      </c>
      <c r="Z47" s="100"/>
      <c r="AA47" s="79">
        <f t="shared" si="7"/>
        <v>200.7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72.8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75.3</v>
      </c>
      <c r="Q49" s="88">
        <f t="shared" si="8"/>
        <v>26.2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20.8</v>
      </c>
      <c r="Y49" s="88">
        <f t="shared" si="8"/>
        <v>5.6</v>
      </c>
      <c r="Z49" s="89" t="str">
        <f t="shared" si="8"/>
        <v/>
      </c>
      <c r="AA49" s="90">
        <f t="shared" si="7"/>
        <v>200.7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77.55</v>
      </c>
      <c r="C52" s="88">
        <f t="shared" si="10"/>
        <v>15.958</v>
      </c>
      <c r="D52" s="88">
        <f t="shared" si="10"/>
        <v>11.172000000000001</v>
      </c>
      <c r="E52" s="88">
        <f t="shared" si="10"/>
        <v>13.392000000000001</v>
      </c>
      <c r="F52" s="88">
        <f t="shared" si="10"/>
        <v>13.855</v>
      </c>
      <c r="G52" s="88">
        <f t="shared" si="10"/>
        <v>26.460999999999999</v>
      </c>
      <c r="H52" s="88">
        <f t="shared" si="10"/>
        <v>10.715999999999999</v>
      </c>
      <c r="I52" s="88">
        <f t="shared" si="10"/>
        <v>41.068000000000005</v>
      </c>
      <c r="J52" s="88">
        <f t="shared" si="10"/>
        <v>72.8</v>
      </c>
      <c r="K52" s="88">
        <f t="shared" si="10"/>
        <v>32.878999999999998</v>
      </c>
      <c r="L52" s="88">
        <f t="shared" si="10"/>
        <v>85.86</v>
      </c>
      <c r="M52" s="88">
        <f t="shared" si="10"/>
        <v>99.078999999999994</v>
      </c>
      <c r="N52" s="88">
        <f t="shared" si="10"/>
        <v>59.206000000000003</v>
      </c>
      <c r="O52" s="88">
        <f t="shared" si="10"/>
        <v>100.12700000000001</v>
      </c>
      <c r="P52" s="88">
        <f t="shared" si="10"/>
        <v>75.3</v>
      </c>
      <c r="Q52" s="88">
        <f t="shared" si="10"/>
        <v>39.869999999999997</v>
      </c>
      <c r="R52" s="88">
        <f t="shared" si="10"/>
        <v>18.495999999999999</v>
      </c>
      <c r="S52" s="88">
        <f t="shared" si="10"/>
        <v>21.164000000000001</v>
      </c>
      <c r="T52" s="88">
        <f t="shared" si="10"/>
        <v>24.937999999999995</v>
      </c>
      <c r="U52" s="88">
        <f t="shared" si="10"/>
        <v>28.021000000000001</v>
      </c>
      <c r="V52" s="88">
        <f t="shared" si="10"/>
        <v>27.308999999999997</v>
      </c>
      <c r="W52" s="88">
        <f t="shared" si="10"/>
        <v>41.219000000000001</v>
      </c>
      <c r="X52" s="88">
        <f t="shared" si="10"/>
        <v>29.93</v>
      </c>
      <c r="Y52" s="88">
        <f t="shared" si="10"/>
        <v>21.588000000000001</v>
      </c>
      <c r="Z52" s="89" t="str">
        <f t="shared" si="10"/>
        <v/>
      </c>
      <c r="AA52" s="104">
        <f>SUM(B52:Z52)</f>
        <v>987.95799999999986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77.5</v>
      </c>
      <c r="C4" s="18">
        <v>15.957999999999998</v>
      </c>
      <c r="D4" s="18">
        <v>11.172000000000001</v>
      </c>
      <c r="E4" s="18">
        <v>13.391999999999999</v>
      </c>
      <c r="F4" s="18">
        <v>13.855</v>
      </c>
      <c r="G4" s="18">
        <v>26.461000000000002</v>
      </c>
      <c r="H4" s="18">
        <v>10.716000000000001</v>
      </c>
      <c r="I4" s="18">
        <v>41.067999999999998</v>
      </c>
      <c r="J4" s="18">
        <v>72.817000000000007</v>
      </c>
      <c r="K4" s="18">
        <v>32.878999999999998</v>
      </c>
      <c r="L4" s="18">
        <v>85.86</v>
      </c>
      <c r="M4" s="18">
        <v>99.079000000000008</v>
      </c>
      <c r="N4" s="18">
        <v>59.205999999999996</v>
      </c>
      <c r="O4" s="18">
        <v>100.12700000000001</v>
      </c>
      <c r="P4" s="18">
        <v>75.254999999999995</v>
      </c>
      <c r="Q4" s="18">
        <v>39.898000000000003</v>
      </c>
      <c r="R4" s="18">
        <v>18.496000000000002</v>
      </c>
      <c r="S4" s="18">
        <v>21.163999999999998</v>
      </c>
      <c r="T4" s="18">
        <v>24.938000000000002</v>
      </c>
      <c r="U4" s="18">
        <v>28.021000000000001</v>
      </c>
      <c r="V4" s="18">
        <v>27.308999999999997</v>
      </c>
      <c r="W4" s="18">
        <v>41.219000000000001</v>
      </c>
      <c r="X4" s="18">
        <v>29.894000000000002</v>
      </c>
      <c r="Y4" s="18">
        <v>21.588000000000001</v>
      </c>
      <c r="Z4" s="19"/>
      <c r="AA4" s="20">
        <f>SUM(B4:Z4)</f>
        <v>987.87200000000007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128.69999999999999</v>
      </c>
      <c r="C7" s="28">
        <v>108.04</v>
      </c>
      <c r="D7" s="28">
        <v>102.2</v>
      </c>
      <c r="E7" s="28">
        <v>97.3</v>
      </c>
      <c r="F7" s="28">
        <v>105</v>
      </c>
      <c r="G7" s="28">
        <v>124.34</v>
      </c>
      <c r="H7" s="28">
        <v>164.41</v>
      </c>
      <c r="I7" s="28">
        <v>200.89</v>
      </c>
      <c r="J7" s="28">
        <v>154.07</v>
      </c>
      <c r="K7" s="28">
        <v>139</v>
      </c>
      <c r="L7" s="28">
        <v>109.42</v>
      </c>
      <c r="M7" s="28">
        <v>103.99</v>
      </c>
      <c r="N7" s="28">
        <v>101.38</v>
      </c>
      <c r="O7" s="28">
        <v>108.57</v>
      </c>
      <c r="P7" s="28">
        <v>135.19999999999999</v>
      </c>
      <c r="Q7" s="28">
        <v>143.44</v>
      </c>
      <c r="R7" s="28">
        <v>209.29</v>
      </c>
      <c r="S7" s="28">
        <v>205.09</v>
      </c>
      <c r="T7" s="28">
        <v>189.65</v>
      </c>
      <c r="U7" s="28">
        <v>177.14</v>
      </c>
      <c r="V7" s="28">
        <v>199.2</v>
      </c>
      <c r="W7" s="28">
        <v>145.06</v>
      </c>
      <c r="X7" s="28">
        <v>148.94</v>
      </c>
      <c r="Y7" s="28">
        <v>138.62</v>
      </c>
      <c r="Z7" s="29"/>
      <c r="AA7" s="30">
        <f>IF(SUM(B7:Z7)&lt;&gt;0,AVERAGEIF(B7:Z7,"&lt;&gt;"""),"")</f>
        <v>143.28916666666666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/>
      <c r="D12" s="52"/>
      <c r="E12" s="52"/>
      <c r="F12" s="52"/>
      <c r="G12" s="52"/>
      <c r="H12" s="52"/>
      <c r="I12" s="52"/>
      <c r="J12" s="52"/>
      <c r="K12" s="52"/>
      <c r="L12" s="52">
        <v>67.581999999999994</v>
      </c>
      <c r="M12" s="52">
        <v>77.510000000000005</v>
      </c>
      <c r="N12" s="52">
        <v>56.793999999999997</v>
      </c>
      <c r="O12" s="52">
        <v>98.221000000000004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350.10699999999997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3.1</v>
      </c>
      <c r="M13" s="52">
        <v>14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17.100000000000001</v>
      </c>
    </row>
    <row r="14" spans="1:27" ht="24.95" customHeight="1" x14ac:dyDescent="0.2">
      <c r="A14" s="55" t="s">
        <v>10</v>
      </c>
      <c r="B14" s="56"/>
      <c r="C14" s="57">
        <v>13.058</v>
      </c>
      <c r="D14" s="57">
        <v>9.9720000000000013</v>
      </c>
      <c r="E14" s="57">
        <v>12.192</v>
      </c>
      <c r="F14" s="57">
        <v>11.254999999999999</v>
      </c>
      <c r="G14" s="57">
        <v>12.488000000000001</v>
      </c>
      <c r="H14" s="57">
        <v>7.7160000000000002</v>
      </c>
      <c r="I14" s="57">
        <v>26.657</v>
      </c>
      <c r="J14" s="57">
        <v>62.616999999999997</v>
      </c>
      <c r="K14" s="57">
        <v>23.978999999999999</v>
      </c>
      <c r="L14" s="57">
        <v>9.1780000000000008</v>
      </c>
      <c r="M14" s="57">
        <v>1.569</v>
      </c>
      <c r="N14" s="57">
        <v>2.4119999999999999</v>
      </c>
      <c r="O14" s="57">
        <v>1.9059999999999999</v>
      </c>
      <c r="P14" s="57">
        <v>63.755000000000003</v>
      </c>
      <c r="Q14" s="57">
        <v>28.598000000000003</v>
      </c>
      <c r="R14" s="57">
        <v>6.1960000000000006</v>
      </c>
      <c r="S14" s="57">
        <v>9.2640000000000011</v>
      </c>
      <c r="T14" s="57">
        <v>9.0380000000000003</v>
      </c>
      <c r="U14" s="57">
        <v>9.6210000000000004</v>
      </c>
      <c r="V14" s="57">
        <v>7.718</v>
      </c>
      <c r="W14" s="57">
        <v>20.164999999999999</v>
      </c>
      <c r="X14" s="57">
        <v>9.2729999999999997</v>
      </c>
      <c r="Y14" s="57">
        <v>4.33</v>
      </c>
      <c r="Z14" s="58"/>
      <c r="AA14" s="59">
        <f t="shared" si="0"/>
        <v>362.95700000000005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</v>
      </c>
      <c r="C16" s="62">
        <f t="shared" ref="C16:Z16" si="1">IF(LEN(C$2)&gt;0,SUM(C10:C15),"")</f>
        <v>13.058</v>
      </c>
      <c r="D16" s="62">
        <f t="shared" si="1"/>
        <v>9.9720000000000013</v>
      </c>
      <c r="E16" s="62">
        <f t="shared" si="1"/>
        <v>12.192</v>
      </c>
      <c r="F16" s="62">
        <f t="shared" si="1"/>
        <v>11.254999999999999</v>
      </c>
      <c r="G16" s="62">
        <f t="shared" si="1"/>
        <v>12.488000000000001</v>
      </c>
      <c r="H16" s="62">
        <f t="shared" si="1"/>
        <v>7.7160000000000002</v>
      </c>
      <c r="I16" s="62">
        <f t="shared" si="1"/>
        <v>26.657</v>
      </c>
      <c r="J16" s="62">
        <f t="shared" si="1"/>
        <v>62.616999999999997</v>
      </c>
      <c r="K16" s="62">
        <f t="shared" si="1"/>
        <v>23.978999999999999</v>
      </c>
      <c r="L16" s="62">
        <f t="shared" si="1"/>
        <v>79.859999999999985</v>
      </c>
      <c r="M16" s="62">
        <f t="shared" si="1"/>
        <v>93.079000000000008</v>
      </c>
      <c r="N16" s="62">
        <f t="shared" si="1"/>
        <v>59.205999999999996</v>
      </c>
      <c r="O16" s="62">
        <f t="shared" si="1"/>
        <v>100.12700000000001</v>
      </c>
      <c r="P16" s="62">
        <f t="shared" si="1"/>
        <v>63.755000000000003</v>
      </c>
      <c r="Q16" s="62">
        <f t="shared" si="1"/>
        <v>28.598000000000003</v>
      </c>
      <c r="R16" s="62">
        <f t="shared" si="1"/>
        <v>6.1960000000000006</v>
      </c>
      <c r="S16" s="62">
        <f t="shared" si="1"/>
        <v>9.2640000000000011</v>
      </c>
      <c r="T16" s="62">
        <f t="shared" si="1"/>
        <v>9.0380000000000003</v>
      </c>
      <c r="U16" s="62">
        <f t="shared" si="1"/>
        <v>9.6210000000000004</v>
      </c>
      <c r="V16" s="62">
        <f t="shared" si="1"/>
        <v>7.718</v>
      </c>
      <c r="W16" s="62">
        <f t="shared" si="1"/>
        <v>20.164999999999999</v>
      </c>
      <c r="X16" s="62">
        <f t="shared" si="1"/>
        <v>9.2729999999999997</v>
      </c>
      <c r="Y16" s="62">
        <f t="shared" si="1"/>
        <v>4.33</v>
      </c>
      <c r="Z16" s="63" t="str">
        <f t="shared" si="1"/>
        <v/>
      </c>
      <c r="AA16" s="64">
        <f>SUM(AA10:AA15)</f>
        <v>730.16399999999999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3</v>
      </c>
      <c r="U19" s="72">
        <v>2</v>
      </c>
      <c r="V19" s="72"/>
      <c r="W19" s="72"/>
      <c r="X19" s="72"/>
      <c r="Y19" s="72"/>
      <c r="Z19" s="73"/>
      <c r="AA19" s="74">
        <f t="shared" ref="AA19:AA25" si="2">SUM(B19:Z19)</f>
        <v>5</v>
      </c>
    </row>
    <row r="20" spans="1:27" ht="24.95" customHeight="1" x14ac:dyDescent="0.2">
      <c r="A20" s="75" t="s">
        <v>15</v>
      </c>
      <c r="B20" s="76"/>
      <c r="C20" s="77">
        <v>1.6</v>
      </c>
      <c r="D20" s="77">
        <v>0.5</v>
      </c>
      <c r="E20" s="77">
        <v>0.5</v>
      </c>
      <c r="F20" s="77">
        <v>1.5</v>
      </c>
      <c r="G20" s="77">
        <v>1.8</v>
      </c>
      <c r="H20" s="77"/>
      <c r="I20" s="77">
        <v>4.0999999999999996</v>
      </c>
      <c r="J20" s="77">
        <v>4.2</v>
      </c>
      <c r="K20" s="77">
        <v>3.8</v>
      </c>
      <c r="L20" s="77">
        <v>6</v>
      </c>
      <c r="M20" s="77">
        <v>6</v>
      </c>
      <c r="N20" s="77"/>
      <c r="O20" s="77"/>
      <c r="P20" s="77">
        <v>4.4000000000000004</v>
      </c>
      <c r="Q20" s="77">
        <v>4.3</v>
      </c>
      <c r="R20" s="77">
        <v>4.2</v>
      </c>
      <c r="S20" s="77">
        <v>4.0999999999999996</v>
      </c>
      <c r="T20" s="77">
        <v>3.5</v>
      </c>
      <c r="U20" s="77">
        <v>3.3</v>
      </c>
      <c r="V20" s="77">
        <v>10.190999999999999</v>
      </c>
      <c r="W20" s="77">
        <v>16.154</v>
      </c>
      <c r="X20" s="77">
        <v>12.721</v>
      </c>
      <c r="Y20" s="77"/>
      <c r="Z20" s="78"/>
      <c r="AA20" s="79">
        <f t="shared" si="2"/>
        <v>92.866</v>
      </c>
    </row>
    <row r="21" spans="1:27" ht="24.95" customHeight="1" x14ac:dyDescent="0.2">
      <c r="A21" s="75" t="s">
        <v>16</v>
      </c>
      <c r="B21" s="80">
        <v>15.3</v>
      </c>
      <c r="C21" s="81">
        <v>1.3</v>
      </c>
      <c r="D21" s="81">
        <v>0.7</v>
      </c>
      <c r="E21" s="81">
        <v>0.7</v>
      </c>
      <c r="F21" s="81">
        <v>1.1000000000000001</v>
      </c>
      <c r="G21" s="81">
        <v>6.673</v>
      </c>
      <c r="H21" s="81">
        <v>3</v>
      </c>
      <c r="I21" s="81">
        <v>10.311</v>
      </c>
      <c r="J21" s="81">
        <v>6</v>
      </c>
      <c r="K21" s="81">
        <v>5.0999999999999996</v>
      </c>
      <c r="L21" s="81"/>
      <c r="M21" s="81"/>
      <c r="N21" s="81"/>
      <c r="O21" s="81"/>
      <c r="P21" s="81">
        <v>7.1</v>
      </c>
      <c r="Q21" s="81">
        <v>7</v>
      </c>
      <c r="R21" s="81">
        <v>8.1</v>
      </c>
      <c r="S21" s="81">
        <v>7.8</v>
      </c>
      <c r="T21" s="81">
        <v>9.4</v>
      </c>
      <c r="U21" s="81">
        <v>13.1</v>
      </c>
      <c r="V21" s="81">
        <v>9.4</v>
      </c>
      <c r="W21" s="81">
        <v>4.9000000000000004</v>
      </c>
      <c r="X21" s="81">
        <v>7.9</v>
      </c>
      <c r="Y21" s="81">
        <v>17.257999999999999</v>
      </c>
      <c r="Z21" s="78"/>
      <c r="AA21" s="79">
        <f t="shared" si="2"/>
        <v>142.14200000000002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15.3</v>
      </c>
      <c r="C26" s="88">
        <f t="shared" ref="C26:Z26" si="3">IF(LEN(C$2)&gt;0,SUM(C19:C25),"")</f>
        <v>2.9000000000000004</v>
      </c>
      <c r="D26" s="88">
        <f t="shared" si="3"/>
        <v>1.2</v>
      </c>
      <c r="E26" s="88">
        <f t="shared" si="3"/>
        <v>1.2</v>
      </c>
      <c r="F26" s="88">
        <f t="shared" si="3"/>
        <v>2.6</v>
      </c>
      <c r="G26" s="88">
        <f t="shared" si="3"/>
        <v>8.4730000000000008</v>
      </c>
      <c r="H26" s="88">
        <f t="shared" si="3"/>
        <v>3</v>
      </c>
      <c r="I26" s="88">
        <f t="shared" si="3"/>
        <v>14.411</v>
      </c>
      <c r="J26" s="88">
        <f t="shared" si="3"/>
        <v>10.199999999999999</v>
      </c>
      <c r="K26" s="88">
        <f t="shared" si="3"/>
        <v>8.8999999999999986</v>
      </c>
      <c r="L26" s="88">
        <f t="shared" si="3"/>
        <v>6</v>
      </c>
      <c r="M26" s="88">
        <f t="shared" si="3"/>
        <v>6</v>
      </c>
      <c r="N26" s="88">
        <f t="shared" si="3"/>
        <v>0</v>
      </c>
      <c r="O26" s="88">
        <f t="shared" si="3"/>
        <v>0</v>
      </c>
      <c r="P26" s="88">
        <f t="shared" si="3"/>
        <v>11.5</v>
      </c>
      <c r="Q26" s="88">
        <f t="shared" si="3"/>
        <v>11.3</v>
      </c>
      <c r="R26" s="88">
        <f t="shared" si="3"/>
        <v>12.3</v>
      </c>
      <c r="S26" s="88">
        <f t="shared" si="3"/>
        <v>11.899999999999999</v>
      </c>
      <c r="T26" s="88">
        <f t="shared" si="3"/>
        <v>15.9</v>
      </c>
      <c r="U26" s="88">
        <f t="shared" si="3"/>
        <v>18.399999999999999</v>
      </c>
      <c r="V26" s="88">
        <f t="shared" si="3"/>
        <v>19.591000000000001</v>
      </c>
      <c r="W26" s="88">
        <f t="shared" si="3"/>
        <v>21.054000000000002</v>
      </c>
      <c r="X26" s="88">
        <f t="shared" si="3"/>
        <v>20.621000000000002</v>
      </c>
      <c r="Y26" s="88">
        <f t="shared" si="3"/>
        <v>17.257999999999999</v>
      </c>
      <c r="Z26" s="89" t="str">
        <f t="shared" si="3"/>
        <v/>
      </c>
      <c r="AA26" s="90">
        <f>SUM(AA19:AA25)</f>
        <v>240.00800000000004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65.3</v>
      </c>
      <c r="C30" s="77">
        <v>15.958</v>
      </c>
      <c r="D30" s="77">
        <v>11.172000000000001</v>
      </c>
      <c r="E30" s="77">
        <v>13.391999999999999</v>
      </c>
      <c r="F30" s="77">
        <v>13.855</v>
      </c>
      <c r="G30" s="77">
        <v>20.960999999999999</v>
      </c>
      <c r="H30" s="77">
        <v>10.715999999999999</v>
      </c>
      <c r="I30" s="77">
        <v>41.067999999999998</v>
      </c>
      <c r="J30" s="77">
        <v>72.816999999999993</v>
      </c>
      <c r="K30" s="77">
        <v>32.878999999999998</v>
      </c>
      <c r="L30" s="77">
        <v>85.86</v>
      </c>
      <c r="M30" s="77">
        <v>99.078999999999994</v>
      </c>
      <c r="N30" s="77">
        <v>59.206000000000003</v>
      </c>
      <c r="O30" s="77">
        <v>100.127</v>
      </c>
      <c r="P30" s="77">
        <v>75.254999999999995</v>
      </c>
      <c r="Q30" s="77">
        <v>39.898000000000003</v>
      </c>
      <c r="R30" s="77">
        <v>18.495999999999999</v>
      </c>
      <c r="S30" s="77">
        <v>21.164000000000001</v>
      </c>
      <c r="T30" s="77">
        <v>24.937999999999999</v>
      </c>
      <c r="U30" s="77">
        <v>28.021000000000001</v>
      </c>
      <c r="V30" s="77">
        <v>27.309000000000001</v>
      </c>
      <c r="W30" s="77">
        <v>41.219000000000001</v>
      </c>
      <c r="X30" s="77">
        <v>29.893999999999998</v>
      </c>
      <c r="Y30" s="77">
        <v>21.588000000000001</v>
      </c>
      <c r="Z30" s="78"/>
      <c r="AA30" s="79">
        <f>SUM(B30:Z30)</f>
        <v>970.17199999999991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65.3</v>
      </c>
      <c r="C32" s="62">
        <f t="shared" ref="C32:Z32" si="4">IF(LEN(C$2)&gt;0,SUM(C29:C31),"")</f>
        <v>15.958</v>
      </c>
      <c r="D32" s="62">
        <f t="shared" si="4"/>
        <v>11.172000000000001</v>
      </c>
      <c r="E32" s="62">
        <f t="shared" si="4"/>
        <v>13.391999999999999</v>
      </c>
      <c r="F32" s="62">
        <f t="shared" si="4"/>
        <v>13.855</v>
      </c>
      <c r="G32" s="62">
        <f t="shared" si="4"/>
        <v>20.960999999999999</v>
      </c>
      <c r="H32" s="62">
        <f t="shared" si="4"/>
        <v>10.715999999999999</v>
      </c>
      <c r="I32" s="62">
        <f t="shared" si="4"/>
        <v>41.067999999999998</v>
      </c>
      <c r="J32" s="62">
        <f t="shared" si="4"/>
        <v>72.816999999999993</v>
      </c>
      <c r="K32" s="62">
        <f t="shared" si="4"/>
        <v>32.878999999999998</v>
      </c>
      <c r="L32" s="62">
        <f t="shared" si="4"/>
        <v>85.86</v>
      </c>
      <c r="M32" s="62">
        <f t="shared" si="4"/>
        <v>99.078999999999994</v>
      </c>
      <c r="N32" s="62">
        <f t="shared" si="4"/>
        <v>59.206000000000003</v>
      </c>
      <c r="O32" s="62">
        <f t="shared" si="4"/>
        <v>100.127</v>
      </c>
      <c r="P32" s="62">
        <f t="shared" si="4"/>
        <v>75.254999999999995</v>
      </c>
      <c r="Q32" s="62">
        <f t="shared" si="4"/>
        <v>39.898000000000003</v>
      </c>
      <c r="R32" s="62">
        <f t="shared" si="4"/>
        <v>18.495999999999999</v>
      </c>
      <c r="S32" s="62">
        <f t="shared" si="4"/>
        <v>21.164000000000001</v>
      </c>
      <c r="T32" s="62">
        <f t="shared" si="4"/>
        <v>24.937999999999999</v>
      </c>
      <c r="U32" s="62">
        <f t="shared" si="4"/>
        <v>28.021000000000001</v>
      </c>
      <c r="V32" s="62">
        <f t="shared" si="4"/>
        <v>27.309000000000001</v>
      </c>
      <c r="W32" s="62">
        <f t="shared" si="4"/>
        <v>41.219000000000001</v>
      </c>
      <c r="X32" s="62">
        <f t="shared" si="4"/>
        <v>29.893999999999998</v>
      </c>
      <c r="Y32" s="62">
        <f t="shared" si="4"/>
        <v>21.588000000000001</v>
      </c>
      <c r="Z32" s="63" t="str">
        <f t="shared" si="4"/>
        <v/>
      </c>
      <c r="AA32" s="64">
        <f>SUM(AA29:AA31)</f>
        <v>970.17199999999991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12.2</v>
      </c>
      <c r="C39" s="99"/>
      <c r="D39" s="99"/>
      <c r="E39" s="99"/>
      <c r="F39" s="99"/>
      <c r="G39" s="99">
        <v>5.5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17.7</v>
      </c>
    </row>
    <row r="40" spans="1:27" ht="30" customHeight="1" thickBot="1" x14ac:dyDescent="0.25">
      <c r="A40" s="86" t="s">
        <v>46</v>
      </c>
      <c r="B40" s="87">
        <f>IF(LEN(B$2)&gt;0,SUM(B35:B39),"")</f>
        <v>12.2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12.2</v>
      </c>
      <c r="C47" s="99"/>
      <c r="D47" s="99"/>
      <c r="E47" s="99"/>
      <c r="F47" s="99"/>
      <c r="G47" s="99">
        <v>5.5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12.2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77.5</v>
      </c>
      <c r="C52" s="88">
        <f t="shared" ref="C52:Z52" si="10">IF(LEN(C$2)&gt;0,SUM(C10:C15)+C26+C40,"")</f>
        <v>15.958</v>
      </c>
      <c r="D52" s="88">
        <f t="shared" si="10"/>
        <v>11.172000000000001</v>
      </c>
      <c r="E52" s="88">
        <f t="shared" si="10"/>
        <v>13.391999999999999</v>
      </c>
      <c r="F52" s="88">
        <f t="shared" si="10"/>
        <v>13.854999999999999</v>
      </c>
      <c r="G52" s="88">
        <f t="shared" si="10"/>
        <v>26.461000000000002</v>
      </c>
      <c r="H52" s="88">
        <f t="shared" si="10"/>
        <v>10.716000000000001</v>
      </c>
      <c r="I52" s="88">
        <f t="shared" si="10"/>
        <v>41.067999999999998</v>
      </c>
      <c r="J52" s="88">
        <f t="shared" si="10"/>
        <v>72.816999999999993</v>
      </c>
      <c r="K52" s="88">
        <f t="shared" si="10"/>
        <v>32.878999999999998</v>
      </c>
      <c r="L52" s="88">
        <f t="shared" si="10"/>
        <v>85.859999999999985</v>
      </c>
      <c r="M52" s="88">
        <f t="shared" si="10"/>
        <v>99.079000000000008</v>
      </c>
      <c r="N52" s="88">
        <f t="shared" si="10"/>
        <v>59.205999999999996</v>
      </c>
      <c r="O52" s="88">
        <f t="shared" si="10"/>
        <v>100.12700000000001</v>
      </c>
      <c r="P52" s="88">
        <f t="shared" si="10"/>
        <v>75.254999999999995</v>
      </c>
      <c r="Q52" s="88">
        <f t="shared" si="10"/>
        <v>39.898000000000003</v>
      </c>
      <c r="R52" s="88">
        <f t="shared" si="10"/>
        <v>18.496000000000002</v>
      </c>
      <c r="S52" s="88">
        <f t="shared" si="10"/>
        <v>21.164000000000001</v>
      </c>
      <c r="T52" s="88">
        <f t="shared" si="10"/>
        <v>24.938000000000002</v>
      </c>
      <c r="U52" s="88">
        <f t="shared" si="10"/>
        <v>28.021000000000001</v>
      </c>
      <c r="V52" s="88">
        <f t="shared" si="10"/>
        <v>27.309000000000001</v>
      </c>
      <c r="W52" s="88">
        <f t="shared" si="10"/>
        <v>41.219000000000001</v>
      </c>
      <c r="X52" s="88">
        <f t="shared" si="10"/>
        <v>29.894000000000002</v>
      </c>
      <c r="Y52" s="88">
        <f t="shared" si="10"/>
        <v>21.588000000000001</v>
      </c>
      <c r="Z52" s="89" t="str">
        <f t="shared" si="10"/>
        <v/>
      </c>
      <c r="AA52" s="104">
        <f>SUM(B52:Z52)</f>
        <v>987.87199999999984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</v>
      </c>
      <c r="C4" s="18"/>
      <c r="D4" s="18"/>
      <c r="E4" s="18"/>
      <c r="F4" s="18"/>
      <c r="G4" s="18">
        <v>5.5</v>
      </c>
      <c r="H4" s="18"/>
      <c r="I4" s="18"/>
      <c r="J4" s="18">
        <v>-72.8</v>
      </c>
      <c r="K4" s="18"/>
      <c r="L4" s="18"/>
      <c r="M4" s="18"/>
      <c r="N4" s="18"/>
      <c r="O4" s="18"/>
      <c r="P4" s="18">
        <v>-75.3</v>
      </c>
      <c r="Q4" s="18">
        <v>-26.2</v>
      </c>
      <c r="R4" s="18"/>
      <c r="S4" s="18"/>
      <c r="T4" s="18"/>
      <c r="U4" s="18"/>
      <c r="V4" s="18"/>
      <c r="W4" s="18"/>
      <c r="X4" s="18">
        <v>-20.8</v>
      </c>
      <c r="Y4" s="18">
        <v>-5.6</v>
      </c>
      <c r="Z4" s="19"/>
      <c r="AA4" s="111">
        <f>SUM(B4:Z4)</f>
        <v>-182.99999999999997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128.69999999999999</v>
      </c>
      <c r="C7" s="117">
        <v>108.04</v>
      </c>
      <c r="D7" s="117">
        <v>102.2</v>
      </c>
      <c r="E7" s="117">
        <v>97.3</v>
      </c>
      <c r="F7" s="117">
        <v>105</v>
      </c>
      <c r="G7" s="117">
        <v>124.34</v>
      </c>
      <c r="H7" s="117">
        <v>164.41</v>
      </c>
      <c r="I7" s="117">
        <v>200.89</v>
      </c>
      <c r="J7" s="117">
        <v>154.07</v>
      </c>
      <c r="K7" s="117">
        <v>139</v>
      </c>
      <c r="L7" s="117">
        <v>109.42</v>
      </c>
      <c r="M7" s="117">
        <v>103.99</v>
      </c>
      <c r="N7" s="117">
        <v>101.38</v>
      </c>
      <c r="O7" s="117">
        <v>108.57</v>
      </c>
      <c r="P7" s="117">
        <v>135.19999999999999</v>
      </c>
      <c r="Q7" s="117">
        <v>143.44</v>
      </c>
      <c r="R7" s="117">
        <v>209.29</v>
      </c>
      <c r="S7" s="117">
        <v>205.09</v>
      </c>
      <c r="T7" s="117">
        <v>189.65</v>
      </c>
      <c r="U7" s="117">
        <v>177.14</v>
      </c>
      <c r="V7" s="117">
        <v>199.2</v>
      </c>
      <c r="W7" s="117">
        <v>145.06</v>
      </c>
      <c r="X7" s="117">
        <v>148.94</v>
      </c>
      <c r="Y7" s="117">
        <v>138.62</v>
      </c>
      <c r="Z7" s="118"/>
      <c r="AA7" s="119">
        <f>IF(SUM(B7:Z7)&lt;&gt;0,AVERAGEIF(B7:Z7,"&lt;&gt;"""),"")</f>
        <v>143.28916666666666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72.8</v>
      </c>
      <c r="K15" s="133"/>
      <c r="L15" s="133"/>
      <c r="M15" s="133"/>
      <c r="N15" s="133"/>
      <c r="O15" s="133"/>
      <c r="P15" s="133">
        <v>75.3</v>
      </c>
      <c r="Q15" s="133">
        <v>26.2</v>
      </c>
      <c r="R15" s="133"/>
      <c r="S15" s="133"/>
      <c r="T15" s="133"/>
      <c r="U15" s="133"/>
      <c r="V15" s="133"/>
      <c r="W15" s="133"/>
      <c r="X15" s="133">
        <v>20.8</v>
      </c>
      <c r="Y15" s="133">
        <v>5.6</v>
      </c>
      <c r="Z15" s="131"/>
      <c r="AA15" s="132">
        <f t="shared" si="0"/>
        <v>200.7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72.8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75.3</v>
      </c>
      <c r="Q16" s="135">
        <f t="shared" si="1"/>
        <v>26.2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20.8</v>
      </c>
      <c r="Y16" s="135">
        <f t="shared" si="1"/>
        <v>5.6</v>
      </c>
      <c r="Z16" s="136" t="str">
        <f t="shared" si="1"/>
        <v/>
      </c>
      <c r="AA16" s="90">
        <f t="shared" si="0"/>
        <v>200.7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12.2</v>
      </c>
      <c r="C23" s="133"/>
      <c r="D23" s="133"/>
      <c r="E23" s="133"/>
      <c r="F23" s="133"/>
      <c r="G23" s="133">
        <v>5.5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17.7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12.2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2025-01-22T21:25:07Z</dcterms:created>
  <dcterms:modified xsi:type="dcterms:W3CDTF">2025-01-22T21:25:08Z</dcterms:modified>
</cp:coreProperties>
</file>