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2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<sst xmlns="http://schemas.openxmlformats.org/spreadsheetml/2006/main" count="119" uniqueCount="54">
  <si>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21/01/2025 23:28:54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</si>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</sst>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257-4269-8DD1-AF9513D44B8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24.59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57-4269-8DD1-AF9513D44B8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2.8</c:v>
                </c:pt>
                <c:pt idx="1">
                  <c:v>3.0539999999999998</c:v>
                </c:pt>
                <c:pt idx="2">
                  <c:v>2.8849999999999998</c:v>
                </c:pt>
                <c:pt idx="3">
                  <c:v>3.2519999999999998</c:v>
                </c:pt>
                <c:pt idx="4">
                  <c:v>3.3359999999999999</c:v>
                </c:pt>
                <c:pt idx="6">
                  <c:v>4.4809999999999999</c:v>
                </c:pt>
                <c:pt idx="10">
                  <c:v>2.274</c:v>
                </c:pt>
                <c:pt idx="11">
                  <c:v>2.242</c:v>
                </c:pt>
                <c:pt idx="16">
                  <c:v>10</c:v>
                </c:pt>
                <c:pt idx="17">
                  <c:v>5.8</c:v>
                </c:pt>
                <c:pt idx="18">
                  <c:v>1.7</c:v>
                </c:pt>
                <c:pt idx="19">
                  <c:v>5</c:v>
                </c:pt>
                <c:pt idx="20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57-4269-8DD1-AF9513D44B8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0.35699999999999998</c:v>
                </c:pt>
                <c:pt idx="1">
                  <c:v>3.5569999999999999</c:v>
                </c:pt>
                <c:pt idx="2">
                  <c:v>3.4620000000000002</c:v>
                </c:pt>
                <c:pt idx="3">
                  <c:v>3.4569999999999999</c:v>
                </c:pt>
                <c:pt idx="4">
                  <c:v>3.7919999999999998</c:v>
                </c:pt>
                <c:pt idx="6">
                  <c:v>2.4089999999999998</c:v>
                </c:pt>
                <c:pt idx="10">
                  <c:v>2.875</c:v>
                </c:pt>
                <c:pt idx="11">
                  <c:v>3.6970000000000001</c:v>
                </c:pt>
                <c:pt idx="12">
                  <c:v>0.20699999999999999</c:v>
                </c:pt>
                <c:pt idx="13">
                  <c:v>9.472999999999999</c:v>
                </c:pt>
                <c:pt idx="14">
                  <c:v>2.3050000000000002</c:v>
                </c:pt>
                <c:pt idx="15">
                  <c:v>1.681</c:v>
                </c:pt>
                <c:pt idx="16">
                  <c:v>1.903</c:v>
                </c:pt>
                <c:pt idx="17">
                  <c:v>0.437</c:v>
                </c:pt>
                <c:pt idx="18">
                  <c:v>0.442</c:v>
                </c:pt>
                <c:pt idx="20">
                  <c:v>0.22</c:v>
                </c:pt>
                <c:pt idx="22">
                  <c:v>0.40699999999999997</c:v>
                </c:pt>
                <c:pt idx="23">
                  <c:v>0.374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57-4269-8DD1-AF9513D44B8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257-4269-8DD1-AF9513D44B8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257-4269-8DD1-AF9513D44B8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257-4269-8DD1-AF9513D44B8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257-4269-8DD1-AF9513D44B8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257-4269-8DD1-AF9513D44B8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2.1469999999999998</c:v>
                </c:pt>
                <c:pt idx="6">
                  <c:v>8</c:v>
                </c:pt>
                <c:pt idx="8">
                  <c:v>32.762999999999998</c:v>
                </c:pt>
                <c:pt idx="9">
                  <c:v>23.574000000000002</c:v>
                </c:pt>
                <c:pt idx="10">
                  <c:v>67.849999999999994</c:v>
                </c:pt>
                <c:pt idx="11">
                  <c:v>64.799000000000007</c:v>
                </c:pt>
                <c:pt idx="12">
                  <c:v>36.182000000000002</c:v>
                </c:pt>
                <c:pt idx="13">
                  <c:v>36.006999999999998</c:v>
                </c:pt>
                <c:pt idx="14">
                  <c:v>71.358000000000004</c:v>
                </c:pt>
                <c:pt idx="15">
                  <c:v>13.391999999999999</c:v>
                </c:pt>
                <c:pt idx="16">
                  <c:v>11.633000000000001</c:v>
                </c:pt>
                <c:pt idx="17">
                  <c:v>25.98</c:v>
                </c:pt>
                <c:pt idx="18">
                  <c:v>21.646000000000001</c:v>
                </c:pt>
                <c:pt idx="19">
                  <c:v>26.392000000000003</c:v>
                </c:pt>
                <c:pt idx="20">
                  <c:v>14.895</c:v>
                </c:pt>
                <c:pt idx="21">
                  <c:v>8.5440000000000005</c:v>
                </c:pt>
                <c:pt idx="22">
                  <c:v>6.42</c:v>
                </c:pt>
                <c:pt idx="23">
                  <c:v>25.080000000000002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257-4269-8DD1-AF9513D44B8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6.1</c:v>
                </c:pt>
                <c:pt idx="6">
                  <c:v>0</c:v>
                </c:pt>
                <c:pt idx="7">
                  <c:v>0</c:v>
                </c:pt>
                <c:pt idx="8">
                  <c:v>67.400000000000006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57-4269-8DD1-AF9513D44B8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7.4850000000000003</c:v>
                </c:pt>
                <c:pt idx="6">
                  <c:v>18.401</c:v>
                </c:pt>
                <c:pt idx="10">
                  <c:v>19.52</c:v>
                </c:pt>
                <c:pt idx="13">
                  <c:v>4.1890000000000001</c:v>
                </c:pt>
                <c:pt idx="14">
                  <c:v>6.17</c:v>
                </c:pt>
                <c:pt idx="15">
                  <c:v>0.85299999999999998</c:v>
                </c:pt>
                <c:pt idx="16">
                  <c:v>0.28599999999999998</c:v>
                </c:pt>
                <c:pt idx="17">
                  <c:v>0.39</c:v>
                </c:pt>
                <c:pt idx="19">
                  <c:v>0.16500000000000001</c:v>
                </c:pt>
                <c:pt idx="20">
                  <c:v>0.94299999999999995</c:v>
                </c:pt>
                <c:pt idx="21">
                  <c:v>4.96</c:v>
                </c:pt>
                <c:pt idx="22">
                  <c:v>7.6239999999999997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257-4269-8DD1-AF9513D44B8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257-4269-8DD1-AF9513D44B8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257-4269-8DD1-AF9513D44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</c:v>
                </c:pt>
                <c:pt idx="1">
                  <c:v>110.75</c:v>
                </c:pt>
                <c:pt idx="2">
                  <c:v>108.43</c:v>
                </c:pt>
                <c:pt idx="3">
                  <c:v>116.45</c:v>
                </c:pt>
                <c:pt idx="4">
                  <c:v>111.6</c:v>
                </c:pt>
                <c:pt idx="5">
                  <c:v>119.15</c:v>
                </c:pt>
                <c:pt idx="6">
                  <c:v>202.86</c:v>
                </c:pt>
                <c:pt idx="7">
                  <c:v>310.33999999999997</c:v>
                </c:pt>
                <c:pt idx="8">
                  <c:v>193.55</c:v>
                </c:pt>
                <c:pt idx="9">
                  <c:v>130.54</c:v>
                </c:pt>
                <c:pt idx="10">
                  <c:v>119.57</c:v>
                </c:pt>
                <c:pt idx="11">
                  <c:v>116.74</c:v>
                </c:pt>
                <c:pt idx="12">
                  <c:v>112.4</c:v>
                </c:pt>
                <c:pt idx="13">
                  <c:v>121.2</c:v>
                </c:pt>
                <c:pt idx="14">
                  <c:v>147.15</c:v>
                </c:pt>
                <c:pt idx="15">
                  <c:v>196.85</c:v>
                </c:pt>
                <c:pt idx="16">
                  <c:v>258.08</c:v>
                </c:pt>
                <c:pt idx="17">
                  <c:v>267.92</c:v>
                </c:pt>
                <c:pt idx="18">
                  <c:v>214</c:v>
                </c:pt>
                <c:pt idx="19">
                  <c:v>208</c:v>
                </c:pt>
                <c:pt idx="20">
                  <c:v>214.21</c:v>
                </c:pt>
                <c:pt idx="21">
                  <c:v>165.43</c:v>
                </c:pt>
                <c:pt idx="22">
                  <c:v>148.41999999999999</c:v>
                </c:pt>
                <c:pt idx="23">
                  <c:v>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257-4269-8DD1-AF9513D44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A14-47CF-9447-5DCB42A773E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1.2</c:v>
                </c:pt>
                <c:pt idx="19">
                  <c:v>1.2</c:v>
                </c:pt>
                <c:pt idx="20">
                  <c:v>1.2</c:v>
                </c:pt>
                <c:pt idx="21">
                  <c:v>1.2</c:v>
                </c:pt>
                <c:pt idx="22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14-47CF-9447-5DCB42A773E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8">
                  <c:v>3</c:v>
                </c:pt>
                <c:pt idx="9">
                  <c:v>2.94</c:v>
                </c:pt>
                <c:pt idx="16">
                  <c:v>14.782999999999999</c:v>
                </c:pt>
                <c:pt idx="17">
                  <c:v>14.516999999999999</c:v>
                </c:pt>
                <c:pt idx="18">
                  <c:v>8.2409999999999997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14-47CF-9447-5DCB42A773E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6">
                  <c:v>24.666999999999998</c:v>
                </c:pt>
                <c:pt idx="7">
                  <c:v>11.186999999999999</c:v>
                </c:pt>
                <c:pt idx="8">
                  <c:v>17.346</c:v>
                </c:pt>
                <c:pt idx="9">
                  <c:v>12.499000000000001</c:v>
                </c:pt>
                <c:pt idx="12">
                  <c:v>6.0819999999999999</c:v>
                </c:pt>
                <c:pt idx="15">
                  <c:v>6</c:v>
                </c:pt>
                <c:pt idx="16">
                  <c:v>5.9779999999999998</c:v>
                </c:pt>
                <c:pt idx="17">
                  <c:v>13.606</c:v>
                </c:pt>
                <c:pt idx="18">
                  <c:v>2.08</c:v>
                </c:pt>
                <c:pt idx="19">
                  <c:v>15.135999999999999</c:v>
                </c:pt>
                <c:pt idx="20">
                  <c:v>9.6050000000000004</c:v>
                </c:pt>
                <c:pt idx="21">
                  <c:v>4.0369999999999999</c:v>
                </c:pt>
                <c:pt idx="22">
                  <c:v>4.4139999999999997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14-47CF-9447-5DCB42A773E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A14-47CF-9447-5DCB42A773E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A14-47CF-9447-5DCB42A773E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3">
                  <c:v>2.5999999999999999E-2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14-47CF-9447-5DCB42A773E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A14-47CF-9447-5DCB42A773E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A14-47CF-9447-5DCB42A773E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86.195999999999998</c:v>
                </c:pt>
                <c:pt idx="11">
                  <c:v>61.579000000000001</c:v>
                </c:pt>
                <c:pt idx="12">
                  <c:v>20.754000000000001</c:v>
                </c:pt>
                <c:pt idx="13">
                  <c:v>43.009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A14-47CF-9447-5DCB42A773E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12.3</c:v>
                </c:pt>
                <c:pt idx="4">
                  <c:v>0.7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73.7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14-47CF-9447-5DCB42A773E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5.3040000000000003</c:v>
                </c:pt>
                <c:pt idx="1">
                  <c:v>6.6110000000000007</c:v>
                </c:pt>
                <c:pt idx="2">
                  <c:v>6.3469999999999995</c:v>
                </c:pt>
                <c:pt idx="3">
                  <c:v>1.8940000000000001</c:v>
                </c:pt>
                <c:pt idx="4">
                  <c:v>6.4279999999999999</c:v>
                </c:pt>
                <c:pt idx="5">
                  <c:v>6.1349999999999998</c:v>
                </c:pt>
                <c:pt idx="6">
                  <c:v>8.6240000000000006</c:v>
                </c:pt>
                <c:pt idx="7">
                  <c:v>13.402999999999999</c:v>
                </c:pt>
                <c:pt idx="8">
                  <c:v>79.789000000000001</c:v>
                </c:pt>
                <c:pt idx="9">
                  <c:v>8.1349999999999998</c:v>
                </c:pt>
                <c:pt idx="10">
                  <c:v>6.3230000000000004</c:v>
                </c:pt>
                <c:pt idx="11">
                  <c:v>9.1590000000000007</c:v>
                </c:pt>
                <c:pt idx="12">
                  <c:v>9.5530000000000008</c:v>
                </c:pt>
                <c:pt idx="13">
                  <c:v>6.6340000000000003</c:v>
                </c:pt>
                <c:pt idx="14">
                  <c:v>6.1560000000000006</c:v>
                </c:pt>
                <c:pt idx="15">
                  <c:v>8.7259999999999991</c:v>
                </c:pt>
                <c:pt idx="16">
                  <c:v>3.0610000000000004</c:v>
                </c:pt>
                <c:pt idx="17">
                  <c:v>4.484</c:v>
                </c:pt>
                <c:pt idx="18">
                  <c:v>13.467000000000001</c:v>
                </c:pt>
                <c:pt idx="19">
                  <c:v>15.221</c:v>
                </c:pt>
                <c:pt idx="20">
                  <c:v>8.4530000000000012</c:v>
                </c:pt>
                <c:pt idx="21">
                  <c:v>8.2669999999999995</c:v>
                </c:pt>
                <c:pt idx="22">
                  <c:v>8.8369999999999997</c:v>
                </c:pt>
                <c:pt idx="23">
                  <c:v>3.5539999999999998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A14-47CF-9447-5DCB42A773E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A14-47CF-9447-5DCB42A773E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A14-47CF-9447-5DCB42A77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</c:v>
                </c:pt>
                <c:pt idx="1">
                  <c:v>110.75</c:v>
                </c:pt>
                <c:pt idx="2">
                  <c:v>108.43</c:v>
                </c:pt>
                <c:pt idx="3">
                  <c:v>116.45</c:v>
                </c:pt>
                <c:pt idx="4">
                  <c:v>111.6</c:v>
                </c:pt>
                <c:pt idx="5">
                  <c:v>119.15</c:v>
                </c:pt>
                <c:pt idx="6">
                  <c:v>202.86</c:v>
                </c:pt>
                <c:pt idx="7">
                  <c:v>310.33999999999997</c:v>
                </c:pt>
                <c:pt idx="8">
                  <c:v>193.55</c:v>
                </c:pt>
                <c:pt idx="9">
                  <c:v>130.54</c:v>
                </c:pt>
                <c:pt idx="10">
                  <c:v>119.57</c:v>
                </c:pt>
                <c:pt idx="11">
                  <c:v>116.74</c:v>
                </c:pt>
                <c:pt idx="12">
                  <c:v>112.4</c:v>
                </c:pt>
                <c:pt idx="13">
                  <c:v>121.2</c:v>
                </c:pt>
                <c:pt idx="14">
                  <c:v>147.15</c:v>
                </c:pt>
                <c:pt idx="15">
                  <c:v>196.85</c:v>
                </c:pt>
                <c:pt idx="16">
                  <c:v>258.08</c:v>
                </c:pt>
                <c:pt idx="17">
                  <c:v>267.92</c:v>
                </c:pt>
                <c:pt idx="18">
                  <c:v>214</c:v>
                </c:pt>
                <c:pt idx="19">
                  <c:v>208</c:v>
                </c:pt>
                <c:pt idx="20">
                  <c:v>214.21</c:v>
                </c:pt>
                <c:pt idx="21">
                  <c:v>165.43</c:v>
                </c:pt>
                <c:pt idx="22">
                  <c:v>148.41999999999999</c:v>
                </c:pt>
                <c:pt idx="23">
                  <c:v>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A14-47CF-9447-5DCB42A77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5.3040000000000003</v>
      </c>
      <c r="C4" s="18">
        <v>6.6109999999999998</v>
      </c>
      <c r="D4" s="18">
        <v>6.3469999999999995</v>
      </c>
      <c r="E4" s="18">
        <v>14.193999999999999</v>
      </c>
      <c r="F4" s="18">
        <v>7.1280000000000001</v>
      </c>
      <c r="G4" s="18">
        <v>6.1</v>
      </c>
      <c r="H4" s="18">
        <v>33.290999999999997</v>
      </c>
      <c r="I4" s="18">
        <v>24.59</v>
      </c>
      <c r="J4" s="18">
        <v>100.16300000000001</v>
      </c>
      <c r="K4" s="18">
        <v>23.574000000000002</v>
      </c>
      <c r="L4" s="18">
        <v>92.518999999999991</v>
      </c>
      <c r="M4" s="18">
        <v>70.738</v>
      </c>
      <c r="N4" s="18">
        <v>36.389000000000003</v>
      </c>
      <c r="O4" s="18">
        <v>49.668999999999997</v>
      </c>
      <c r="P4" s="18">
        <v>79.832999999999998</v>
      </c>
      <c r="Q4" s="18">
        <v>15.926</v>
      </c>
      <c r="R4" s="18">
        <v>23.822000000000003</v>
      </c>
      <c r="S4" s="18">
        <v>32.606999999999999</v>
      </c>
      <c r="T4" s="18">
        <v>23.788</v>
      </c>
      <c r="U4" s="18">
        <v>31.557000000000002</v>
      </c>
      <c r="V4" s="18">
        <v>19.257999999999999</v>
      </c>
      <c r="W4" s="18">
        <v>13.504000000000001</v>
      </c>
      <c r="X4" s="18">
        <v>14.451000000000001</v>
      </c>
      <c r="Y4" s="18">
        <v>25.454000000000001</v>
      </c>
      <c r="Z4" s="19"/>
      <c r="AA4" s="20">
        <f>SUM(B4:Z4)</f>
        <v>756.81700000000012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</v>
      </c>
      <c r="C7" s="28">
        <v>110.75</v>
      </c>
      <c r="D7" s="28">
        <v>108.43</v>
      </c>
      <c r="E7" s="28">
        <v>116.45</v>
      </c>
      <c r="F7" s="28">
        <v>111.6</v>
      </c>
      <c r="G7" s="28">
        <v>119.15</v>
      </c>
      <c r="H7" s="28">
        <v>202.86</v>
      </c>
      <c r="I7" s="28">
        <v>310.33999999999997</v>
      </c>
      <c r="J7" s="28">
        <v>193.55</v>
      </c>
      <c r="K7" s="28">
        <v>130.54</v>
      </c>
      <c r="L7" s="28">
        <v>119.57</v>
      </c>
      <c r="M7" s="28">
        <v>116.74</v>
      </c>
      <c r="N7" s="28">
        <v>112.4</v>
      </c>
      <c r="O7" s="28">
        <v>121.2</v>
      </c>
      <c r="P7" s="28">
        <v>147.15</v>
      </c>
      <c r="Q7" s="28">
        <v>196.85</v>
      </c>
      <c r="R7" s="28">
        <v>258.08</v>
      </c>
      <c r="S7" s="28">
        <v>267.92</v>
      </c>
      <c r="T7" s="28">
        <v>214</v>
      </c>
      <c r="U7" s="28">
        <v>208</v>
      </c>
      <c r="V7" s="28">
        <v>214.21</v>
      </c>
      <c r="W7" s="28">
        <v>165.43</v>
      </c>
      <c r="X7" s="28">
        <v>148.41999999999999</v>
      </c>
      <c r="Y7" s="28">
        <v>131</v>
      </c>
      <c r="Z7" s="29"/>
      <c r="AA7" s="30">
        <f>IF(SUM(B7:Z7)&lt;&gt;0,AVERAGEIF(B7:Z7,"&lt;&gt;"""),"")</f>
        <v>164.31833333333333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2.1469999999999998</v>
      </c>
      <c r="C12" s="52"/>
      <c r="D12" s="52"/>
      <c r="E12" s="52"/>
      <c r="F12" s="52"/>
      <c r="G12" s="52"/>
      <c r="H12" s="52">
        <v>8</v>
      </c>
      <c r="I12" s="52"/>
      <c r="J12" s="52">
        <v>32.762999999999998</v>
      </c>
      <c r="K12" s="52">
        <v>23.574000000000002</v>
      </c>
      <c r="L12" s="52">
        <v>67.849999999999994</v>
      </c>
      <c r="M12" s="52">
        <v>64.799000000000007</v>
      </c>
      <c r="N12" s="52">
        <v>36.182000000000002</v>
      </c>
      <c r="O12" s="52">
        <v>36.006999999999998</v>
      </c>
      <c r="P12" s="52">
        <v>71.358000000000004</v>
      </c>
      <c r="Q12" s="52">
        <v>13.391999999999999</v>
      </c>
      <c r="R12" s="52">
        <v>11.633000000000001</v>
      </c>
      <c r="S12" s="52">
        <v>25.98</v>
      </c>
      <c r="T12" s="52">
        <v>21.646000000000001</v>
      </c>
      <c r="U12" s="52">
        <v>26.392000000000003</v>
      </c>
      <c r="V12" s="52">
        <v>14.895</v>
      </c>
      <c r="W12" s="52">
        <v>8.5440000000000005</v>
      </c>
      <c r="X12" s="52">
        <v>6.42</v>
      </c>
      <c r="Y12" s="52">
        <v>25.080000000000002</v>
      </c>
      <c r="Z12" s="53"/>
      <c r="AA12" s="54">
        <f t="shared" si="0"/>
        <v>496.66199999999998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7.4850000000000003</v>
      </c>
      <c r="F14" s="57"/>
      <c r="G14" s="57"/>
      <c r="H14" s="57">
        <v>18.401</v>
      </c>
      <c r="I14" s="57"/>
      <c r="J14" s="57"/>
      <c r="K14" s="57"/>
      <c r="L14" s="57">
        <v>19.52</v>
      </c>
      <c r="M14" s="57"/>
      <c r="N14" s="57"/>
      <c r="O14" s="57">
        <v>4.1890000000000001</v>
      </c>
      <c r="P14" s="57">
        <v>6.17</v>
      </c>
      <c r="Q14" s="57">
        <v>0.85299999999999998</v>
      </c>
      <c r="R14" s="57">
        <v>0.28599999999999998</v>
      </c>
      <c r="S14" s="57">
        <v>0.39</v>
      </c>
      <c r="T14" s="57"/>
      <c r="U14" s="57">
        <v>0.16500000000000001</v>
      </c>
      <c r="V14" s="57">
        <v>0.94299999999999995</v>
      </c>
      <c r="W14" s="57">
        <v>4.96</v>
      </c>
      <c r="X14" s="57">
        <v>7.6239999999999997</v>
      </c>
      <c r="Y14" s="57"/>
      <c r="Z14" s="58"/>
      <c r="AA14" s="59">
        <f t="shared" si="0"/>
        <v>70.986000000000004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2.1469999999999998</v>
      </c>
      <c r="C16" s="62">
        <f t="shared" si="1"/>
        <v>0</v>
      </c>
      <c r="D16" s="62">
        <f t="shared" si="1"/>
        <v>0</v>
      </c>
      <c r="E16" s="62">
        <f t="shared" si="1"/>
        <v>7.4850000000000003</v>
      </c>
      <c r="F16" s="62">
        <f t="shared" si="1"/>
        <v>0</v>
      </c>
      <c r="G16" s="62">
        <f t="shared" si="1"/>
        <v>0</v>
      </c>
      <c r="H16" s="62">
        <f t="shared" si="1"/>
        <v>26.401</v>
      </c>
      <c r="I16" s="62">
        <f t="shared" si="1"/>
        <v>0</v>
      </c>
      <c r="J16" s="62">
        <f t="shared" si="1"/>
        <v>32.762999999999998</v>
      </c>
      <c r="K16" s="62">
        <f t="shared" si="1"/>
        <v>23.574000000000002</v>
      </c>
      <c r="L16" s="62">
        <f t="shared" si="1"/>
        <v>87.36999999999999</v>
      </c>
      <c r="M16" s="62">
        <f t="shared" si="1"/>
        <v>64.799000000000007</v>
      </c>
      <c r="N16" s="62">
        <f t="shared" si="1"/>
        <v>36.182000000000002</v>
      </c>
      <c r="O16" s="62">
        <f t="shared" si="1"/>
        <v>40.195999999999998</v>
      </c>
      <c r="P16" s="62">
        <f t="shared" si="1"/>
        <v>77.528000000000006</v>
      </c>
      <c r="Q16" s="62">
        <f t="shared" si="1"/>
        <v>14.244999999999999</v>
      </c>
      <c r="R16" s="62">
        <f t="shared" si="1"/>
        <v>11.919</v>
      </c>
      <c r="S16" s="62">
        <f t="shared" si="1"/>
        <v>26.37</v>
      </c>
      <c r="T16" s="62">
        <f t="shared" si="1"/>
        <v>21.646000000000001</v>
      </c>
      <c r="U16" s="62">
        <f t="shared" si="1"/>
        <v>26.557000000000002</v>
      </c>
      <c r="V16" s="62">
        <f t="shared" si="1"/>
        <v>15.837999999999999</v>
      </c>
      <c r="W16" s="62">
        <f t="shared" si="1"/>
        <v>13.504000000000001</v>
      </c>
      <c r="X16" s="62">
        <f t="shared" si="1"/>
        <v>14.044</v>
      </c>
      <c r="Y16" s="62">
        <f t="shared" si="1"/>
        <v>25.080000000000002</v>
      </c>
      <c r="Z16" s="63" t="str">
        <f t="shared" si="1"/>
        <v/>
      </c>
      <c r="AA16" s="64">
        <f>SUM(AA10:AA15)</f>
        <v>567.64800000000002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24.59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24.59</v>
      </c>
    </row>
    <row r="20" spans="1:27" ht="24.95" customHeight="1" x14ac:dyDescent="0.2">
      <c r="A20" s="75" t="s">
        <v>15</v>
      </c>
      <c r="B20" s="76">
        <v>2.8</v>
      </c>
      <c r="C20" s="77">
        <v>3.0539999999999998</v>
      </c>
      <c r="D20" s="77">
        <v>2.8849999999999998</v>
      </c>
      <c r="E20" s="77">
        <v>3.2519999999999998</v>
      </c>
      <c r="F20" s="77">
        <v>3.3359999999999999</v>
      </c>
      <c r="G20" s="77"/>
      <c r="H20" s="77">
        <v>4.4809999999999999</v>
      </c>
      <c r="I20" s="77"/>
      <c r="J20" s="77"/>
      <c r="K20" s="77"/>
      <c r="L20" s="77">
        <v>2.274</v>
      </c>
      <c r="M20" s="77">
        <v>2.242</v>
      </c>
      <c r="N20" s="77"/>
      <c r="O20" s="77"/>
      <c r="P20" s="77"/>
      <c r="Q20" s="77"/>
      <c r="R20" s="77">
        <v>10</v>
      </c>
      <c r="S20" s="77">
        <v>5.8</v>
      </c>
      <c r="T20" s="77">
        <v>1.7</v>
      </c>
      <c r="U20" s="77">
        <v>5</v>
      </c>
      <c r="V20" s="77">
        <v>3.2</v>
      </c>
      <c r="W20" s="77"/>
      <c r="X20" s="77"/>
      <c r="Y20" s="77"/>
      <c r="Z20" s="78"/>
      <c r="AA20" s="79">
        <f t="shared" si="2"/>
        <v>50.024000000000001</v>
      </c>
    </row>
    <row r="21" spans="1:27" ht="24.95" customHeight="1" x14ac:dyDescent="0.2">
      <c r="A21" s="75" t="s">
        <v>16</v>
      </c>
      <c r="B21" s="80">
        <v>0.35699999999999998</v>
      </c>
      <c r="C21" s="81">
        <v>3.5569999999999999</v>
      </c>
      <c r="D21" s="81">
        <v>3.4620000000000002</v>
      </c>
      <c r="E21" s="81">
        <v>3.4569999999999999</v>
      </c>
      <c r="F21" s="81">
        <v>3.7919999999999998</v>
      </c>
      <c r="G21" s="81"/>
      <c r="H21" s="81">
        <v>2.4089999999999998</v>
      </c>
      <c r="I21" s="81"/>
      <c r="J21" s="81"/>
      <c r="K21" s="81"/>
      <c r="L21" s="81">
        <v>2.875</v>
      </c>
      <c r="M21" s="81">
        <v>3.6970000000000001</v>
      </c>
      <c r="N21" s="81">
        <v>0.20699999999999999</v>
      </c>
      <c r="O21" s="81">
        <v>9.472999999999999</v>
      </c>
      <c r="P21" s="81">
        <v>2.3050000000000002</v>
      </c>
      <c r="Q21" s="81">
        <v>1.681</v>
      </c>
      <c r="R21" s="81">
        <v>1.903</v>
      </c>
      <c r="S21" s="81">
        <v>0.437</v>
      </c>
      <c r="T21" s="81">
        <v>0.442</v>
      </c>
      <c r="U21" s="81"/>
      <c r="V21" s="81">
        <v>0.22</v>
      </c>
      <c r="W21" s="81"/>
      <c r="X21" s="81">
        <v>0.40699999999999997</v>
      </c>
      <c r="Y21" s="81">
        <v>0.374</v>
      </c>
      <c r="Z21" s="78"/>
      <c r="AA21" s="79">
        <f t="shared" si="2"/>
        <v>41.054999999999993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3.157</v>
      </c>
      <c r="C26" s="88">
        <f t="shared" si="3"/>
        <v>6.6109999999999998</v>
      </c>
      <c r="D26" s="88">
        <f t="shared" si="3"/>
        <v>6.3469999999999995</v>
      </c>
      <c r="E26" s="88">
        <f t="shared" si="3"/>
        <v>6.7089999999999996</v>
      </c>
      <c r="F26" s="88">
        <f t="shared" si="3"/>
        <v>7.1280000000000001</v>
      </c>
      <c r="G26" s="88">
        <f t="shared" si="3"/>
        <v>0</v>
      </c>
      <c r="H26" s="88">
        <f t="shared" si="3"/>
        <v>6.89</v>
      </c>
      <c r="I26" s="88">
        <f t="shared" si="3"/>
        <v>24.59</v>
      </c>
      <c r="J26" s="88">
        <f t="shared" si="3"/>
        <v>0</v>
      </c>
      <c r="K26" s="88">
        <f t="shared" si="3"/>
        <v>0</v>
      </c>
      <c r="L26" s="88">
        <f t="shared" si="3"/>
        <v>5.149</v>
      </c>
      <c r="M26" s="88">
        <f t="shared" si="3"/>
        <v>5.9390000000000001</v>
      </c>
      <c r="N26" s="88">
        <f t="shared" si="3"/>
        <v>0.20699999999999999</v>
      </c>
      <c r="O26" s="88">
        <f t="shared" si="3"/>
        <v>9.472999999999999</v>
      </c>
      <c r="P26" s="88">
        <f t="shared" si="3"/>
        <v>2.3050000000000002</v>
      </c>
      <c r="Q26" s="88">
        <f t="shared" si="3"/>
        <v>1.681</v>
      </c>
      <c r="R26" s="88">
        <f t="shared" si="3"/>
        <v>11.903</v>
      </c>
      <c r="S26" s="88">
        <f t="shared" si="3"/>
        <v>6.2370000000000001</v>
      </c>
      <c r="T26" s="88">
        <f t="shared" si="3"/>
        <v>2.1419999999999999</v>
      </c>
      <c r="U26" s="88">
        <f t="shared" si="3"/>
        <v>5</v>
      </c>
      <c r="V26" s="88">
        <f t="shared" si="3"/>
        <v>3.4200000000000004</v>
      </c>
      <c r="W26" s="88">
        <f t="shared" si="3"/>
        <v>0</v>
      </c>
      <c r="X26" s="88">
        <f t="shared" si="3"/>
        <v>0.40699999999999997</v>
      </c>
      <c r="Y26" s="88">
        <f t="shared" si="3"/>
        <v>0.374</v>
      </c>
      <c r="Z26" s="89" t="str">
        <f t="shared" si="3"/>
        <v/>
      </c>
      <c r="AA26" s="90">
        <f>SUM(AA19:AA25)</f>
        <v>115.669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5.3040000000000003</v>
      </c>
      <c r="C30" s="77">
        <v>6.6109999999999998</v>
      </c>
      <c r="D30" s="77">
        <v>6.3470000000000004</v>
      </c>
      <c r="E30" s="77">
        <v>14.194000000000001</v>
      </c>
      <c r="F30" s="77">
        <v>7.1280000000000001</v>
      </c>
      <c r="G30" s="77"/>
      <c r="H30" s="77">
        <v>33.290999999999997</v>
      </c>
      <c r="I30" s="77">
        <v>24.59</v>
      </c>
      <c r="J30" s="77">
        <v>32.762999999999998</v>
      </c>
      <c r="K30" s="77">
        <v>23.574000000000002</v>
      </c>
      <c r="L30" s="77">
        <v>92.519000000000005</v>
      </c>
      <c r="M30" s="77">
        <v>70.738</v>
      </c>
      <c r="N30" s="77">
        <v>36.389000000000003</v>
      </c>
      <c r="O30" s="77">
        <v>49.668999999999997</v>
      </c>
      <c r="P30" s="77">
        <v>79.832999999999998</v>
      </c>
      <c r="Q30" s="77">
        <v>15.926</v>
      </c>
      <c r="R30" s="77">
        <v>23.821999999999999</v>
      </c>
      <c r="S30" s="77">
        <v>32.606999999999999</v>
      </c>
      <c r="T30" s="77">
        <v>23.788</v>
      </c>
      <c r="U30" s="77">
        <v>31.556999999999999</v>
      </c>
      <c r="V30" s="77">
        <v>19.257999999999999</v>
      </c>
      <c r="W30" s="77">
        <v>13.504</v>
      </c>
      <c r="X30" s="77">
        <v>14.451000000000001</v>
      </c>
      <c r="Y30" s="77">
        <v>25.454000000000001</v>
      </c>
      <c r="Z30" s="78"/>
      <c r="AA30" s="79">
        <f>SUM(B30:Z30)</f>
        <v>683.31700000000001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5.3040000000000003</v>
      </c>
      <c r="C32" s="62">
        <f t="shared" ref="C32:Z32" si="4">IF(LEN(C$2)&gt;0,SUM(C29:C31),"")</f>
        <v>6.6109999999999998</v>
      </c>
      <c r="D32" s="62">
        <f t="shared" si="4"/>
        <v>6.3470000000000004</v>
      </c>
      <c r="E32" s="62">
        <f t="shared" si="4"/>
        <v>14.194000000000001</v>
      </c>
      <c r="F32" s="62">
        <f t="shared" si="4"/>
        <v>7.1280000000000001</v>
      </c>
      <c r="G32" s="62">
        <f t="shared" si="4"/>
        <v>0</v>
      </c>
      <c r="H32" s="62">
        <f t="shared" si="4"/>
        <v>33.290999999999997</v>
      </c>
      <c r="I32" s="62">
        <f t="shared" si="4"/>
        <v>24.59</v>
      </c>
      <c r="J32" s="62">
        <f t="shared" si="4"/>
        <v>32.762999999999998</v>
      </c>
      <c r="K32" s="62">
        <f t="shared" si="4"/>
        <v>23.574000000000002</v>
      </c>
      <c r="L32" s="62">
        <f t="shared" si="4"/>
        <v>92.519000000000005</v>
      </c>
      <c r="M32" s="62">
        <f t="shared" si="4"/>
        <v>70.738</v>
      </c>
      <c r="N32" s="62">
        <f t="shared" si="4"/>
        <v>36.389000000000003</v>
      </c>
      <c r="O32" s="62">
        <f t="shared" si="4"/>
        <v>49.668999999999997</v>
      </c>
      <c r="P32" s="62">
        <f t="shared" si="4"/>
        <v>79.832999999999998</v>
      </c>
      <c r="Q32" s="62">
        <f t="shared" si="4"/>
        <v>15.926</v>
      </c>
      <c r="R32" s="62">
        <f t="shared" si="4"/>
        <v>23.821999999999999</v>
      </c>
      <c r="S32" s="62">
        <f t="shared" si="4"/>
        <v>32.606999999999999</v>
      </c>
      <c r="T32" s="62">
        <f t="shared" si="4"/>
        <v>23.788</v>
      </c>
      <c r="U32" s="62">
        <f t="shared" si="4"/>
        <v>31.556999999999999</v>
      </c>
      <c r="V32" s="62">
        <f t="shared" si="4"/>
        <v>19.257999999999999</v>
      </c>
      <c r="W32" s="62">
        <f t="shared" si="4"/>
        <v>13.504</v>
      </c>
      <c r="X32" s="62">
        <f t="shared" si="4"/>
        <v>14.451000000000001</v>
      </c>
      <c r="Y32" s="62">
        <f t="shared" si="4"/>
        <v>25.454000000000001</v>
      </c>
      <c r="Z32" s="63" t="str">
        <f t="shared" si="4"/>
        <v/>
      </c>
      <c r="AA32" s="64">
        <f>SUM(AA29:AA31)</f>
        <v>683.31700000000001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6.1</v>
      </c>
      <c r="H39" s="99"/>
      <c r="I39" s="99"/>
      <c r="J39" s="99">
        <v>67.400000000000006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73.5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6.1</v>
      </c>
      <c r="H40" s="88">
        <f t="shared" si="6"/>
        <v>0</v>
      </c>
      <c r="I40" s="88">
        <f t="shared" si="6"/>
        <v>0</v>
      </c>
      <c r="J40" s="88">
        <f t="shared" si="6"/>
        <v>67.400000000000006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73.5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6.1</v>
      </c>
      <c r="H47" s="99"/>
      <c r="I47" s="99"/>
      <c r="J47" s="99">
        <v>67.400000000000006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73.5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6.1</v>
      </c>
      <c r="H49" s="88">
        <f t="shared" si="8"/>
        <v>0</v>
      </c>
      <c r="I49" s="88">
        <f t="shared" si="8"/>
        <v>0</v>
      </c>
      <c r="J49" s="88">
        <f t="shared" si="8"/>
        <v>67.400000000000006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73.5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5.3040000000000003</v>
      </c>
      <c r="C52" s="88">
        <f t="shared" si="10"/>
        <v>6.6109999999999998</v>
      </c>
      <c r="D52" s="88">
        <f t="shared" si="10"/>
        <v>6.3469999999999995</v>
      </c>
      <c r="E52" s="88">
        <f t="shared" si="10"/>
        <v>14.193999999999999</v>
      </c>
      <c r="F52" s="88">
        <f t="shared" si="10"/>
        <v>7.1280000000000001</v>
      </c>
      <c r="G52" s="88">
        <f t="shared" si="10"/>
        <v>6.1</v>
      </c>
      <c r="H52" s="88">
        <f t="shared" si="10"/>
        <v>33.290999999999997</v>
      </c>
      <c r="I52" s="88">
        <f t="shared" si="10"/>
        <v>24.59</v>
      </c>
      <c r="J52" s="88">
        <f t="shared" si="10"/>
        <v>100.16300000000001</v>
      </c>
      <c r="K52" s="88">
        <f t="shared" si="10"/>
        <v>23.574000000000002</v>
      </c>
      <c r="L52" s="88">
        <f t="shared" si="10"/>
        <v>92.518999999999991</v>
      </c>
      <c r="M52" s="88">
        <f t="shared" si="10"/>
        <v>70.738</v>
      </c>
      <c r="N52" s="88">
        <f t="shared" si="10"/>
        <v>36.389000000000003</v>
      </c>
      <c r="O52" s="88">
        <f t="shared" si="10"/>
        <v>49.668999999999997</v>
      </c>
      <c r="P52" s="88">
        <f t="shared" si="10"/>
        <v>79.833000000000013</v>
      </c>
      <c r="Q52" s="88">
        <f t="shared" si="10"/>
        <v>15.925999999999998</v>
      </c>
      <c r="R52" s="88">
        <f t="shared" si="10"/>
        <v>23.822000000000003</v>
      </c>
      <c r="S52" s="88">
        <f t="shared" si="10"/>
        <v>32.606999999999999</v>
      </c>
      <c r="T52" s="88">
        <f t="shared" si="10"/>
        <v>23.788</v>
      </c>
      <c r="U52" s="88">
        <f t="shared" si="10"/>
        <v>31.557000000000002</v>
      </c>
      <c r="V52" s="88">
        <f t="shared" si="10"/>
        <v>19.257999999999999</v>
      </c>
      <c r="W52" s="88">
        <f t="shared" si="10"/>
        <v>13.504000000000001</v>
      </c>
      <c r="X52" s="88">
        <f t="shared" si="10"/>
        <v>14.451000000000001</v>
      </c>
      <c r="Y52" s="88">
        <f t="shared" si="10"/>
        <v>25.454000000000001</v>
      </c>
      <c r="Z52" s="89" t="str">
        <f t="shared" si="10"/>
        <v/>
      </c>
      <c r="AA52" s="104">
        <f>SUM(B52:Z52)</f>
        <v>756.81700000000012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5.3040000000000003</v>
      </c>
      <c r="C4" s="18">
        <v>6.6110000000000007</v>
      </c>
      <c r="D4" s="18">
        <v>6.3469999999999995</v>
      </c>
      <c r="E4" s="18">
        <v>14.194000000000003</v>
      </c>
      <c r="F4" s="18">
        <v>7.1280000000000001</v>
      </c>
      <c r="G4" s="18">
        <v>6.1349999999999998</v>
      </c>
      <c r="H4" s="18">
        <v>33.290999999999997</v>
      </c>
      <c r="I4" s="18">
        <v>24.59</v>
      </c>
      <c r="J4" s="18">
        <v>100.13500000000002</v>
      </c>
      <c r="K4" s="18">
        <v>23.574000000000002</v>
      </c>
      <c r="L4" s="18">
        <v>92.519000000000005</v>
      </c>
      <c r="M4" s="18">
        <v>70.738</v>
      </c>
      <c r="N4" s="18">
        <v>36.389000000000003</v>
      </c>
      <c r="O4" s="18">
        <v>49.669000000000004</v>
      </c>
      <c r="P4" s="18">
        <v>79.856000000000009</v>
      </c>
      <c r="Q4" s="18">
        <v>15.925999999999998</v>
      </c>
      <c r="R4" s="18">
        <v>23.821999999999996</v>
      </c>
      <c r="S4" s="18">
        <v>32.606999999999999</v>
      </c>
      <c r="T4" s="18">
        <v>23.788</v>
      </c>
      <c r="U4" s="18">
        <v>31.556999999999999</v>
      </c>
      <c r="V4" s="18">
        <v>19.258000000000003</v>
      </c>
      <c r="W4" s="18">
        <v>13.503999999999998</v>
      </c>
      <c r="X4" s="18">
        <v>14.450999999999999</v>
      </c>
      <c r="Y4" s="18">
        <v>25.454000000000001</v>
      </c>
      <c r="Z4" s="19"/>
      <c r="AA4" s="20">
        <f>SUM(B4:Z4)</f>
        <v>756.84700000000009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</v>
      </c>
      <c r="C7" s="28">
        <v>110.75</v>
      </c>
      <c r="D7" s="28">
        <v>108.43</v>
      </c>
      <c r="E7" s="28">
        <v>116.45</v>
      </c>
      <c r="F7" s="28">
        <v>111.6</v>
      </c>
      <c r="G7" s="28">
        <v>119.15</v>
      </c>
      <c r="H7" s="28">
        <v>202.86</v>
      </c>
      <c r="I7" s="28">
        <v>310.33999999999997</v>
      </c>
      <c r="J7" s="28">
        <v>193.55</v>
      </c>
      <c r="K7" s="28">
        <v>130.54</v>
      </c>
      <c r="L7" s="28">
        <v>119.57</v>
      </c>
      <c r="M7" s="28">
        <v>116.74</v>
      </c>
      <c r="N7" s="28">
        <v>112.4</v>
      </c>
      <c r="O7" s="28">
        <v>121.2</v>
      </c>
      <c r="P7" s="28">
        <v>147.15</v>
      </c>
      <c r="Q7" s="28">
        <v>196.85</v>
      </c>
      <c r="R7" s="28">
        <v>258.08</v>
      </c>
      <c r="S7" s="28">
        <v>267.92</v>
      </c>
      <c r="T7" s="28">
        <v>214</v>
      </c>
      <c r="U7" s="28">
        <v>208</v>
      </c>
      <c r="V7" s="28">
        <v>214.21</v>
      </c>
      <c r="W7" s="28">
        <v>165.43</v>
      </c>
      <c r="X7" s="28">
        <v>148.41999999999999</v>
      </c>
      <c r="Y7" s="28">
        <v>131</v>
      </c>
      <c r="Z7" s="29"/>
      <c r="AA7" s="30">
        <f>IF(SUM(B7:Z7)&lt;&gt;0,AVERAGEIF(B7:Z7,"&lt;&gt;"""),"")</f>
        <v>164.31833333333333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86.195999999999998</v>
      </c>
      <c r="M12" s="52">
        <v>61.579000000000001</v>
      </c>
      <c r="N12" s="52">
        <v>20.754000000000001</v>
      </c>
      <c r="O12" s="52">
        <v>43.009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211.53800000000001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5.3040000000000003</v>
      </c>
      <c r="C14" s="57">
        <v>6.6110000000000007</v>
      </c>
      <c r="D14" s="57">
        <v>6.3469999999999995</v>
      </c>
      <c r="E14" s="57">
        <v>1.8940000000000001</v>
      </c>
      <c r="F14" s="57">
        <v>6.4279999999999999</v>
      </c>
      <c r="G14" s="57">
        <v>6.1349999999999998</v>
      </c>
      <c r="H14" s="57">
        <v>8.6240000000000006</v>
      </c>
      <c r="I14" s="57">
        <v>13.402999999999999</v>
      </c>
      <c r="J14" s="57">
        <v>79.789000000000001</v>
      </c>
      <c r="K14" s="57">
        <v>8.1349999999999998</v>
      </c>
      <c r="L14" s="57">
        <v>6.3230000000000004</v>
      </c>
      <c r="M14" s="57">
        <v>9.1590000000000007</v>
      </c>
      <c r="N14" s="57">
        <v>9.5530000000000008</v>
      </c>
      <c r="O14" s="57">
        <v>6.6340000000000003</v>
      </c>
      <c r="P14" s="57">
        <v>6.1560000000000006</v>
      </c>
      <c r="Q14" s="57">
        <v>8.7259999999999991</v>
      </c>
      <c r="R14" s="57">
        <v>3.0610000000000004</v>
      </c>
      <c r="S14" s="57">
        <v>4.484</v>
      </c>
      <c r="T14" s="57">
        <v>13.467000000000001</v>
      </c>
      <c r="U14" s="57">
        <v>15.221</v>
      </c>
      <c r="V14" s="57">
        <v>8.4530000000000012</v>
      </c>
      <c r="W14" s="57">
        <v>8.2669999999999995</v>
      </c>
      <c r="X14" s="57">
        <v>8.8369999999999997</v>
      </c>
      <c r="Y14" s="57">
        <v>3.5539999999999998</v>
      </c>
      <c r="Z14" s="58"/>
      <c r="AA14" s="59">
        <f t="shared" si="0"/>
        <v>254.56500000000003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5.3040000000000003</v>
      </c>
      <c r="C16" s="62">
        <f t="shared" ref="C16:Z16" si="1">IF(LEN(C$2)&gt;0,SUM(C10:C15),"")</f>
        <v>6.6110000000000007</v>
      </c>
      <c r="D16" s="62">
        <f t="shared" si="1"/>
        <v>6.3469999999999995</v>
      </c>
      <c r="E16" s="62">
        <f t="shared" si="1"/>
        <v>1.8940000000000001</v>
      </c>
      <c r="F16" s="62">
        <f t="shared" si="1"/>
        <v>6.4279999999999999</v>
      </c>
      <c r="G16" s="62">
        <f t="shared" si="1"/>
        <v>6.1349999999999998</v>
      </c>
      <c r="H16" s="62">
        <f t="shared" si="1"/>
        <v>8.6240000000000006</v>
      </c>
      <c r="I16" s="62">
        <f t="shared" si="1"/>
        <v>13.402999999999999</v>
      </c>
      <c r="J16" s="62">
        <f t="shared" si="1"/>
        <v>79.789000000000001</v>
      </c>
      <c r="K16" s="62">
        <f t="shared" si="1"/>
        <v>8.1349999999999998</v>
      </c>
      <c r="L16" s="62">
        <f t="shared" si="1"/>
        <v>92.519000000000005</v>
      </c>
      <c r="M16" s="62">
        <f t="shared" si="1"/>
        <v>70.738</v>
      </c>
      <c r="N16" s="62">
        <f t="shared" si="1"/>
        <v>30.307000000000002</v>
      </c>
      <c r="O16" s="62">
        <f t="shared" si="1"/>
        <v>49.643000000000001</v>
      </c>
      <c r="P16" s="62">
        <f t="shared" si="1"/>
        <v>6.1560000000000006</v>
      </c>
      <c r="Q16" s="62">
        <f t="shared" si="1"/>
        <v>8.7259999999999991</v>
      </c>
      <c r="R16" s="62">
        <f t="shared" si="1"/>
        <v>3.0610000000000004</v>
      </c>
      <c r="S16" s="62">
        <f t="shared" si="1"/>
        <v>4.484</v>
      </c>
      <c r="T16" s="62">
        <f t="shared" si="1"/>
        <v>13.467000000000001</v>
      </c>
      <c r="U16" s="62">
        <f t="shared" si="1"/>
        <v>15.221</v>
      </c>
      <c r="V16" s="62">
        <f t="shared" si="1"/>
        <v>8.4530000000000012</v>
      </c>
      <c r="W16" s="62">
        <f t="shared" si="1"/>
        <v>8.2669999999999995</v>
      </c>
      <c r="X16" s="62">
        <f t="shared" si="1"/>
        <v>8.8369999999999997</v>
      </c>
      <c r="Y16" s="62">
        <f t="shared" si="1"/>
        <v>3.5539999999999998</v>
      </c>
      <c r="Z16" s="63" t="str">
        <f t="shared" si="1"/>
        <v/>
      </c>
      <c r="AA16" s="64">
        <f>SUM(AA10:AA15)</f>
        <v>466.10300000000007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1.2</v>
      </c>
      <c r="R19" s="72"/>
      <c r="S19" s="72"/>
      <c r="T19" s="72"/>
      <c r="U19" s="72">
        <v>1.2</v>
      </c>
      <c r="V19" s="72">
        <v>1.2</v>
      </c>
      <c r="W19" s="72">
        <v>1.2</v>
      </c>
      <c r="X19" s="72">
        <v>1.2</v>
      </c>
      <c r="Y19" s="72"/>
      <c r="Z19" s="73"/>
      <c r="AA19" s="74">
        <f t="shared" ref="AA19:AA25" si="2">SUM(B19:Z19)</f>
        <v>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3</v>
      </c>
      <c r="K20" s="77">
        <v>2.94</v>
      </c>
      <c r="L20" s="77"/>
      <c r="M20" s="77"/>
      <c r="N20" s="77"/>
      <c r="O20" s="77"/>
      <c r="P20" s="77"/>
      <c r="Q20" s="77"/>
      <c r="R20" s="77">
        <v>14.782999999999999</v>
      </c>
      <c r="S20" s="77">
        <v>14.516999999999999</v>
      </c>
      <c r="T20" s="77">
        <v>8.2409999999999997</v>
      </c>
      <c r="U20" s="77"/>
      <c r="V20" s="77"/>
      <c r="W20" s="77"/>
      <c r="X20" s="77"/>
      <c r="Y20" s="77"/>
      <c r="Z20" s="78"/>
      <c r="AA20" s="79">
        <f t="shared" si="2"/>
        <v>43.480999999999995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24.666999999999998</v>
      </c>
      <c r="I21" s="81">
        <v>11.186999999999999</v>
      </c>
      <c r="J21" s="81">
        <v>17.346</v>
      </c>
      <c r="K21" s="81">
        <v>12.499000000000001</v>
      </c>
      <c r="L21" s="81"/>
      <c r="M21" s="81"/>
      <c r="N21" s="81">
        <v>6.0819999999999999</v>
      </c>
      <c r="O21" s="81"/>
      <c r="P21" s="81"/>
      <c r="Q21" s="81">
        <v>6</v>
      </c>
      <c r="R21" s="81">
        <v>5.9779999999999998</v>
      </c>
      <c r="S21" s="81">
        <v>13.606</v>
      </c>
      <c r="T21" s="81">
        <v>2.08</v>
      </c>
      <c r="U21" s="81">
        <v>15.135999999999999</v>
      </c>
      <c r="V21" s="81">
        <v>9.6050000000000004</v>
      </c>
      <c r="W21" s="81">
        <v>4.0369999999999999</v>
      </c>
      <c r="X21" s="81">
        <v>4.4139999999999997</v>
      </c>
      <c r="Y21" s="81"/>
      <c r="Z21" s="78"/>
      <c r="AA21" s="79">
        <f t="shared" si="2"/>
        <v>132.63699999999997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2.5999999999999999E-2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2.5999999999999999E-2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24.666999999999998</v>
      </c>
      <c r="I26" s="88">
        <f t="shared" si="3"/>
        <v>11.186999999999999</v>
      </c>
      <c r="J26" s="88">
        <f t="shared" si="3"/>
        <v>20.346</v>
      </c>
      <c r="K26" s="88">
        <f t="shared" si="3"/>
        <v>15.439</v>
      </c>
      <c r="L26" s="88">
        <f t="shared" si="3"/>
        <v>0</v>
      </c>
      <c r="M26" s="88">
        <f t="shared" si="3"/>
        <v>0</v>
      </c>
      <c r="N26" s="88">
        <f t="shared" si="3"/>
        <v>6.0819999999999999</v>
      </c>
      <c r="O26" s="88">
        <f t="shared" si="3"/>
        <v>2.5999999999999999E-2</v>
      </c>
      <c r="P26" s="88">
        <f t="shared" si="3"/>
        <v>0</v>
      </c>
      <c r="Q26" s="88">
        <f t="shared" si="3"/>
        <v>7.2</v>
      </c>
      <c r="R26" s="88">
        <f t="shared" si="3"/>
        <v>20.760999999999999</v>
      </c>
      <c r="S26" s="88">
        <f t="shared" si="3"/>
        <v>28.122999999999998</v>
      </c>
      <c r="T26" s="88">
        <f t="shared" si="3"/>
        <v>10.321</v>
      </c>
      <c r="U26" s="88">
        <f t="shared" si="3"/>
        <v>16.335999999999999</v>
      </c>
      <c r="V26" s="88">
        <f t="shared" si="3"/>
        <v>10.805</v>
      </c>
      <c r="W26" s="88">
        <f t="shared" si="3"/>
        <v>5.2370000000000001</v>
      </c>
      <c r="X26" s="88">
        <f t="shared" si="3"/>
        <v>5.6139999999999999</v>
      </c>
      <c r="Y26" s="88">
        <f t="shared" si="3"/>
        <v>0</v>
      </c>
      <c r="Z26" s="89" t="str">
        <f t="shared" si="3"/>
        <v/>
      </c>
      <c r="AA26" s="90">
        <f>SUM(AA19:AA25)</f>
        <v>182.14399999999998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5.3040000000000003</v>
      </c>
      <c r="C30" s="77">
        <v>6.6109999999999998</v>
      </c>
      <c r="D30" s="77">
        <v>6.3470000000000004</v>
      </c>
      <c r="E30" s="77">
        <v>1.8939999999999999</v>
      </c>
      <c r="F30" s="77">
        <v>6.4279999999999999</v>
      </c>
      <c r="G30" s="77">
        <v>6.1349999999999998</v>
      </c>
      <c r="H30" s="77">
        <v>33.290999999999997</v>
      </c>
      <c r="I30" s="77">
        <v>24.59</v>
      </c>
      <c r="J30" s="77">
        <v>100.13500000000001</v>
      </c>
      <c r="K30" s="77">
        <v>23.574000000000002</v>
      </c>
      <c r="L30" s="77">
        <v>92.519000000000005</v>
      </c>
      <c r="M30" s="77">
        <v>70.738</v>
      </c>
      <c r="N30" s="77">
        <v>36.389000000000003</v>
      </c>
      <c r="O30" s="77">
        <v>49.668999999999997</v>
      </c>
      <c r="P30" s="77">
        <v>6.1559999999999997</v>
      </c>
      <c r="Q30" s="77">
        <v>15.926</v>
      </c>
      <c r="R30" s="77">
        <v>23.821999999999999</v>
      </c>
      <c r="S30" s="77">
        <v>32.606999999999999</v>
      </c>
      <c r="T30" s="77">
        <v>23.788</v>
      </c>
      <c r="U30" s="77">
        <v>31.556999999999999</v>
      </c>
      <c r="V30" s="77">
        <v>19.257999999999999</v>
      </c>
      <c r="W30" s="77">
        <v>13.504</v>
      </c>
      <c r="X30" s="77">
        <v>14.451000000000001</v>
      </c>
      <c r="Y30" s="77">
        <v>3.5539999999999998</v>
      </c>
      <c r="Z30" s="78"/>
      <c r="AA30" s="79">
        <f>SUM(B30:Z30)</f>
        <v>648.24700000000007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5.3040000000000003</v>
      </c>
      <c r="C32" s="62">
        <f t="shared" ref="C32:Z32" si="4">IF(LEN(C$2)&gt;0,SUM(C29:C31),"")</f>
        <v>6.6109999999999998</v>
      </c>
      <c r="D32" s="62">
        <f t="shared" si="4"/>
        <v>6.3470000000000004</v>
      </c>
      <c r="E32" s="62">
        <f t="shared" si="4"/>
        <v>1.8939999999999999</v>
      </c>
      <c r="F32" s="62">
        <f t="shared" si="4"/>
        <v>6.4279999999999999</v>
      </c>
      <c r="G32" s="62">
        <f t="shared" si="4"/>
        <v>6.1349999999999998</v>
      </c>
      <c r="H32" s="62">
        <f t="shared" si="4"/>
        <v>33.290999999999997</v>
      </c>
      <c r="I32" s="62">
        <f t="shared" si="4"/>
        <v>24.59</v>
      </c>
      <c r="J32" s="62">
        <f t="shared" si="4"/>
        <v>100.13500000000001</v>
      </c>
      <c r="K32" s="62">
        <f t="shared" si="4"/>
        <v>23.574000000000002</v>
      </c>
      <c r="L32" s="62">
        <f t="shared" si="4"/>
        <v>92.519000000000005</v>
      </c>
      <c r="M32" s="62">
        <f t="shared" si="4"/>
        <v>70.738</v>
      </c>
      <c r="N32" s="62">
        <f t="shared" si="4"/>
        <v>36.389000000000003</v>
      </c>
      <c r="O32" s="62">
        <f t="shared" si="4"/>
        <v>49.668999999999997</v>
      </c>
      <c r="P32" s="62">
        <f t="shared" si="4"/>
        <v>6.1559999999999997</v>
      </c>
      <c r="Q32" s="62">
        <f t="shared" si="4"/>
        <v>15.926</v>
      </c>
      <c r="R32" s="62">
        <f t="shared" si="4"/>
        <v>23.821999999999999</v>
      </c>
      <c r="S32" s="62">
        <f t="shared" si="4"/>
        <v>32.606999999999999</v>
      </c>
      <c r="T32" s="62">
        <f t="shared" si="4"/>
        <v>23.788</v>
      </c>
      <c r="U32" s="62">
        <f t="shared" si="4"/>
        <v>31.556999999999999</v>
      </c>
      <c r="V32" s="62">
        <f t="shared" si="4"/>
        <v>19.257999999999999</v>
      </c>
      <c r="W32" s="62">
        <f t="shared" si="4"/>
        <v>13.504</v>
      </c>
      <c r="X32" s="62">
        <f t="shared" si="4"/>
        <v>14.451000000000001</v>
      </c>
      <c r="Y32" s="62">
        <f t="shared" si="4"/>
        <v>3.5539999999999998</v>
      </c>
      <c r="Z32" s="63" t="str">
        <f t="shared" si="4"/>
        <v/>
      </c>
      <c r="AA32" s="64">
        <f>SUM(AA29:AA31)</f>
        <v>648.24700000000007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>
        <v>12.3</v>
      </c>
      <c r="F39" s="99">
        <v>0.7</v>
      </c>
      <c r="G39" s="99"/>
      <c r="H39" s="99"/>
      <c r="I39" s="99"/>
      <c r="J39" s="99"/>
      <c r="K39" s="99"/>
      <c r="L39" s="99"/>
      <c r="M39" s="99"/>
      <c r="N39" s="99"/>
      <c r="O39" s="99"/>
      <c r="P39" s="99">
        <v>73.7</v>
      </c>
      <c r="Q39" s="99"/>
      <c r="R39" s="99"/>
      <c r="S39" s="99"/>
      <c r="T39" s="99"/>
      <c r="U39" s="99"/>
      <c r="V39" s="99"/>
      <c r="W39" s="99"/>
      <c r="X39" s="99"/>
      <c r="Y39" s="99">
        <v>21.9</v>
      </c>
      <c r="Z39" s="100"/>
      <c r="AA39" s="79">
        <f t="shared" si="5"/>
        <v>108.6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12.3</v>
      </c>
      <c r="F40" s="88">
        <f t="shared" si="6"/>
        <v>0.7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73.7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21.9</v>
      </c>
      <c r="Z40" s="89" t="str">
        <f t="shared" si="6"/>
        <v/>
      </c>
      <c r="AA40" s="90">
        <f t="shared" si="5"/>
        <v>108.6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>
        <v>12.3</v>
      </c>
      <c r="F47" s="99">
        <v>0.7</v>
      </c>
      <c r="G47" s="99"/>
      <c r="H47" s="99"/>
      <c r="I47" s="99"/>
      <c r="J47" s="99"/>
      <c r="K47" s="99"/>
      <c r="L47" s="99"/>
      <c r="M47" s="99"/>
      <c r="N47" s="99"/>
      <c r="O47" s="99"/>
      <c r="P47" s="99">
        <v>73.7</v>
      </c>
      <c r="Q47" s="99"/>
      <c r="R47" s="99"/>
      <c r="S47" s="99"/>
      <c r="T47" s="99"/>
      <c r="U47" s="99"/>
      <c r="V47" s="99"/>
      <c r="W47" s="99"/>
      <c r="X47" s="99"/>
      <c r="Y47" s="99">
        <v>21.9</v>
      </c>
      <c r="Z47" s="100"/>
      <c r="AA47" s="79">
        <f t="shared" si="7"/>
        <v>108.6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12.3</v>
      </c>
      <c r="F49" s="88">
        <f t="shared" si="8"/>
        <v>0.7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73.7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21.9</v>
      </c>
      <c r="Z49" s="89" t="str">
        <f t="shared" si="8"/>
        <v/>
      </c>
      <c r="AA49" s="90">
        <f t="shared" si="7"/>
        <v>108.6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5.3040000000000003</v>
      </c>
      <c r="C52" s="88">
        <f t="shared" ref="C52:Z52" si="10">IF(LEN(C$2)&gt;0,SUM(C10:C15)+C26+C40,"")</f>
        <v>6.6110000000000007</v>
      </c>
      <c r="D52" s="88">
        <f t="shared" si="10"/>
        <v>6.3469999999999995</v>
      </c>
      <c r="E52" s="88">
        <f t="shared" si="10"/>
        <v>14.194000000000001</v>
      </c>
      <c r="F52" s="88">
        <f t="shared" si="10"/>
        <v>7.1280000000000001</v>
      </c>
      <c r="G52" s="88">
        <f t="shared" si="10"/>
        <v>6.1349999999999998</v>
      </c>
      <c r="H52" s="88">
        <f t="shared" si="10"/>
        <v>33.290999999999997</v>
      </c>
      <c r="I52" s="88">
        <f t="shared" si="10"/>
        <v>24.589999999999996</v>
      </c>
      <c r="J52" s="88">
        <f t="shared" si="10"/>
        <v>100.13500000000001</v>
      </c>
      <c r="K52" s="88">
        <f t="shared" si="10"/>
        <v>23.573999999999998</v>
      </c>
      <c r="L52" s="88">
        <f t="shared" si="10"/>
        <v>92.519000000000005</v>
      </c>
      <c r="M52" s="88">
        <f t="shared" si="10"/>
        <v>70.738</v>
      </c>
      <c r="N52" s="88">
        <f t="shared" si="10"/>
        <v>36.389000000000003</v>
      </c>
      <c r="O52" s="88">
        <f t="shared" si="10"/>
        <v>49.669000000000004</v>
      </c>
      <c r="P52" s="88">
        <f t="shared" si="10"/>
        <v>79.856000000000009</v>
      </c>
      <c r="Q52" s="88">
        <f t="shared" si="10"/>
        <v>15.925999999999998</v>
      </c>
      <c r="R52" s="88">
        <f t="shared" si="10"/>
        <v>23.821999999999999</v>
      </c>
      <c r="S52" s="88">
        <f t="shared" si="10"/>
        <v>32.606999999999999</v>
      </c>
      <c r="T52" s="88">
        <f t="shared" si="10"/>
        <v>23.788</v>
      </c>
      <c r="U52" s="88">
        <f t="shared" si="10"/>
        <v>31.556999999999999</v>
      </c>
      <c r="V52" s="88">
        <f t="shared" si="10"/>
        <v>19.258000000000003</v>
      </c>
      <c r="W52" s="88">
        <f t="shared" si="10"/>
        <v>13.504</v>
      </c>
      <c r="X52" s="88">
        <f t="shared" si="10"/>
        <v>14.451000000000001</v>
      </c>
      <c r="Y52" s="88">
        <f t="shared" si="10"/>
        <v>25.453999999999997</v>
      </c>
      <c r="Z52" s="89" t="str">
        <f t="shared" si="10"/>
        <v/>
      </c>
      <c r="AA52" s="104">
        <f>SUM(B52:Z52)</f>
        <v>756.84700000000009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12.3</v>
      </c>
      <c r="F4" s="18">
        <v>0.7</v>
      </c>
      <c r="G4" s="18">
        <v>-6.1</v>
      </c>
      <c r="H4" s="18"/>
      <c r="I4" s="18"/>
      <c r="J4" s="18">
        <v>-67.400000000000006</v>
      </c>
      <c r="K4" s="18"/>
      <c r="L4" s="18"/>
      <c r="M4" s="18"/>
      <c r="N4" s="18"/>
      <c r="O4" s="18"/>
      <c r="P4" s="18">
        <v>73.7</v>
      </c>
      <c r="Q4" s="18"/>
      <c r="R4" s="18"/>
      <c r="S4" s="18"/>
      <c r="T4" s="18"/>
      <c r="U4" s="18"/>
      <c r="V4" s="18"/>
      <c r="W4" s="18"/>
      <c r="X4" s="18"/>
      <c r="Y4" s="18">
        <v>21.9</v>
      </c>
      <c r="Z4" s="19"/>
      <c r="AA4" s="111">
        <f>SUM(B4:Z4)</f>
        <v>35.099999999999994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</v>
      </c>
      <c r="C7" s="117">
        <v>110.75</v>
      </c>
      <c r="D7" s="117">
        <v>108.43</v>
      </c>
      <c r="E7" s="117">
        <v>116.45</v>
      </c>
      <c r="F7" s="117">
        <v>111.6</v>
      </c>
      <c r="G7" s="117">
        <v>119.15</v>
      </c>
      <c r="H7" s="117">
        <v>202.86</v>
      </c>
      <c r="I7" s="117">
        <v>310.33999999999997</v>
      </c>
      <c r="J7" s="117">
        <v>193.55</v>
      </c>
      <c r="K7" s="117">
        <v>130.54</v>
      </c>
      <c r="L7" s="117">
        <v>119.57</v>
      </c>
      <c r="M7" s="117">
        <v>116.74</v>
      </c>
      <c r="N7" s="117">
        <v>112.4</v>
      </c>
      <c r="O7" s="117">
        <v>121.2</v>
      </c>
      <c r="P7" s="117">
        <v>147.15</v>
      </c>
      <c r="Q7" s="117">
        <v>196.85</v>
      </c>
      <c r="R7" s="117">
        <v>258.08</v>
      </c>
      <c r="S7" s="117">
        <v>267.92</v>
      </c>
      <c r="T7" s="117">
        <v>214</v>
      </c>
      <c r="U7" s="117">
        <v>208</v>
      </c>
      <c r="V7" s="117">
        <v>214.21</v>
      </c>
      <c r="W7" s="117">
        <v>165.43</v>
      </c>
      <c r="X7" s="117">
        <v>148.41999999999999</v>
      </c>
      <c r="Y7" s="117">
        <v>131</v>
      </c>
      <c r="Z7" s="118"/>
      <c r="AA7" s="119">
        <f>IF(SUM(B7:Z7)&lt;&gt;0,AVERAGEIF(B7:Z7,"&lt;&gt;"""),"")</f>
        <v>164.31833333333333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6.1</v>
      </c>
      <c r="H15" s="133"/>
      <c r="I15" s="133"/>
      <c r="J15" s="133">
        <v>67.400000000000006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73.5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6.1</v>
      </c>
      <c r="H16" s="135">
        <f t="shared" si="1"/>
        <v>0</v>
      </c>
      <c r="I16" s="135">
        <f t="shared" si="1"/>
        <v>0</v>
      </c>
      <c r="J16" s="135">
        <f t="shared" si="1"/>
        <v>67.400000000000006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>
        <v>12.3</v>
      </c>
      <c r="F23" s="133">
        <v>0.7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73.7</v>
      </c>
      <c r="Q23" s="133"/>
      <c r="R23" s="133"/>
      <c r="S23" s="133"/>
      <c r="T23" s="133"/>
      <c r="U23" s="133"/>
      <c r="V23" s="133"/>
      <c r="W23" s="133"/>
      <c r="X23" s="133"/>
      <c r="Y23" s="133">
        <v>21.9</v>
      </c>
      <c r="Z23" s="131"/>
      <c r="AA23" s="132">
        <f t="shared" si="2"/>
        <v>108.6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12.3</v>
      </c>
      <c r="F24" s="135">
        <f t="shared" si="3"/>
        <v>0.7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73.7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21.9</v>
      </c>
      <c r="Z24" s="136" t="str">
        <f t="shared" si="3"/>
        <v/>
      </c>
      <c r="AA24" s="90">
        <f t="shared" si="2"/>
        <v>108.6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2025-01-21T21:28:54Z</dcterms:created>
  <dcterms:modified xsi:type="dcterms:W3CDTF">2025-01-21T21:28:56Z</dcterms:modified>
</cp:coreProperties>
</file>