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<sst xmlns="http://schemas.openxmlformats.org/spreadsheetml/2006/main" count="119" uniqueCount="54">
  <si>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20/01/2025 23:25:41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</si>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</sst>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0F-4084-9C93-DF1CFEADE4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0F-4084-9C93-DF1CFEADE4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10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0F-4084-9C93-DF1CFEADE4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00F-4084-9C93-DF1CFEADE4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0F-4084-9C93-DF1CFEADE4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0F-4084-9C93-DF1CFEADE4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0F-4084-9C93-DF1CFEADE4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</c:v>
                </c:pt>
                <c:pt idx="1">
                  <c:v>72</c:v>
                </c:pt>
                <c:pt idx="2">
                  <c:v>72</c:v>
                </c:pt>
                <c:pt idx="3">
                  <c:v>73</c:v>
                </c:pt>
                <c:pt idx="4">
                  <c:v>73</c:v>
                </c:pt>
                <c:pt idx="5">
                  <c:v>113.003</c:v>
                </c:pt>
                <c:pt idx="6">
                  <c:v>108.93299999999999</c:v>
                </c:pt>
                <c:pt idx="10">
                  <c:v>0.14099999999999999</c:v>
                </c:pt>
                <c:pt idx="12">
                  <c:v>126.098</c:v>
                </c:pt>
                <c:pt idx="13">
                  <c:v>148.38900000000001</c:v>
                </c:pt>
                <c:pt idx="14">
                  <c:v>11.7</c:v>
                </c:pt>
                <c:pt idx="18">
                  <c:v>14.407999999999999</c:v>
                </c:pt>
                <c:pt idx="19">
                  <c:v>25.123999999999999</c:v>
                </c:pt>
                <c:pt idx="20">
                  <c:v>36.512</c:v>
                </c:pt>
                <c:pt idx="21">
                  <c:v>201.506</c:v>
                </c:pt>
                <c:pt idx="22">
                  <c:v>147</c:v>
                </c:pt>
                <c:pt idx="23">
                  <c:v>313.11599999999999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0F-4084-9C93-DF1CFEADE4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0F-4084-9C93-DF1CFEADE4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6.72</c:v>
                </c:pt>
                <c:pt idx="7">
                  <c:v>5.24</c:v>
                </c:pt>
                <c:pt idx="8">
                  <c:v>9.293000000000001</c:v>
                </c:pt>
                <c:pt idx="9">
                  <c:v>27.573999999999998</c:v>
                </c:pt>
                <c:pt idx="11">
                  <c:v>20.446000000000002</c:v>
                </c:pt>
                <c:pt idx="14">
                  <c:v>21.387999999999998</c:v>
                </c:pt>
                <c:pt idx="15">
                  <c:v>4.58</c:v>
                </c:pt>
                <c:pt idx="16">
                  <c:v>12.22</c:v>
                </c:pt>
                <c:pt idx="17">
                  <c:v>27.936</c:v>
                </c:pt>
                <c:pt idx="20">
                  <c:v>6.0999999999999999E-2</c:v>
                </c:pt>
                <c:pt idx="21">
                  <c:v>35.957000000000001</c:v>
                </c:pt>
                <c:pt idx="22">
                  <c:v>4.8840000000000003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0F-4084-9C93-DF1CFEADE4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4.5999999999999996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11.3</c:v>
                </c:pt>
                <c:pt idx="10">
                  <c:v>144</c:v>
                </c:pt>
                <c:pt idx="11">
                  <c:v>135.80000000000001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0F-4084-9C93-DF1CFEADE4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10.492000000000001</c:v>
                </c:pt>
                <c:pt idx="1">
                  <c:v>0.373</c:v>
                </c:pt>
                <c:pt idx="2">
                  <c:v>29.628</c:v>
                </c:pt>
                <c:pt idx="3">
                  <c:v>34.096000000000004</c:v>
                </c:pt>
                <c:pt idx="4">
                  <c:v>39.122</c:v>
                </c:pt>
                <c:pt idx="5">
                  <c:v>0.32900000000000001</c:v>
                </c:pt>
                <c:pt idx="7">
                  <c:v>1.21</c:v>
                </c:pt>
                <c:pt idx="8">
                  <c:v>2.77</c:v>
                </c:pt>
                <c:pt idx="9">
                  <c:v>2.7270000000000003</c:v>
                </c:pt>
                <c:pt idx="14">
                  <c:v>9.5180000000000007</c:v>
                </c:pt>
                <c:pt idx="15">
                  <c:v>8.2110000000000003</c:v>
                </c:pt>
                <c:pt idx="16">
                  <c:v>25.36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0F-4084-9C93-DF1CFEADE4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0F-4084-9C93-DF1CFEADE4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0F-4084-9C93-DF1CFEADE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135.84</c:v>
                </c:pt>
                <c:pt idx="1">
                  <c:v>124.75</c:v>
                </c:pt>
                <c:pt idx="2">
                  <c:v>124.76</c:v>
                </c:pt>
                <c:pt idx="3">
                  <c:v>126.59</c:v>
                </c:pt>
                <c:pt idx="4">
                  <c:v>129.28</c:v>
                </c:pt>
                <c:pt idx="5">
                  <c:v>135.97</c:v>
                </c:pt>
                <c:pt idx="6">
                  <c:v>195.19</c:v>
                </c:pt>
                <c:pt idx="7">
                  <c:v>315.48</c:v>
                </c:pt>
                <c:pt idx="8">
                  <c:v>333.18</c:v>
                </c:pt>
                <c:pt idx="9">
                  <c:v>195.2</c:v>
                </c:pt>
                <c:pt idx="10">
                  <c:v>161.4</c:v>
                </c:pt>
                <c:pt idx="11">
                  <c:v>142.41999999999999</c:v>
                </c:pt>
                <c:pt idx="12">
                  <c:v>141.36000000000001</c:v>
                </c:pt>
                <c:pt idx="13">
                  <c:v>139.57</c:v>
                </c:pt>
                <c:pt idx="14">
                  <c:v>221</c:v>
                </c:pt>
                <c:pt idx="15">
                  <c:v>296.87</c:v>
                </c:pt>
                <c:pt idx="16">
                  <c:v>233.11</c:v>
                </c:pt>
                <c:pt idx="17">
                  <c:v>303.89999999999998</c:v>
                </c:pt>
                <c:pt idx="18">
                  <c:v>247.02</c:v>
                </c:pt>
                <c:pt idx="19">
                  <c:v>191.2</c:v>
                </c:pt>
                <c:pt idx="20">
                  <c:v>166.41</c:v>
                </c:pt>
                <c:pt idx="21">
                  <c:v>153.66</c:v>
                </c:pt>
                <c:pt idx="22">
                  <c:v>136.74</c:v>
                </c:pt>
                <c:pt idx="23">
                  <c:v>126.5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0F-4084-9C93-DF1CFEADE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B1-4B1C-8B33-368AB23519E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B1-4B1C-8B33-368AB23519E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3.9620000000000002</c:v>
                </c:pt>
                <c:pt idx="1">
                  <c:v>0.95</c:v>
                </c:pt>
                <c:pt idx="2">
                  <c:v>0.56999999999999995</c:v>
                </c:pt>
                <c:pt idx="5">
                  <c:v>1.5</c:v>
                </c:pt>
                <c:pt idx="6">
                  <c:v>3.3</c:v>
                </c:pt>
                <c:pt idx="7">
                  <c:v>2.472</c:v>
                </c:pt>
                <c:pt idx="8">
                  <c:v>3.274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2.15</c:v>
                </c:pt>
                <c:pt idx="16">
                  <c:v>7.5</c:v>
                </c:pt>
                <c:pt idx="17">
                  <c:v>1</c:v>
                </c:pt>
                <c:pt idx="18">
                  <c:v>4.5170000000000003</c:v>
                </c:pt>
                <c:pt idx="19">
                  <c:v>0.85</c:v>
                </c:pt>
                <c:pt idx="20">
                  <c:v>0.55000000000000004</c:v>
                </c:pt>
                <c:pt idx="21">
                  <c:v>0.5</c:v>
                </c:pt>
                <c:pt idx="22">
                  <c:v>1.9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B1-4B1C-8B33-368AB23519E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15.475999999999999</c:v>
                </c:pt>
                <c:pt idx="1">
                  <c:v>5.5640000000000001</c:v>
                </c:pt>
                <c:pt idx="2">
                  <c:v>17.84</c:v>
                </c:pt>
                <c:pt idx="3">
                  <c:v>7.3559999999999999</c:v>
                </c:pt>
                <c:pt idx="4">
                  <c:v>15.628</c:v>
                </c:pt>
                <c:pt idx="5">
                  <c:v>5.34</c:v>
                </c:pt>
                <c:pt idx="6">
                  <c:v>13.003</c:v>
                </c:pt>
                <c:pt idx="7">
                  <c:v>5.2309999999999999</c:v>
                </c:pt>
                <c:pt idx="8">
                  <c:v>3.2749999999999999</c:v>
                </c:pt>
                <c:pt idx="9">
                  <c:v>7.6950000000000003</c:v>
                </c:pt>
                <c:pt idx="10">
                  <c:v>33.221000000000004</c:v>
                </c:pt>
                <c:pt idx="11">
                  <c:v>37.951999999999998</c:v>
                </c:pt>
                <c:pt idx="12">
                  <c:v>27.238</c:v>
                </c:pt>
                <c:pt idx="13">
                  <c:v>50.94</c:v>
                </c:pt>
                <c:pt idx="14">
                  <c:v>3.528</c:v>
                </c:pt>
                <c:pt idx="15">
                  <c:v>12.791</c:v>
                </c:pt>
                <c:pt idx="16">
                  <c:v>25.723999999999997</c:v>
                </c:pt>
                <c:pt idx="17">
                  <c:v>17.143999999999998</c:v>
                </c:pt>
                <c:pt idx="18">
                  <c:v>3.9449999999999998</c:v>
                </c:pt>
                <c:pt idx="19">
                  <c:v>7.9349999999999996</c:v>
                </c:pt>
                <c:pt idx="20">
                  <c:v>5.4930000000000003</c:v>
                </c:pt>
                <c:pt idx="21">
                  <c:v>3.1989999999999998</c:v>
                </c:pt>
                <c:pt idx="22">
                  <c:v>17.240000000000002</c:v>
                </c:pt>
                <c:pt idx="23">
                  <c:v>32.212000000000003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B1-4B1C-8B33-368AB23519E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B1-4B1C-8B33-368AB23519E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B1-4B1C-8B33-368AB23519E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B1-4B1C-8B33-368AB23519E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6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B1-4B1C-8B33-368AB23519E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B1-4B1C-8B33-368AB23519E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8.0380000000000003</c:v>
                </c:pt>
                <c:pt idx="1">
                  <c:v>61</c:v>
                </c:pt>
                <c:pt idx="2">
                  <c:v>74.960999999999999</c:v>
                </c:pt>
                <c:pt idx="3">
                  <c:v>101.863</c:v>
                </c:pt>
                <c:pt idx="5">
                  <c:v>61</c:v>
                </c:pt>
                <c:pt idx="12">
                  <c:v>6.4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B1-4B1C-8B33-368AB23519E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93.3</c:v>
                </c:pt>
                <c:pt idx="5">
                  <c:v>41.8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39.1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11.1</c:v>
                </c:pt>
                <c:pt idx="20">
                  <c:v>26.3</c:v>
                </c:pt>
                <c:pt idx="21">
                  <c:v>232.4</c:v>
                </c:pt>
                <c:pt idx="22">
                  <c:v>130.5</c:v>
                </c:pt>
                <c:pt idx="23">
                  <c:v>276.89999999999998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B1-4B1C-8B33-368AB23519E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51.048999999999999</c:v>
                </c:pt>
                <c:pt idx="1">
                  <c:v>9.4469999999999992</c:v>
                </c:pt>
                <c:pt idx="2">
                  <c:v>8.2569999999999997</c:v>
                </c:pt>
                <c:pt idx="3">
                  <c:v>7.8769999999999998</c:v>
                </c:pt>
                <c:pt idx="4">
                  <c:v>3.194</c:v>
                </c:pt>
                <c:pt idx="5">
                  <c:v>3.7029999999999998</c:v>
                </c:pt>
                <c:pt idx="6">
                  <c:v>9.35</c:v>
                </c:pt>
                <c:pt idx="7">
                  <c:v>8.7469999999999999</c:v>
                </c:pt>
                <c:pt idx="8">
                  <c:v>5.5140000000000002</c:v>
                </c:pt>
                <c:pt idx="9">
                  <c:v>33.933999999999997</c:v>
                </c:pt>
                <c:pt idx="10">
                  <c:v>109.82</c:v>
                </c:pt>
                <c:pt idx="11">
                  <c:v>117.212</c:v>
                </c:pt>
                <c:pt idx="12">
                  <c:v>91.36</c:v>
                </c:pt>
                <c:pt idx="13">
                  <c:v>75.298999999999992</c:v>
                </c:pt>
                <c:pt idx="16">
                  <c:v>4.3559999999999999</c:v>
                </c:pt>
                <c:pt idx="17">
                  <c:v>6.7919999999999998</c:v>
                </c:pt>
                <c:pt idx="18">
                  <c:v>5.9459999999999997</c:v>
                </c:pt>
                <c:pt idx="19">
                  <c:v>5.2130000000000001</c:v>
                </c:pt>
                <c:pt idx="20">
                  <c:v>4.194</c:v>
                </c:pt>
                <c:pt idx="21">
                  <c:v>1.353</c:v>
                </c:pt>
                <c:pt idx="22">
                  <c:v>2.2439999999999998</c:v>
                </c:pt>
                <c:pt idx="23">
                  <c:v>3.0490000000000004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B1-4B1C-8B33-368AB23519E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B1-4B1C-8B33-368AB23519E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B1-4B1C-8B33-368AB2351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135.84</c:v>
                </c:pt>
                <c:pt idx="1">
                  <c:v>124.75</c:v>
                </c:pt>
                <c:pt idx="2">
                  <c:v>124.76</c:v>
                </c:pt>
                <c:pt idx="3">
                  <c:v>126.59</c:v>
                </c:pt>
                <c:pt idx="4">
                  <c:v>129.28</c:v>
                </c:pt>
                <c:pt idx="5">
                  <c:v>135.97</c:v>
                </c:pt>
                <c:pt idx="6">
                  <c:v>195.19</c:v>
                </c:pt>
                <c:pt idx="7">
                  <c:v>315.48</c:v>
                </c:pt>
                <c:pt idx="8">
                  <c:v>333.18</c:v>
                </c:pt>
                <c:pt idx="9">
                  <c:v>195.2</c:v>
                </c:pt>
                <c:pt idx="10">
                  <c:v>161.4</c:v>
                </c:pt>
                <c:pt idx="11">
                  <c:v>142.41999999999999</c:v>
                </c:pt>
                <c:pt idx="12">
                  <c:v>141.36000000000001</c:v>
                </c:pt>
                <c:pt idx="13">
                  <c:v>139.57</c:v>
                </c:pt>
                <c:pt idx="14">
                  <c:v>221</c:v>
                </c:pt>
                <c:pt idx="15">
                  <c:v>296.87</c:v>
                </c:pt>
                <c:pt idx="16">
                  <c:v>233.11</c:v>
                </c:pt>
                <c:pt idx="17">
                  <c:v>303.89999999999998</c:v>
                </c:pt>
                <c:pt idx="18">
                  <c:v>247.02</c:v>
                </c:pt>
                <c:pt idx="19">
                  <c:v>191.2</c:v>
                </c:pt>
                <c:pt idx="20">
                  <c:v>166.41</c:v>
                </c:pt>
                <c:pt idx="21">
                  <c:v>153.66</c:v>
                </c:pt>
                <c:pt idx="22">
                  <c:v>136.74</c:v>
                </c:pt>
                <c:pt idx="23">
                  <c:v>126.5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B1-4B1C-8B33-368AB2351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80.492000000000004</v>
      </c>
      <c r="C4" s="18">
        <v>76.972999999999999</v>
      </c>
      <c r="D4" s="18">
        <v>101.62800000000001</v>
      </c>
      <c r="E4" s="18">
        <v>117.096</v>
      </c>
      <c r="F4" s="18">
        <v>112.12199999999999</v>
      </c>
      <c r="G4" s="18">
        <v>113.33199999999999</v>
      </c>
      <c r="H4" s="18">
        <v>115.65299999999999</v>
      </c>
      <c r="I4" s="18">
        <v>16.45</v>
      </c>
      <c r="J4" s="18">
        <v>12.063000000000001</v>
      </c>
      <c r="K4" s="18">
        <v>41.600999999999999</v>
      </c>
      <c r="L4" s="18">
        <v>144.14099999999999</v>
      </c>
      <c r="M4" s="18">
        <v>156.24600000000001</v>
      </c>
      <c r="N4" s="18">
        <v>126.098</v>
      </c>
      <c r="O4" s="18">
        <v>148.38900000000001</v>
      </c>
      <c r="P4" s="18">
        <v>42.606000000000002</v>
      </c>
      <c r="Q4" s="18">
        <v>12.790999999999999</v>
      </c>
      <c r="R4" s="18">
        <v>37.58</v>
      </c>
      <c r="S4" s="18">
        <v>27.936</v>
      </c>
      <c r="T4" s="18">
        <v>14.407999999999999</v>
      </c>
      <c r="U4" s="18">
        <v>25.123999999999999</v>
      </c>
      <c r="V4" s="18">
        <v>36.573</v>
      </c>
      <c r="W4" s="18">
        <v>237.46299999999999</v>
      </c>
      <c r="X4" s="18">
        <v>151.88399999999999</v>
      </c>
      <c r="Y4" s="18">
        <v>313.11599999999999</v>
      </c>
      <c r="Z4" s="19"/>
      <c r="AA4" s="20">
        <f>SUM(B4:Z4)</f>
        <v>2261.7649999999999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135.84</v>
      </c>
      <c r="C7" s="28">
        <v>124.75</v>
      </c>
      <c r="D7" s="28">
        <v>124.76</v>
      </c>
      <c r="E7" s="28">
        <v>126.59</v>
      </c>
      <c r="F7" s="28">
        <v>129.28</v>
      </c>
      <c r="G7" s="28">
        <v>135.97</v>
      </c>
      <c r="H7" s="28">
        <v>195.19</v>
      </c>
      <c r="I7" s="28">
        <v>315.48</v>
      </c>
      <c r="J7" s="28">
        <v>333.18</v>
      </c>
      <c r="K7" s="28">
        <v>195.2</v>
      </c>
      <c r="L7" s="28">
        <v>161.4</v>
      </c>
      <c r="M7" s="28">
        <v>142.41999999999999</v>
      </c>
      <c r="N7" s="28">
        <v>141.36000000000001</v>
      </c>
      <c r="O7" s="28">
        <v>139.57</v>
      </c>
      <c r="P7" s="28">
        <v>221</v>
      </c>
      <c r="Q7" s="28">
        <v>296.87</v>
      </c>
      <c r="R7" s="28">
        <v>233.11</v>
      </c>
      <c r="S7" s="28">
        <v>303.89999999999998</v>
      </c>
      <c r="T7" s="28">
        <v>247.02</v>
      </c>
      <c r="U7" s="28">
        <v>191.2</v>
      </c>
      <c r="V7" s="28">
        <v>166.41</v>
      </c>
      <c r="W7" s="28">
        <v>153.66</v>
      </c>
      <c r="X7" s="28">
        <v>136.74</v>
      </c>
      <c r="Y7" s="28">
        <v>126.5</v>
      </c>
      <c r="Z7" s="29"/>
      <c r="AA7" s="30">
        <f>IF(SUM(B7:Z7)&lt;&gt;0,AVERAGEIF(B7:Z7,"&lt;&gt;"""),"")</f>
        <v>186.55833333333337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</v>
      </c>
      <c r="C10" s="42">
        <v>72</v>
      </c>
      <c r="D10" s="42">
        <v>72</v>
      </c>
      <c r="E10" s="42">
        <v>73</v>
      </c>
      <c r="F10" s="42">
        <v>73</v>
      </c>
      <c r="G10" s="42">
        <v>113.003</v>
      </c>
      <c r="H10" s="42">
        <v>108.93299999999999</v>
      </c>
      <c r="I10" s="42"/>
      <c r="J10" s="42"/>
      <c r="K10" s="42"/>
      <c r="L10" s="42">
        <v>0.14099999999999999</v>
      </c>
      <c r="M10" s="42"/>
      <c r="N10" s="42">
        <v>126.098</v>
      </c>
      <c r="O10" s="42">
        <v>148.38900000000001</v>
      </c>
      <c r="P10" s="42">
        <v>11.7</v>
      </c>
      <c r="Q10" s="42"/>
      <c r="R10" s="42"/>
      <c r="S10" s="42"/>
      <c r="T10" s="42">
        <v>14.407999999999999</v>
      </c>
      <c r="U10" s="42">
        <v>25.123999999999999</v>
      </c>
      <c r="V10" s="42">
        <v>36.512</v>
      </c>
      <c r="W10" s="42">
        <v>201.506</v>
      </c>
      <c r="X10" s="42">
        <v>147</v>
      </c>
      <c r="Y10" s="42">
        <v>313.11599999999999</v>
      </c>
      <c r="Z10" s="43"/>
      <c r="AA10" s="44">
        <f t="shared" ref="AA10:AA15" si="0">SUM(B10:Z10)</f>
        <v>1605.93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6.72</v>
      </c>
      <c r="I12" s="52">
        <v>5.24</v>
      </c>
      <c r="J12" s="52">
        <v>9.293000000000001</v>
      </c>
      <c r="K12" s="52">
        <v>27.573999999999998</v>
      </c>
      <c r="L12" s="52"/>
      <c r="M12" s="52">
        <v>20.446000000000002</v>
      </c>
      <c r="N12" s="52"/>
      <c r="O12" s="52"/>
      <c r="P12" s="52">
        <v>21.387999999999998</v>
      </c>
      <c r="Q12" s="52">
        <v>4.58</v>
      </c>
      <c r="R12" s="52">
        <v>12.22</v>
      </c>
      <c r="S12" s="52">
        <v>27.936</v>
      </c>
      <c r="T12" s="52"/>
      <c r="U12" s="52"/>
      <c r="V12" s="52">
        <v>6.0999999999999999E-2</v>
      </c>
      <c r="W12" s="52">
        <v>35.957000000000001</v>
      </c>
      <c r="X12" s="52">
        <v>4.8840000000000003</v>
      </c>
      <c r="Y12" s="52"/>
      <c r="Z12" s="53"/>
      <c r="AA12" s="54">
        <f t="shared" si="0"/>
        <v>176.29899999999998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10.492000000000001</v>
      </c>
      <c r="C14" s="57">
        <v>0.373</v>
      </c>
      <c r="D14" s="57">
        <v>29.628</v>
      </c>
      <c r="E14" s="57">
        <v>34.096000000000004</v>
      </c>
      <c r="F14" s="57">
        <v>39.122</v>
      </c>
      <c r="G14" s="57">
        <v>0.32900000000000001</v>
      </c>
      <c r="H14" s="57"/>
      <c r="I14" s="57">
        <v>1.21</v>
      </c>
      <c r="J14" s="57">
        <v>2.77</v>
      </c>
      <c r="K14" s="57">
        <v>2.7270000000000003</v>
      </c>
      <c r="L14" s="57"/>
      <c r="M14" s="57"/>
      <c r="N14" s="57"/>
      <c r="O14" s="57"/>
      <c r="P14" s="57">
        <v>9.5180000000000007</v>
      </c>
      <c r="Q14" s="57">
        <v>8.2110000000000003</v>
      </c>
      <c r="R14" s="57">
        <v>25.36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163.83600000000001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80.492000000000004</v>
      </c>
      <c r="C16" s="62">
        <f t="shared" si="1"/>
        <v>72.373000000000005</v>
      </c>
      <c r="D16" s="62">
        <f t="shared" si="1"/>
        <v>101.628</v>
      </c>
      <c r="E16" s="62">
        <f t="shared" si="1"/>
        <v>107.096</v>
      </c>
      <c r="F16" s="62">
        <f t="shared" si="1"/>
        <v>112.122</v>
      </c>
      <c r="G16" s="62">
        <f t="shared" si="1"/>
        <v>113.33199999999999</v>
      </c>
      <c r="H16" s="62">
        <f t="shared" si="1"/>
        <v>115.65299999999999</v>
      </c>
      <c r="I16" s="62">
        <f t="shared" si="1"/>
        <v>6.45</v>
      </c>
      <c r="J16" s="62">
        <f t="shared" si="1"/>
        <v>12.063000000000001</v>
      </c>
      <c r="K16" s="62">
        <f t="shared" si="1"/>
        <v>30.300999999999998</v>
      </c>
      <c r="L16" s="62">
        <f t="shared" si="1"/>
        <v>0.14099999999999999</v>
      </c>
      <c r="M16" s="62">
        <f t="shared" si="1"/>
        <v>20.446000000000002</v>
      </c>
      <c r="N16" s="62">
        <f t="shared" si="1"/>
        <v>126.098</v>
      </c>
      <c r="O16" s="62">
        <f t="shared" si="1"/>
        <v>148.38900000000001</v>
      </c>
      <c r="P16" s="62">
        <f t="shared" si="1"/>
        <v>42.605999999999995</v>
      </c>
      <c r="Q16" s="62">
        <f t="shared" si="1"/>
        <v>12.791</v>
      </c>
      <c r="R16" s="62">
        <f t="shared" si="1"/>
        <v>37.58</v>
      </c>
      <c r="S16" s="62">
        <f t="shared" si="1"/>
        <v>27.936</v>
      </c>
      <c r="T16" s="62">
        <f t="shared" si="1"/>
        <v>14.407999999999999</v>
      </c>
      <c r="U16" s="62">
        <f t="shared" si="1"/>
        <v>25.123999999999999</v>
      </c>
      <c r="V16" s="62">
        <f t="shared" si="1"/>
        <v>36.573</v>
      </c>
      <c r="W16" s="62">
        <f t="shared" si="1"/>
        <v>237.46299999999999</v>
      </c>
      <c r="X16" s="62">
        <f t="shared" si="1"/>
        <v>151.88400000000001</v>
      </c>
      <c r="Y16" s="62">
        <f t="shared" si="1"/>
        <v>313.11599999999999</v>
      </c>
      <c r="Z16" s="63" t="str">
        <f t="shared" si="1"/>
        <v/>
      </c>
      <c r="AA16" s="64">
        <f>SUM(AA10:AA15)</f>
        <v>1946.0650000000001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10</v>
      </c>
      <c r="F20" s="77"/>
      <c r="G20" s="77"/>
      <c r="H20" s="77"/>
      <c r="I20" s="77">
        <v>10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10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80.492000000000004</v>
      </c>
      <c r="C30" s="77">
        <v>72.373000000000005</v>
      </c>
      <c r="D30" s="77">
        <v>101.628</v>
      </c>
      <c r="E30" s="77">
        <v>117.096</v>
      </c>
      <c r="F30" s="77">
        <v>112.122</v>
      </c>
      <c r="G30" s="77">
        <v>113.33199999999999</v>
      </c>
      <c r="H30" s="77">
        <v>115.65300000000001</v>
      </c>
      <c r="I30" s="77">
        <v>16.45</v>
      </c>
      <c r="J30" s="77">
        <v>12.063000000000001</v>
      </c>
      <c r="K30" s="77">
        <v>30.300999999999998</v>
      </c>
      <c r="L30" s="77">
        <v>0.14099999999999999</v>
      </c>
      <c r="M30" s="77">
        <v>20.446000000000002</v>
      </c>
      <c r="N30" s="77">
        <v>126.098</v>
      </c>
      <c r="O30" s="77">
        <v>148.38900000000001</v>
      </c>
      <c r="P30" s="77">
        <v>42.606000000000002</v>
      </c>
      <c r="Q30" s="77">
        <v>12.791</v>
      </c>
      <c r="R30" s="77">
        <v>37.58</v>
      </c>
      <c r="S30" s="77">
        <v>27.936</v>
      </c>
      <c r="T30" s="77">
        <v>14.407999999999999</v>
      </c>
      <c r="U30" s="77">
        <v>25.123999999999999</v>
      </c>
      <c r="V30" s="77">
        <v>36.573</v>
      </c>
      <c r="W30" s="77">
        <v>237.46299999999999</v>
      </c>
      <c r="X30" s="77">
        <v>151.88399999999999</v>
      </c>
      <c r="Y30" s="77">
        <v>313.11599999999999</v>
      </c>
      <c r="Z30" s="78"/>
      <c r="AA30" s="79">
        <f>SUM(B30:Z30)</f>
        <v>1966.0649999999998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80.492000000000004</v>
      </c>
      <c r="C32" s="62">
        <f t="shared" ref="C32:Z32" si="4">IF(LEN(C$2)&gt;0,SUM(C29:C31),"")</f>
        <v>72.373000000000005</v>
      </c>
      <c r="D32" s="62">
        <f t="shared" si="4"/>
        <v>101.628</v>
      </c>
      <c r="E32" s="62">
        <f t="shared" si="4"/>
        <v>117.096</v>
      </c>
      <c r="F32" s="62">
        <f t="shared" si="4"/>
        <v>112.122</v>
      </c>
      <c r="G32" s="62">
        <f t="shared" si="4"/>
        <v>113.33199999999999</v>
      </c>
      <c r="H32" s="62">
        <f t="shared" si="4"/>
        <v>115.65300000000001</v>
      </c>
      <c r="I32" s="62">
        <f t="shared" si="4"/>
        <v>16.45</v>
      </c>
      <c r="J32" s="62">
        <f t="shared" si="4"/>
        <v>12.063000000000001</v>
      </c>
      <c r="K32" s="62">
        <f t="shared" si="4"/>
        <v>30.300999999999998</v>
      </c>
      <c r="L32" s="62">
        <f t="shared" si="4"/>
        <v>0.14099999999999999</v>
      </c>
      <c r="M32" s="62">
        <f t="shared" si="4"/>
        <v>20.446000000000002</v>
      </c>
      <c r="N32" s="62">
        <f t="shared" si="4"/>
        <v>126.098</v>
      </c>
      <c r="O32" s="62">
        <f t="shared" si="4"/>
        <v>148.38900000000001</v>
      </c>
      <c r="P32" s="62">
        <f t="shared" si="4"/>
        <v>42.606000000000002</v>
      </c>
      <c r="Q32" s="62">
        <f t="shared" si="4"/>
        <v>12.791</v>
      </c>
      <c r="R32" s="62">
        <f t="shared" si="4"/>
        <v>37.58</v>
      </c>
      <c r="S32" s="62">
        <f t="shared" si="4"/>
        <v>27.936</v>
      </c>
      <c r="T32" s="62">
        <f t="shared" si="4"/>
        <v>14.407999999999999</v>
      </c>
      <c r="U32" s="62">
        <f t="shared" si="4"/>
        <v>25.123999999999999</v>
      </c>
      <c r="V32" s="62">
        <f t="shared" si="4"/>
        <v>36.573</v>
      </c>
      <c r="W32" s="62">
        <f t="shared" si="4"/>
        <v>237.46299999999999</v>
      </c>
      <c r="X32" s="62">
        <f t="shared" si="4"/>
        <v>151.88399999999999</v>
      </c>
      <c r="Y32" s="62">
        <f t="shared" si="4"/>
        <v>313.11599999999999</v>
      </c>
      <c r="Z32" s="63" t="str">
        <f t="shared" si="4"/>
        <v/>
      </c>
      <c r="AA32" s="64">
        <f>SUM(AA29:AA31)</f>
        <v>1966.0649999999998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4.5999999999999996</v>
      </c>
      <c r="D39" s="99"/>
      <c r="E39" s="99"/>
      <c r="F39" s="99"/>
      <c r="G39" s="99"/>
      <c r="H39" s="99"/>
      <c r="I39" s="99"/>
      <c r="J39" s="99"/>
      <c r="K39" s="99">
        <v>11.3</v>
      </c>
      <c r="L39" s="99">
        <v>144</v>
      </c>
      <c r="M39" s="99">
        <v>135.80000000000001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295.70000000000005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4.5999999999999996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11.3</v>
      </c>
      <c r="L40" s="88">
        <f t="shared" si="6"/>
        <v>144</v>
      </c>
      <c r="M40" s="88">
        <f t="shared" si="6"/>
        <v>135.80000000000001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295.70000000000005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4.5999999999999996</v>
      </c>
      <c r="D47" s="99"/>
      <c r="E47" s="99"/>
      <c r="F47" s="99"/>
      <c r="G47" s="99"/>
      <c r="H47" s="99"/>
      <c r="I47" s="99"/>
      <c r="J47" s="99"/>
      <c r="K47" s="99">
        <v>11.3</v>
      </c>
      <c r="L47" s="99">
        <v>144</v>
      </c>
      <c r="M47" s="99">
        <v>135.80000000000001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295.70000000000005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4.5999999999999996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11.3</v>
      </c>
      <c r="L49" s="88">
        <f t="shared" si="8"/>
        <v>144</v>
      </c>
      <c r="M49" s="88">
        <f t="shared" si="8"/>
        <v>135.80000000000001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295.70000000000005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80.492000000000004</v>
      </c>
      <c r="C52" s="88">
        <f t="shared" si="10"/>
        <v>76.972999999999999</v>
      </c>
      <c r="D52" s="88">
        <f t="shared" si="10"/>
        <v>101.628</v>
      </c>
      <c r="E52" s="88">
        <f t="shared" si="10"/>
        <v>117.096</v>
      </c>
      <c r="F52" s="88">
        <f t="shared" si="10"/>
        <v>112.122</v>
      </c>
      <c r="G52" s="88">
        <f t="shared" si="10"/>
        <v>113.33199999999999</v>
      </c>
      <c r="H52" s="88">
        <f t="shared" si="10"/>
        <v>115.65299999999999</v>
      </c>
      <c r="I52" s="88">
        <f t="shared" si="10"/>
        <v>16.45</v>
      </c>
      <c r="J52" s="88">
        <f t="shared" si="10"/>
        <v>12.063000000000001</v>
      </c>
      <c r="K52" s="88">
        <f t="shared" si="10"/>
        <v>41.600999999999999</v>
      </c>
      <c r="L52" s="88">
        <f t="shared" si="10"/>
        <v>144.14099999999999</v>
      </c>
      <c r="M52" s="88">
        <f t="shared" si="10"/>
        <v>156.24600000000001</v>
      </c>
      <c r="N52" s="88">
        <f t="shared" si="10"/>
        <v>126.098</v>
      </c>
      <c r="O52" s="88">
        <f t="shared" si="10"/>
        <v>148.38900000000001</v>
      </c>
      <c r="P52" s="88">
        <f t="shared" si="10"/>
        <v>42.605999999999995</v>
      </c>
      <c r="Q52" s="88">
        <f t="shared" si="10"/>
        <v>12.791</v>
      </c>
      <c r="R52" s="88">
        <f t="shared" si="10"/>
        <v>37.58</v>
      </c>
      <c r="S52" s="88">
        <f t="shared" si="10"/>
        <v>27.936</v>
      </c>
      <c r="T52" s="88">
        <f t="shared" si="10"/>
        <v>14.407999999999999</v>
      </c>
      <c r="U52" s="88">
        <f t="shared" si="10"/>
        <v>25.123999999999999</v>
      </c>
      <c r="V52" s="88">
        <f t="shared" si="10"/>
        <v>36.573</v>
      </c>
      <c r="W52" s="88">
        <f t="shared" si="10"/>
        <v>237.46299999999999</v>
      </c>
      <c r="X52" s="88">
        <f t="shared" si="10"/>
        <v>151.88400000000001</v>
      </c>
      <c r="Y52" s="88">
        <f t="shared" si="10"/>
        <v>313.11599999999999</v>
      </c>
      <c r="Z52" s="89" t="str">
        <f t="shared" si="10"/>
        <v/>
      </c>
      <c r="AA52" s="104">
        <f>SUM(B52:Z52)</f>
        <v>2261.7649999999999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80.525000000000006</v>
      </c>
      <c r="C4" s="18">
        <v>76.960999999999999</v>
      </c>
      <c r="D4" s="18">
        <v>101.628</v>
      </c>
      <c r="E4" s="18">
        <v>117.09599999999999</v>
      </c>
      <c r="F4" s="18">
        <v>112.122</v>
      </c>
      <c r="G4" s="18">
        <v>113.343</v>
      </c>
      <c r="H4" s="18">
        <v>115.65299999999999</v>
      </c>
      <c r="I4" s="18">
        <v>16.45</v>
      </c>
      <c r="J4" s="18">
        <v>12.062999999999999</v>
      </c>
      <c r="K4" s="18">
        <v>41.629000000000005</v>
      </c>
      <c r="L4" s="18">
        <v>144.14100000000002</v>
      </c>
      <c r="M4" s="18">
        <v>156.26400000000001</v>
      </c>
      <c r="N4" s="18">
        <v>126.098</v>
      </c>
      <c r="O4" s="18">
        <v>148.38899999999998</v>
      </c>
      <c r="P4" s="18">
        <v>42.628</v>
      </c>
      <c r="Q4" s="18">
        <v>12.791</v>
      </c>
      <c r="R4" s="18">
        <v>37.58</v>
      </c>
      <c r="S4" s="18">
        <v>27.936</v>
      </c>
      <c r="T4" s="18">
        <v>14.407999999999999</v>
      </c>
      <c r="U4" s="18">
        <v>25.097999999999999</v>
      </c>
      <c r="V4" s="18">
        <v>36.536999999999999</v>
      </c>
      <c r="W4" s="18">
        <v>237.45200000000003</v>
      </c>
      <c r="X4" s="18">
        <v>151.88399999999999</v>
      </c>
      <c r="Y4" s="18">
        <v>313.16099999999994</v>
      </c>
      <c r="Z4" s="19"/>
      <c r="AA4" s="20">
        <f>SUM(B4:Z4)</f>
        <v>2261.8369999999995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135.84</v>
      </c>
      <c r="C7" s="28">
        <v>124.75</v>
      </c>
      <c r="D7" s="28">
        <v>124.76</v>
      </c>
      <c r="E7" s="28">
        <v>126.59</v>
      </c>
      <c r="F7" s="28">
        <v>129.28</v>
      </c>
      <c r="G7" s="28">
        <v>135.97</v>
      </c>
      <c r="H7" s="28">
        <v>195.19</v>
      </c>
      <c r="I7" s="28">
        <v>315.48</v>
      </c>
      <c r="J7" s="28">
        <v>333.18</v>
      </c>
      <c r="K7" s="28">
        <v>195.2</v>
      </c>
      <c r="L7" s="28">
        <v>161.4</v>
      </c>
      <c r="M7" s="28">
        <v>142.41999999999999</v>
      </c>
      <c r="N7" s="28">
        <v>141.36000000000001</v>
      </c>
      <c r="O7" s="28">
        <v>139.57</v>
      </c>
      <c r="P7" s="28">
        <v>221</v>
      </c>
      <c r="Q7" s="28">
        <v>296.87</v>
      </c>
      <c r="R7" s="28">
        <v>233.11</v>
      </c>
      <c r="S7" s="28">
        <v>303.89999999999998</v>
      </c>
      <c r="T7" s="28">
        <v>247.02</v>
      </c>
      <c r="U7" s="28">
        <v>191.2</v>
      </c>
      <c r="V7" s="28">
        <v>166.41</v>
      </c>
      <c r="W7" s="28">
        <v>153.66</v>
      </c>
      <c r="X7" s="28">
        <v>136.74</v>
      </c>
      <c r="Y7" s="28">
        <v>126.5</v>
      </c>
      <c r="Z7" s="29"/>
      <c r="AA7" s="30">
        <f>IF(SUM(B7:Z7)&lt;&gt;0,AVERAGEIF(B7:Z7,"&lt;&gt;"""),"")</f>
        <v>186.55833333333337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90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8.0380000000000003</v>
      </c>
      <c r="C12" s="52">
        <v>61</v>
      </c>
      <c r="D12" s="52">
        <v>74.960999999999999</v>
      </c>
      <c r="E12" s="52">
        <v>101.863</v>
      </c>
      <c r="F12" s="52"/>
      <c r="G12" s="52">
        <v>61</v>
      </c>
      <c r="H12" s="52"/>
      <c r="I12" s="52"/>
      <c r="J12" s="52"/>
      <c r="K12" s="52"/>
      <c r="L12" s="52"/>
      <c r="M12" s="52"/>
      <c r="N12" s="52">
        <v>6.4</v>
      </c>
      <c r="O12" s="52">
        <v>20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333.26199999999994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51.048999999999999</v>
      </c>
      <c r="C14" s="57">
        <v>9.4469999999999992</v>
      </c>
      <c r="D14" s="57">
        <v>8.2569999999999997</v>
      </c>
      <c r="E14" s="57">
        <v>7.8769999999999998</v>
      </c>
      <c r="F14" s="57">
        <v>3.194</v>
      </c>
      <c r="G14" s="57">
        <v>3.7029999999999998</v>
      </c>
      <c r="H14" s="57">
        <v>9.35</v>
      </c>
      <c r="I14" s="57">
        <v>8.7469999999999999</v>
      </c>
      <c r="J14" s="57">
        <v>5.5140000000000002</v>
      </c>
      <c r="K14" s="57">
        <v>33.933999999999997</v>
      </c>
      <c r="L14" s="57">
        <v>109.82</v>
      </c>
      <c r="M14" s="57">
        <v>117.212</v>
      </c>
      <c r="N14" s="57">
        <v>91.36</v>
      </c>
      <c r="O14" s="57">
        <v>75.298999999999992</v>
      </c>
      <c r="P14" s="57"/>
      <c r="Q14" s="57"/>
      <c r="R14" s="57">
        <v>4.3559999999999999</v>
      </c>
      <c r="S14" s="57">
        <v>6.7919999999999998</v>
      </c>
      <c r="T14" s="57">
        <v>5.9459999999999997</v>
      </c>
      <c r="U14" s="57">
        <v>5.2130000000000001</v>
      </c>
      <c r="V14" s="57">
        <v>4.194</v>
      </c>
      <c r="W14" s="57">
        <v>1.353</v>
      </c>
      <c r="X14" s="57">
        <v>2.2439999999999998</v>
      </c>
      <c r="Y14" s="57">
        <v>3.0490000000000004</v>
      </c>
      <c r="Z14" s="58"/>
      <c r="AA14" s="59">
        <f t="shared" si="0"/>
        <v>567.91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59.087000000000003</v>
      </c>
      <c r="C16" s="62">
        <f t="shared" ref="C16:Z16" si="1">IF(LEN(C$2)&gt;0,SUM(C10:C15),"")</f>
        <v>70.447000000000003</v>
      </c>
      <c r="D16" s="62">
        <f t="shared" si="1"/>
        <v>83.218000000000004</v>
      </c>
      <c r="E16" s="62">
        <f t="shared" si="1"/>
        <v>109.74</v>
      </c>
      <c r="F16" s="62">
        <f t="shared" si="1"/>
        <v>3.194</v>
      </c>
      <c r="G16" s="62">
        <f t="shared" si="1"/>
        <v>64.703000000000003</v>
      </c>
      <c r="H16" s="62">
        <f t="shared" si="1"/>
        <v>99.35</v>
      </c>
      <c r="I16" s="62">
        <f t="shared" si="1"/>
        <v>8.7469999999999999</v>
      </c>
      <c r="J16" s="62">
        <f t="shared" si="1"/>
        <v>5.5140000000000002</v>
      </c>
      <c r="K16" s="62">
        <f t="shared" si="1"/>
        <v>33.933999999999997</v>
      </c>
      <c r="L16" s="62">
        <f t="shared" si="1"/>
        <v>109.82</v>
      </c>
      <c r="M16" s="62">
        <f t="shared" si="1"/>
        <v>117.212</v>
      </c>
      <c r="N16" s="62">
        <f t="shared" si="1"/>
        <v>97.76</v>
      </c>
      <c r="O16" s="62">
        <f t="shared" si="1"/>
        <v>95.298999999999992</v>
      </c>
      <c r="P16" s="62">
        <f t="shared" si="1"/>
        <v>0</v>
      </c>
      <c r="Q16" s="62">
        <f t="shared" si="1"/>
        <v>0</v>
      </c>
      <c r="R16" s="62">
        <f t="shared" si="1"/>
        <v>4.3559999999999999</v>
      </c>
      <c r="S16" s="62">
        <f t="shared" si="1"/>
        <v>6.7919999999999998</v>
      </c>
      <c r="T16" s="62">
        <f t="shared" si="1"/>
        <v>5.9459999999999997</v>
      </c>
      <c r="U16" s="62">
        <f t="shared" si="1"/>
        <v>5.2130000000000001</v>
      </c>
      <c r="V16" s="62">
        <f t="shared" si="1"/>
        <v>4.194</v>
      </c>
      <c r="W16" s="62">
        <f t="shared" si="1"/>
        <v>1.353</v>
      </c>
      <c r="X16" s="62">
        <f t="shared" si="1"/>
        <v>2.2439999999999998</v>
      </c>
      <c r="Y16" s="62">
        <f t="shared" si="1"/>
        <v>3.0490000000000004</v>
      </c>
      <c r="Z16" s="63" t="str">
        <f t="shared" si="1"/>
        <v/>
      </c>
      <c r="AA16" s="64">
        <f>SUM(AA10:AA15)</f>
        <v>991.17199999999991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</v>
      </c>
    </row>
    <row r="20" spans="1:27" ht="24.95" customHeight="1" x14ac:dyDescent="0.2">
      <c r="A20" s="75" t="s">
        <v>15</v>
      </c>
      <c r="B20" s="76">
        <v>3.9620000000000002</v>
      </c>
      <c r="C20" s="77">
        <v>0.95</v>
      </c>
      <c r="D20" s="77">
        <v>0.56999999999999995</v>
      </c>
      <c r="E20" s="77"/>
      <c r="F20" s="77"/>
      <c r="G20" s="77">
        <v>1.5</v>
      </c>
      <c r="H20" s="77">
        <v>3.3</v>
      </c>
      <c r="I20" s="77">
        <v>2.472</v>
      </c>
      <c r="J20" s="77">
        <v>3.274</v>
      </c>
      <c r="K20" s="77"/>
      <c r="L20" s="77">
        <v>1.1000000000000001</v>
      </c>
      <c r="M20" s="77">
        <v>1.1000000000000001</v>
      </c>
      <c r="N20" s="77">
        <v>1.1000000000000001</v>
      </c>
      <c r="O20" s="77">
        <v>2.15</v>
      </c>
      <c r="P20" s="77"/>
      <c r="Q20" s="77"/>
      <c r="R20" s="77">
        <v>7.5</v>
      </c>
      <c r="S20" s="77">
        <v>1</v>
      </c>
      <c r="T20" s="77">
        <v>4.5170000000000003</v>
      </c>
      <c r="U20" s="77">
        <v>0.85</v>
      </c>
      <c r="V20" s="77">
        <v>0.55000000000000004</v>
      </c>
      <c r="W20" s="77">
        <v>0.5</v>
      </c>
      <c r="X20" s="77">
        <v>1.9</v>
      </c>
      <c r="Y20" s="77">
        <v>1</v>
      </c>
      <c r="Z20" s="78"/>
      <c r="AA20" s="79">
        <f t="shared" si="2"/>
        <v>39.295000000000002</v>
      </c>
    </row>
    <row r="21" spans="1:27" ht="24.95" customHeight="1" x14ac:dyDescent="0.2">
      <c r="A21" s="75" t="s">
        <v>16</v>
      </c>
      <c r="B21" s="80">
        <v>15.475999999999999</v>
      </c>
      <c r="C21" s="81">
        <v>5.5640000000000001</v>
      </c>
      <c r="D21" s="81">
        <v>17.84</v>
      </c>
      <c r="E21" s="81">
        <v>7.3559999999999999</v>
      </c>
      <c r="F21" s="81">
        <v>15.628</v>
      </c>
      <c r="G21" s="81">
        <v>5.34</v>
      </c>
      <c r="H21" s="81">
        <v>13.003</v>
      </c>
      <c r="I21" s="81">
        <v>5.2309999999999999</v>
      </c>
      <c r="J21" s="81">
        <v>3.2749999999999999</v>
      </c>
      <c r="K21" s="81">
        <v>7.6950000000000003</v>
      </c>
      <c r="L21" s="81">
        <v>33.221000000000004</v>
      </c>
      <c r="M21" s="81">
        <v>37.951999999999998</v>
      </c>
      <c r="N21" s="81">
        <v>27.238</v>
      </c>
      <c r="O21" s="81">
        <v>50.94</v>
      </c>
      <c r="P21" s="81">
        <v>3.528</v>
      </c>
      <c r="Q21" s="81">
        <v>12.791</v>
      </c>
      <c r="R21" s="81">
        <v>25.723999999999997</v>
      </c>
      <c r="S21" s="81">
        <v>17.143999999999998</v>
      </c>
      <c r="T21" s="81">
        <v>3.9449999999999998</v>
      </c>
      <c r="U21" s="81">
        <v>7.9349999999999996</v>
      </c>
      <c r="V21" s="81">
        <v>5.4930000000000003</v>
      </c>
      <c r="W21" s="81">
        <v>3.1989999999999998</v>
      </c>
      <c r="X21" s="81">
        <v>17.240000000000002</v>
      </c>
      <c r="Y21" s="81">
        <v>32.212000000000003</v>
      </c>
      <c r="Z21" s="78"/>
      <c r="AA21" s="79">
        <f t="shared" si="2"/>
        <v>374.96999999999997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19.437999999999999</v>
      </c>
      <c r="C26" s="88">
        <f t="shared" ref="C26:Z26" si="3">IF(LEN(C$2)&gt;0,SUM(C19:C25),"")</f>
        <v>6.5140000000000002</v>
      </c>
      <c r="D26" s="88">
        <f t="shared" si="3"/>
        <v>18.41</v>
      </c>
      <c r="E26" s="88">
        <f t="shared" si="3"/>
        <v>7.3559999999999999</v>
      </c>
      <c r="F26" s="88">
        <f t="shared" si="3"/>
        <v>15.628</v>
      </c>
      <c r="G26" s="88">
        <f t="shared" si="3"/>
        <v>6.84</v>
      </c>
      <c r="H26" s="88">
        <f t="shared" si="3"/>
        <v>16.303000000000001</v>
      </c>
      <c r="I26" s="88">
        <f t="shared" si="3"/>
        <v>7.7029999999999994</v>
      </c>
      <c r="J26" s="88">
        <f t="shared" si="3"/>
        <v>6.5489999999999995</v>
      </c>
      <c r="K26" s="88">
        <f t="shared" si="3"/>
        <v>7.6950000000000003</v>
      </c>
      <c r="L26" s="88">
        <f t="shared" si="3"/>
        <v>34.321000000000005</v>
      </c>
      <c r="M26" s="88">
        <f t="shared" si="3"/>
        <v>39.052</v>
      </c>
      <c r="N26" s="88">
        <f t="shared" si="3"/>
        <v>28.338000000000001</v>
      </c>
      <c r="O26" s="88">
        <f t="shared" si="3"/>
        <v>53.089999999999996</v>
      </c>
      <c r="P26" s="88">
        <f t="shared" si="3"/>
        <v>3.528</v>
      </c>
      <c r="Q26" s="88">
        <f t="shared" si="3"/>
        <v>12.791</v>
      </c>
      <c r="R26" s="88">
        <f t="shared" si="3"/>
        <v>33.223999999999997</v>
      </c>
      <c r="S26" s="88">
        <f t="shared" si="3"/>
        <v>21.143999999999998</v>
      </c>
      <c r="T26" s="88">
        <f t="shared" si="3"/>
        <v>8.4619999999999997</v>
      </c>
      <c r="U26" s="88">
        <f t="shared" si="3"/>
        <v>8.7850000000000001</v>
      </c>
      <c r="V26" s="88">
        <f t="shared" si="3"/>
        <v>6.0430000000000001</v>
      </c>
      <c r="W26" s="88">
        <f t="shared" si="3"/>
        <v>3.6989999999999998</v>
      </c>
      <c r="X26" s="88">
        <f t="shared" si="3"/>
        <v>19.14</v>
      </c>
      <c r="Y26" s="88">
        <f t="shared" si="3"/>
        <v>33.212000000000003</v>
      </c>
      <c r="Z26" s="89" t="str">
        <f t="shared" si="3"/>
        <v/>
      </c>
      <c r="AA26" s="90">
        <f>SUM(AA19:AA25)</f>
        <v>417.26499999999999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78.525000000000006</v>
      </c>
      <c r="C30" s="77">
        <v>76.960999999999999</v>
      </c>
      <c r="D30" s="77">
        <v>101.628</v>
      </c>
      <c r="E30" s="77">
        <v>117.096</v>
      </c>
      <c r="F30" s="77">
        <v>18.821999999999999</v>
      </c>
      <c r="G30" s="77">
        <v>71.543000000000006</v>
      </c>
      <c r="H30" s="77">
        <v>115.65300000000001</v>
      </c>
      <c r="I30" s="77">
        <v>16.45</v>
      </c>
      <c r="J30" s="77">
        <v>12.063000000000001</v>
      </c>
      <c r="K30" s="77">
        <v>41.628999999999998</v>
      </c>
      <c r="L30" s="77">
        <v>144.14099999999999</v>
      </c>
      <c r="M30" s="77">
        <v>156.26400000000001</v>
      </c>
      <c r="N30" s="77">
        <v>126.098</v>
      </c>
      <c r="O30" s="77">
        <v>148.38900000000001</v>
      </c>
      <c r="P30" s="77">
        <v>3.528</v>
      </c>
      <c r="Q30" s="77">
        <v>12.791</v>
      </c>
      <c r="R30" s="77">
        <v>37.58</v>
      </c>
      <c r="S30" s="77">
        <v>27.936</v>
      </c>
      <c r="T30" s="77">
        <v>14.407999999999999</v>
      </c>
      <c r="U30" s="77">
        <v>13.997999999999999</v>
      </c>
      <c r="V30" s="77">
        <v>10.237</v>
      </c>
      <c r="W30" s="77">
        <v>5.0519999999999996</v>
      </c>
      <c r="X30" s="77">
        <v>21.384</v>
      </c>
      <c r="Y30" s="77">
        <v>36.261000000000003</v>
      </c>
      <c r="Z30" s="78"/>
      <c r="AA30" s="79">
        <f>SUM(B30:Z30)</f>
        <v>1408.4369999999999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78.525000000000006</v>
      </c>
      <c r="C32" s="62">
        <f t="shared" ref="C32:Z32" si="4">IF(LEN(C$2)&gt;0,SUM(C29:C31),"")</f>
        <v>76.960999999999999</v>
      </c>
      <c r="D32" s="62">
        <f t="shared" si="4"/>
        <v>101.628</v>
      </c>
      <c r="E32" s="62">
        <f t="shared" si="4"/>
        <v>117.096</v>
      </c>
      <c r="F32" s="62">
        <f t="shared" si="4"/>
        <v>18.821999999999999</v>
      </c>
      <c r="G32" s="62">
        <f t="shared" si="4"/>
        <v>71.543000000000006</v>
      </c>
      <c r="H32" s="62">
        <f t="shared" si="4"/>
        <v>115.65300000000001</v>
      </c>
      <c r="I32" s="62">
        <f t="shared" si="4"/>
        <v>16.45</v>
      </c>
      <c r="J32" s="62">
        <f t="shared" si="4"/>
        <v>12.063000000000001</v>
      </c>
      <c r="K32" s="62">
        <f t="shared" si="4"/>
        <v>41.628999999999998</v>
      </c>
      <c r="L32" s="62">
        <f t="shared" si="4"/>
        <v>144.14099999999999</v>
      </c>
      <c r="M32" s="62">
        <f t="shared" si="4"/>
        <v>156.26400000000001</v>
      </c>
      <c r="N32" s="62">
        <f t="shared" si="4"/>
        <v>126.098</v>
      </c>
      <c r="O32" s="62">
        <f t="shared" si="4"/>
        <v>148.38900000000001</v>
      </c>
      <c r="P32" s="62">
        <f t="shared" si="4"/>
        <v>3.528</v>
      </c>
      <c r="Q32" s="62">
        <f t="shared" si="4"/>
        <v>12.791</v>
      </c>
      <c r="R32" s="62">
        <f t="shared" si="4"/>
        <v>37.58</v>
      </c>
      <c r="S32" s="62">
        <f t="shared" si="4"/>
        <v>27.936</v>
      </c>
      <c r="T32" s="62">
        <f t="shared" si="4"/>
        <v>14.407999999999999</v>
      </c>
      <c r="U32" s="62">
        <f t="shared" si="4"/>
        <v>13.997999999999999</v>
      </c>
      <c r="V32" s="62">
        <f t="shared" si="4"/>
        <v>10.237</v>
      </c>
      <c r="W32" s="62">
        <f t="shared" si="4"/>
        <v>5.0519999999999996</v>
      </c>
      <c r="X32" s="62">
        <f t="shared" si="4"/>
        <v>21.384</v>
      </c>
      <c r="Y32" s="62">
        <f t="shared" si="4"/>
        <v>36.261000000000003</v>
      </c>
      <c r="Z32" s="63" t="str">
        <f t="shared" si="4"/>
        <v/>
      </c>
      <c r="AA32" s="64">
        <f>SUM(AA29:AA31)</f>
        <v>1408.4369999999999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39.1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39.1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</v>
      </c>
      <c r="C39" s="99"/>
      <c r="D39" s="99"/>
      <c r="E39" s="99"/>
      <c r="F39" s="99">
        <v>93.3</v>
      </c>
      <c r="G39" s="99">
        <v>41.8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11.1</v>
      </c>
      <c r="V39" s="99">
        <v>26.3</v>
      </c>
      <c r="W39" s="99">
        <v>232.4</v>
      </c>
      <c r="X39" s="99">
        <v>130.5</v>
      </c>
      <c r="Y39" s="99">
        <v>276.89999999999998</v>
      </c>
      <c r="Z39" s="100"/>
      <c r="AA39" s="79">
        <f t="shared" si="5"/>
        <v>814.3</v>
      </c>
    </row>
    <row r="40" spans="1:27" ht="30" customHeight="1" thickBot="1" x14ac:dyDescent="0.25">
      <c r="A40" s="86" t="s">
        <v>46</v>
      </c>
      <c r="B40" s="87">
        <f>IF(LEN(B$2)&gt;0,SUM(B35:B39),"")</f>
        <v>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93.3</v>
      </c>
      <c r="G40" s="88">
        <f t="shared" si="6"/>
        <v>41.8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39.1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11.1</v>
      </c>
      <c r="V40" s="88">
        <f t="shared" si="6"/>
        <v>26.3</v>
      </c>
      <c r="W40" s="88">
        <f t="shared" si="6"/>
        <v>232.4</v>
      </c>
      <c r="X40" s="88">
        <f t="shared" si="6"/>
        <v>130.5</v>
      </c>
      <c r="Y40" s="88">
        <f t="shared" si="6"/>
        <v>276.89999999999998</v>
      </c>
      <c r="Z40" s="89" t="str">
        <f t="shared" si="6"/>
        <v/>
      </c>
      <c r="AA40" s="90">
        <f t="shared" si="5"/>
        <v>853.4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39.1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</v>
      </c>
      <c r="C47" s="99"/>
      <c r="D47" s="99"/>
      <c r="E47" s="99"/>
      <c r="F47" s="99">
        <v>93.3</v>
      </c>
      <c r="G47" s="99">
        <v>41.8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11.1</v>
      </c>
      <c r="V47" s="99">
        <v>26.3</v>
      </c>
      <c r="W47" s="99">
        <v>232.4</v>
      </c>
      <c r="X47" s="99">
        <v>130.5</v>
      </c>
      <c r="Y47" s="99">
        <v>276.89999999999998</v>
      </c>
      <c r="Z47" s="100"/>
      <c r="AA47" s="79">
        <f t="shared" si="7"/>
        <v>814.3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93.3</v>
      </c>
      <c r="G49" s="88">
        <f t="shared" si="8"/>
        <v>41.8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39.1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11.1</v>
      </c>
      <c r="V49" s="88">
        <f t="shared" si="8"/>
        <v>26.3</v>
      </c>
      <c r="W49" s="88">
        <f t="shared" si="8"/>
        <v>232.4</v>
      </c>
      <c r="X49" s="88">
        <f t="shared" si="8"/>
        <v>130.5</v>
      </c>
      <c r="Y49" s="88">
        <f t="shared" si="8"/>
        <v>276.89999999999998</v>
      </c>
      <c r="Z49" s="89" t="str">
        <f t="shared" si="8"/>
        <v/>
      </c>
      <c r="AA49" s="90">
        <f t="shared" si="7"/>
        <v>853.4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80.525000000000006</v>
      </c>
      <c r="C52" s="88">
        <f t="shared" ref="C52:Z52" si="10">IF(LEN(C$2)&gt;0,SUM(C10:C15)+C26+C40,"")</f>
        <v>76.960999999999999</v>
      </c>
      <c r="D52" s="88">
        <f t="shared" si="10"/>
        <v>101.628</v>
      </c>
      <c r="E52" s="88">
        <f t="shared" si="10"/>
        <v>117.09599999999999</v>
      </c>
      <c r="F52" s="88">
        <f t="shared" si="10"/>
        <v>112.122</v>
      </c>
      <c r="G52" s="88">
        <f t="shared" si="10"/>
        <v>113.343</v>
      </c>
      <c r="H52" s="88">
        <f t="shared" si="10"/>
        <v>115.65299999999999</v>
      </c>
      <c r="I52" s="88">
        <f t="shared" si="10"/>
        <v>16.45</v>
      </c>
      <c r="J52" s="88">
        <f t="shared" si="10"/>
        <v>12.062999999999999</v>
      </c>
      <c r="K52" s="88">
        <f t="shared" si="10"/>
        <v>41.628999999999998</v>
      </c>
      <c r="L52" s="88">
        <f t="shared" si="10"/>
        <v>144.14099999999999</v>
      </c>
      <c r="M52" s="88">
        <f t="shared" si="10"/>
        <v>156.26400000000001</v>
      </c>
      <c r="N52" s="88">
        <f t="shared" si="10"/>
        <v>126.09800000000001</v>
      </c>
      <c r="O52" s="88">
        <f t="shared" si="10"/>
        <v>148.38899999999998</v>
      </c>
      <c r="P52" s="88">
        <f t="shared" si="10"/>
        <v>42.628</v>
      </c>
      <c r="Q52" s="88">
        <f t="shared" si="10"/>
        <v>12.791</v>
      </c>
      <c r="R52" s="88">
        <f t="shared" si="10"/>
        <v>37.58</v>
      </c>
      <c r="S52" s="88">
        <f t="shared" si="10"/>
        <v>27.936</v>
      </c>
      <c r="T52" s="88">
        <f t="shared" si="10"/>
        <v>14.407999999999999</v>
      </c>
      <c r="U52" s="88">
        <f t="shared" si="10"/>
        <v>25.097999999999999</v>
      </c>
      <c r="V52" s="88">
        <f t="shared" si="10"/>
        <v>36.536999999999999</v>
      </c>
      <c r="W52" s="88">
        <f t="shared" si="10"/>
        <v>237.452</v>
      </c>
      <c r="X52" s="88">
        <f t="shared" si="10"/>
        <v>151.88400000000001</v>
      </c>
      <c r="Y52" s="88">
        <f t="shared" si="10"/>
        <v>313.161</v>
      </c>
      <c r="Z52" s="89" t="str">
        <f t="shared" si="10"/>
        <v/>
      </c>
      <c r="AA52" s="104">
        <f>SUM(B52:Z52)</f>
        <v>2261.8369999999995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</v>
      </c>
      <c r="C4" s="18">
        <v>-4.5999999999999996</v>
      </c>
      <c r="D4" s="18"/>
      <c r="E4" s="18"/>
      <c r="F4" s="18">
        <v>93.3</v>
      </c>
      <c r="G4" s="18">
        <v>41.8</v>
      </c>
      <c r="H4" s="18"/>
      <c r="I4" s="18"/>
      <c r="J4" s="18"/>
      <c r="K4" s="18">
        <v>-11.3</v>
      </c>
      <c r="L4" s="18">
        <v>-144</v>
      </c>
      <c r="M4" s="18">
        <v>-135.80000000000001</v>
      </c>
      <c r="N4" s="18"/>
      <c r="O4" s="18"/>
      <c r="P4" s="18">
        <v>39.1</v>
      </c>
      <c r="Q4" s="18"/>
      <c r="R4" s="18"/>
      <c r="S4" s="18"/>
      <c r="T4" s="18"/>
      <c r="U4" s="18">
        <v>11.1</v>
      </c>
      <c r="V4" s="18">
        <v>26.3</v>
      </c>
      <c r="W4" s="18">
        <v>232.4</v>
      </c>
      <c r="X4" s="18">
        <v>130.5</v>
      </c>
      <c r="Y4" s="18">
        <v>276.89999999999998</v>
      </c>
      <c r="Z4" s="19"/>
      <c r="AA4" s="111">
        <f>SUM(B4:Z4)</f>
        <v>557.69999999999993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135.84</v>
      </c>
      <c r="C7" s="117">
        <v>124.75</v>
      </c>
      <c r="D7" s="117">
        <v>124.76</v>
      </c>
      <c r="E7" s="117">
        <v>126.59</v>
      </c>
      <c r="F7" s="117">
        <v>129.28</v>
      </c>
      <c r="G7" s="117">
        <v>135.97</v>
      </c>
      <c r="H7" s="117">
        <v>195.19</v>
      </c>
      <c r="I7" s="117">
        <v>315.48</v>
      </c>
      <c r="J7" s="117">
        <v>333.18</v>
      </c>
      <c r="K7" s="117">
        <v>195.2</v>
      </c>
      <c r="L7" s="117">
        <v>161.4</v>
      </c>
      <c r="M7" s="117">
        <v>142.41999999999999</v>
      </c>
      <c r="N7" s="117">
        <v>141.36000000000001</v>
      </c>
      <c r="O7" s="117">
        <v>139.57</v>
      </c>
      <c r="P7" s="117">
        <v>221</v>
      </c>
      <c r="Q7" s="117">
        <v>296.87</v>
      </c>
      <c r="R7" s="117">
        <v>233.11</v>
      </c>
      <c r="S7" s="117">
        <v>303.89999999999998</v>
      </c>
      <c r="T7" s="117">
        <v>247.02</v>
      </c>
      <c r="U7" s="117">
        <v>191.2</v>
      </c>
      <c r="V7" s="117">
        <v>166.41</v>
      </c>
      <c r="W7" s="117">
        <v>153.66</v>
      </c>
      <c r="X7" s="117">
        <v>136.74</v>
      </c>
      <c r="Y7" s="117">
        <v>126.5</v>
      </c>
      <c r="Z7" s="118"/>
      <c r="AA7" s="119">
        <f>IF(SUM(B7:Z7)&lt;&gt;0,AVERAGEIF(B7:Z7,"&lt;&gt;"""),"")</f>
        <v>186.55833333333337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4.5999999999999996</v>
      </c>
      <c r="D15" s="133"/>
      <c r="E15" s="133"/>
      <c r="F15" s="133"/>
      <c r="G15" s="133"/>
      <c r="H15" s="133"/>
      <c r="I15" s="133"/>
      <c r="J15" s="133"/>
      <c r="K15" s="133">
        <v>11.3</v>
      </c>
      <c r="L15" s="133">
        <v>144</v>
      </c>
      <c r="M15" s="133">
        <v>135.80000000000001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295.70000000000005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4.5999999999999996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11.3</v>
      </c>
      <c r="L16" s="135">
        <f t="shared" si="1"/>
        <v>144</v>
      </c>
      <c r="M16" s="135">
        <f t="shared" si="1"/>
        <v>135.80000000000001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295.70000000000005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39.1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</v>
      </c>
      <c r="C23" s="133"/>
      <c r="D23" s="133"/>
      <c r="E23" s="133"/>
      <c r="F23" s="133">
        <v>93.3</v>
      </c>
      <c r="G23" s="133">
        <v>41.8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11.1</v>
      </c>
      <c r="V23" s="133">
        <v>26.3</v>
      </c>
      <c r="W23" s="133">
        <v>232.4</v>
      </c>
      <c r="X23" s="133">
        <v>130.5</v>
      </c>
      <c r="Y23" s="133">
        <v>276.89999999999998</v>
      </c>
      <c r="Z23" s="131"/>
      <c r="AA23" s="132">
        <f t="shared" si="2"/>
        <v>814.3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93.3</v>
      </c>
      <c r="G24" s="135">
        <f t="shared" si="3"/>
        <v>41.8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39.1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11.1</v>
      </c>
      <c r="V24" s="135">
        <f t="shared" si="3"/>
        <v>26.3</v>
      </c>
      <c r="W24" s="135">
        <f t="shared" si="3"/>
        <v>232.4</v>
      </c>
      <c r="X24" s="135">
        <f t="shared" si="3"/>
        <v>130.5</v>
      </c>
      <c r="Y24" s="135">
        <f t="shared" si="3"/>
        <v>276.89999999999998</v>
      </c>
      <c r="Z24" s="136" t="str">
        <f t="shared" si="3"/>
        <v/>
      </c>
      <c r="AA24" s="90">
        <f t="shared" si="2"/>
        <v>853.4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2025-01-20T21:25:41Z</dcterms:created>
  <dcterms:modified xsi:type="dcterms:W3CDTF">2025-01-20T21:25:43Z</dcterms:modified>
</cp:coreProperties>
</file>