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<sst xmlns="http://schemas.openxmlformats.org/spreadsheetml/2006/main" count="119" uniqueCount="54">
  <si>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19/01/2025 23:25:30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</si>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</sst>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BA0-4B68-9324-63DADE1C59E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BA0-4B68-9324-63DADE1C59E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4BA0-4B68-9324-63DADE1C59E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8">
                  <c:v>4.2999999999999997E-2</c:v>
                </c:pt>
                <c:pt idx="10">
                  <c:v>0.502</c:v>
                </c:pt>
                <c:pt idx="11">
                  <c:v>0.68200000000000005</c:v>
                </c:pt>
                <c:pt idx="12">
                  <c:v>1.583</c:v>
                </c:pt>
                <c:pt idx="13">
                  <c:v>0.55500000000000005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BA0-4B68-9324-63DADE1C59E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BA0-4B68-9324-63DADE1C59E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BA0-4B68-9324-63DADE1C59E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BA0-4B68-9324-63DADE1C59E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BA0-4B68-9324-63DADE1C59E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BA0-4B68-9324-63DADE1C59E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28.669</c:v>
                </c:pt>
                <c:pt idx="1">
                  <c:v>34.922000000000004</c:v>
                </c:pt>
                <c:pt idx="2">
                  <c:v>24.971</c:v>
                </c:pt>
                <c:pt idx="3">
                  <c:v>35.137</c:v>
                </c:pt>
                <c:pt idx="4">
                  <c:v>159.03700000000001</c:v>
                </c:pt>
                <c:pt idx="5">
                  <c:v>10</c:v>
                </c:pt>
                <c:pt idx="6">
                  <c:v>119.387</c:v>
                </c:pt>
                <c:pt idx="7">
                  <c:v>38.215000000000003</c:v>
                </c:pt>
                <c:pt idx="8">
                  <c:v>20</c:v>
                </c:pt>
                <c:pt idx="9">
                  <c:v>51.8</c:v>
                </c:pt>
                <c:pt idx="10">
                  <c:v>27.972000000000001</c:v>
                </c:pt>
                <c:pt idx="11">
                  <c:v>47.79</c:v>
                </c:pt>
                <c:pt idx="12">
                  <c:v>25.9</c:v>
                </c:pt>
                <c:pt idx="13">
                  <c:v>25.813000000000002</c:v>
                </c:pt>
                <c:pt idx="14">
                  <c:v>139.4</c:v>
                </c:pt>
                <c:pt idx="15">
                  <c:v>190.6</c:v>
                </c:pt>
                <c:pt idx="16">
                  <c:v>162.80000000000001</c:v>
                </c:pt>
                <c:pt idx="17">
                  <c:v>98.7</c:v>
                </c:pt>
                <c:pt idx="18">
                  <c:v>107.7</c:v>
                </c:pt>
                <c:pt idx="21">
                  <c:v>9</c:v>
                </c:pt>
                <c:pt idx="22">
                  <c:v>18.364000000000001</c:v>
                </c:pt>
                <c:pt idx="23">
                  <c:v>22.895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BA0-4B68-9324-63DADE1C59E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102.6</c:v>
                </c:pt>
                <c:pt idx="6">
                  <c:v>0</c:v>
                </c:pt>
                <c:pt idx="7">
                  <c:v>0</c:v>
                </c:pt>
                <c:pt idx="8">
                  <c:v>8.1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116.3</c:v>
                </c:pt>
                <c:pt idx="20">
                  <c:v>113.7</c:v>
                </c:pt>
                <c:pt idx="21">
                  <c:v>64.5</c:v>
                </c:pt>
                <c:pt idx="22">
                  <c:v>38.799999999999997</c:v>
                </c:pt>
                <c:pt idx="23">
                  <c:v>55.6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BA0-4B68-9324-63DADE1C59E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0.51100000000000001</c:v>
                </c:pt>
                <c:pt idx="1">
                  <c:v>0.59599999999999997</c:v>
                </c:pt>
                <c:pt idx="2">
                  <c:v>0.69000000000000006</c:v>
                </c:pt>
                <c:pt idx="3">
                  <c:v>0.94600000000000006</c:v>
                </c:pt>
                <c:pt idx="5">
                  <c:v>0.56100000000000005</c:v>
                </c:pt>
                <c:pt idx="8">
                  <c:v>0.17199999999999999</c:v>
                </c:pt>
                <c:pt idx="14">
                  <c:v>10.048</c:v>
                </c:pt>
                <c:pt idx="15">
                  <c:v>7.1840000000000002</c:v>
                </c:pt>
                <c:pt idx="16">
                  <c:v>2.8039999999999998</c:v>
                </c:pt>
                <c:pt idx="17">
                  <c:v>0.66</c:v>
                </c:pt>
                <c:pt idx="19">
                  <c:v>5.0000000000000001E-3</c:v>
                </c:pt>
                <c:pt idx="22">
                  <c:v>7.4499999999999993</c:v>
                </c:pt>
                <c:pt idx="23">
                  <c:v>10.686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BA0-4B68-9324-63DADE1C59E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BA0-4B68-9324-63DADE1C59E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BA0-4B68-9324-63DADE1C5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124.94</c:v>
                </c:pt>
                <c:pt idx="1">
                  <c:v>122.26</c:v>
                </c:pt>
                <c:pt idx="2">
                  <c:v>119.1</c:v>
                </c:pt>
                <c:pt idx="3">
                  <c:v>116.91</c:v>
                </c:pt>
                <c:pt idx="4">
                  <c:v>114</c:v>
                </c:pt>
                <c:pt idx="5">
                  <c:v>125.01</c:v>
                </c:pt>
                <c:pt idx="6">
                  <c:v>158.79</c:v>
                </c:pt>
                <c:pt idx="7">
                  <c:v>278.13</c:v>
                </c:pt>
                <c:pt idx="8">
                  <c:v>288.26</c:v>
                </c:pt>
                <c:pt idx="9">
                  <c:v>249.16</c:v>
                </c:pt>
                <c:pt idx="10">
                  <c:v>129.69999999999999</c:v>
                </c:pt>
                <c:pt idx="11">
                  <c:v>110.4</c:v>
                </c:pt>
                <c:pt idx="12">
                  <c:v>112.79</c:v>
                </c:pt>
                <c:pt idx="13">
                  <c:v>123.57</c:v>
                </c:pt>
                <c:pt idx="14">
                  <c:v>184.33</c:v>
                </c:pt>
                <c:pt idx="15">
                  <c:v>222.3</c:v>
                </c:pt>
                <c:pt idx="16">
                  <c:v>242.49</c:v>
                </c:pt>
                <c:pt idx="17">
                  <c:v>280.08999999999997</c:v>
                </c:pt>
                <c:pt idx="18">
                  <c:v>289.75</c:v>
                </c:pt>
                <c:pt idx="19">
                  <c:v>278.33</c:v>
                </c:pt>
                <c:pt idx="20">
                  <c:v>210.04</c:v>
                </c:pt>
                <c:pt idx="21">
                  <c:v>165</c:v>
                </c:pt>
                <c:pt idx="22">
                  <c:v>153.18</c:v>
                </c:pt>
                <c:pt idx="23">
                  <c:v>137.43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BA0-4B68-9324-63DADE1C59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3A1-43E8-BF69-5D43D1D93F7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3A1-43E8-BF69-5D43D1D93F7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5">
                  <c:v>1.1000000000000001</c:v>
                </c:pt>
                <c:pt idx="6">
                  <c:v>2.5499999999999998</c:v>
                </c:pt>
                <c:pt idx="7">
                  <c:v>1.85</c:v>
                </c:pt>
                <c:pt idx="9">
                  <c:v>10.784999999999998</c:v>
                </c:pt>
                <c:pt idx="10">
                  <c:v>7.6</c:v>
                </c:pt>
                <c:pt idx="11">
                  <c:v>7.6</c:v>
                </c:pt>
                <c:pt idx="12">
                  <c:v>7.6</c:v>
                </c:pt>
                <c:pt idx="13">
                  <c:v>7.55</c:v>
                </c:pt>
                <c:pt idx="14">
                  <c:v>3.339</c:v>
                </c:pt>
                <c:pt idx="15">
                  <c:v>6.1859999999999999</c:v>
                </c:pt>
                <c:pt idx="16">
                  <c:v>6.0250000000000004</c:v>
                </c:pt>
                <c:pt idx="17">
                  <c:v>5.891</c:v>
                </c:pt>
                <c:pt idx="18">
                  <c:v>11.711</c:v>
                </c:pt>
                <c:pt idx="19">
                  <c:v>28.094000000000001</c:v>
                </c:pt>
                <c:pt idx="20">
                  <c:v>5.0910000000000002</c:v>
                </c:pt>
                <c:pt idx="21">
                  <c:v>1.4910000000000001</c:v>
                </c:pt>
                <c:pt idx="23">
                  <c:v>0.83899999999999997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A1-43E8-BF69-5D43D1D93F7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4.1289999999999996</c:v>
                </c:pt>
                <c:pt idx="1">
                  <c:v>2.3719999999999999</c:v>
                </c:pt>
                <c:pt idx="2">
                  <c:v>2.0219999999999998</c:v>
                </c:pt>
                <c:pt idx="3">
                  <c:v>1.4570000000000001</c:v>
                </c:pt>
                <c:pt idx="4">
                  <c:v>14.253</c:v>
                </c:pt>
                <c:pt idx="5">
                  <c:v>18.746000000000002</c:v>
                </c:pt>
                <c:pt idx="6">
                  <c:v>31.134</c:v>
                </c:pt>
                <c:pt idx="7">
                  <c:v>24.911999999999999</c:v>
                </c:pt>
                <c:pt idx="8">
                  <c:v>8.359</c:v>
                </c:pt>
                <c:pt idx="9">
                  <c:v>11.584999999999999</c:v>
                </c:pt>
                <c:pt idx="12">
                  <c:v>11.263</c:v>
                </c:pt>
                <c:pt idx="13">
                  <c:v>13.032999999999999</c:v>
                </c:pt>
                <c:pt idx="14">
                  <c:v>22.904</c:v>
                </c:pt>
                <c:pt idx="15">
                  <c:v>11.744</c:v>
                </c:pt>
                <c:pt idx="16">
                  <c:v>12.972</c:v>
                </c:pt>
                <c:pt idx="17">
                  <c:v>32.25</c:v>
                </c:pt>
                <c:pt idx="18">
                  <c:v>38.777999999999999</c:v>
                </c:pt>
                <c:pt idx="19">
                  <c:v>21.09</c:v>
                </c:pt>
                <c:pt idx="20">
                  <c:v>29.184999999999999</c:v>
                </c:pt>
                <c:pt idx="21">
                  <c:v>16.326999999999998</c:v>
                </c:pt>
                <c:pt idx="22">
                  <c:v>12.562999999999999</c:v>
                </c:pt>
                <c:pt idx="23">
                  <c:v>12.822999999999999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A1-43E8-BF69-5D43D1D93F7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3A1-43E8-BF69-5D43D1D93F7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A1-43E8-BF69-5D43D1D93F7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A1-43E8-BF69-5D43D1D93F7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3A1-43E8-BF69-5D43D1D93F7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3A1-43E8-BF69-5D43D1D93F7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4">
                  <c:v>51.726999999999997</c:v>
                </c:pt>
                <c:pt idx="5">
                  <c:v>10</c:v>
                </c:pt>
                <c:pt idx="19">
                  <c:v>50</c:v>
                </c:pt>
                <c:pt idx="20">
                  <c:v>50</c:v>
                </c:pt>
                <c:pt idx="21">
                  <c:v>50</c:v>
                </c:pt>
                <c:pt idx="22">
                  <c:v>39.393000000000001</c:v>
                </c:pt>
                <c:pt idx="23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3A1-43E8-BF69-5D43D1D93F7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16</c:v>
                </c:pt>
                <c:pt idx="12">
                  <c:v>0</c:v>
                </c:pt>
                <c:pt idx="13">
                  <c:v>0</c:v>
                </c:pt>
                <c:pt idx="14">
                  <c:v>70.7</c:v>
                </c:pt>
                <c:pt idx="15">
                  <c:v>177.4</c:v>
                </c:pt>
                <c:pt idx="16">
                  <c:v>133.30000000000001</c:v>
                </c:pt>
                <c:pt idx="17">
                  <c:v>48.6</c:v>
                </c:pt>
                <c:pt idx="18">
                  <c:v>49.5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3A1-43E8-BF69-5D43D1D93F7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25.051000000000002</c:v>
                </c:pt>
                <c:pt idx="1">
                  <c:v>33.146000000000001</c:v>
                </c:pt>
                <c:pt idx="2">
                  <c:v>23.638999999999999</c:v>
                </c:pt>
                <c:pt idx="3">
                  <c:v>34.625999999999998</c:v>
                </c:pt>
                <c:pt idx="4">
                  <c:v>93.057000000000002</c:v>
                </c:pt>
                <c:pt idx="5">
                  <c:v>83.363</c:v>
                </c:pt>
                <c:pt idx="6">
                  <c:v>85.703000000000003</c:v>
                </c:pt>
                <c:pt idx="7">
                  <c:v>11.452999999999999</c:v>
                </c:pt>
                <c:pt idx="8">
                  <c:v>19.946999999999999</c:v>
                </c:pt>
                <c:pt idx="9">
                  <c:v>29.43</c:v>
                </c:pt>
                <c:pt idx="10">
                  <c:v>20.874000000000002</c:v>
                </c:pt>
                <c:pt idx="11">
                  <c:v>24.872000000000003</c:v>
                </c:pt>
                <c:pt idx="12">
                  <c:v>8.6199999999999992</c:v>
                </c:pt>
                <c:pt idx="13">
                  <c:v>5.785000000000001</c:v>
                </c:pt>
                <c:pt idx="14">
                  <c:v>52.505000000000003</c:v>
                </c:pt>
                <c:pt idx="15">
                  <c:v>2.4889999999999999</c:v>
                </c:pt>
                <c:pt idx="16">
                  <c:v>13.326000000000001</c:v>
                </c:pt>
                <c:pt idx="17">
                  <c:v>12.624000000000001</c:v>
                </c:pt>
                <c:pt idx="18">
                  <c:v>7.7350000000000003</c:v>
                </c:pt>
                <c:pt idx="19">
                  <c:v>17.169999999999998</c:v>
                </c:pt>
                <c:pt idx="20">
                  <c:v>29.410999999999998</c:v>
                </c:pt>
                <c:pt idx="21">
                  <c:v>5.6829999999999989</c:v>
                </c:pt>
                <c:pt idx="22">
                  <c:v>12.705</c:v>
                </c:pt>
                <c:pt idx="23">
                  <c:v>25.536000000000001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3A1-43E8-BF69-5D43D1D93F7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3A1-43E8-BF69-5D43D1D93F7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3A1-43E8-BF69-5D43D1D93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124.94</c:v>
                </c:pt>
                <c:pt idx="1">
                  <c:v>122.26</c:v>
                </c:pt>
                <c:pt idx="2">
                  <c:v>119.1</c:v>
                </c:pt>
                <c:pt idx="3">
                  <c:v>116.91</c:v>
                </c:pt>
                <c:pt idx="4">
                  <c:v>114</c:v>
                </c:pt>
                <c:pt idx="5">
                  <c:v>125.01</c:v>
                </c:pt>
                <c:pt idx="6">
                  <c:v>158.79</c:v>
                </c:pt>
                <c:pt idx="7">
                  <c:v>278.13</c:v>
                </c:pt>
                <c:pt idx="8">
                  <c:v>288.26</c:v>
                </c:pt>
                <c:pt idx="9">
                  <c:v>249.16</c:v>
                </c:pt>
                <c:pt idx="10">
                  <c:v>129.69999999999999</c:v>
                </c:pt>
                <c:pt idx="11">
                  <c:v>110.4</c:v>
                </c:pt>
                <c:pt idx="12">
                  <c:v>112.79</c:v>
                </c:pt>
                <c:pt idx="13">
                  <c:v>123.57</c:v>
                </c:pt>
                <c:pt idx="14">
                  <c:v>184.33</c:v>
                </c:pt>
                <c:pt idx="15">
                  <c:v>222.3</c:v>
                </c:pt>
                <c:pt idx="16">
                  <c:v>242.49</c:v>
                </c:pt>
                <c:pt idx="17">
                  <c:v>280.08999999999997</c:v>
                </c:pt>
                <c:pt idx="18">
                  <c:v>289.75</c:v>
                </c:pt>
                <c:pt idx="19">
                  <c:v>278.33</c:v>
                </c:pt>
                <c:pt idx="20">
                  <c:v>210.04</c:v>
                </c:pt>
                <c:pt idx="21">
                  <c:v>165</c:v>
                </c:pt>
                <c:pt idx="22">
                  <c:v>153.18</c:v>
                </c:pt>
                <c:pt idx="23">
                  <c:v>137.43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3A1-43E8-BF69-5D43D1D93F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29.18</v>
      </c>
      <c r="C4" s="18">
        <v>35.518000000000001</v>
      </c>
      <c r="D4" s="18">
        <v>25.661000000000001</v>
      </c>
      <c r="E4" s="18">
        <v>36.082999999999998</v>
      </c>
      <c r="F4" s="18">
        <v>159.03700000000001</v>
      </c>
      <c r="G4" s="18">
        <v>113.161</v>
      </c>
      <c r="H4" s="18">
        <v>119.387</v>
      </c>
      <c r="I4" s="18">
        <v>38.215000000000003</v>
      </c>
      <c r="J4" s="18">
        <v>28.315000000000001</v>
      </c>
      <c r="K4" s="18">
        <v>51.8</v>
      </c>
      <c r="L4" s="18">
        <v>28.474</v>
      </c>
      <c r="M4" s="18">
        <v>48.471999999999994</v>
      </c>
      <c r="N4" s="18">
        <v>27.482999999999997</v>
      </c>
      <c r="O4" s="18">
        <v>26.368000000000002</v>
      </c>
      <c r="P4" s="18">
        <v>149.44800000000001</v>
      </c>
      <c r="Q4" s="18">
        <v>197.78399999999999</v>
      </c>
      <c r="R4" s="18">
        <v>165.60400000000001</v>
      </c>
      <c r="S4" s="18">
        <v>99.36</v>
      </c>
      <c r="T4" s="18">
        <v>107.7</v>
      </c>
      <c r="U4" s="18">
        <v>116.30499999999999</v>
      </c>
      <c r="V4" s="18">
        <v>113.7</v>
      </c>
      <c r="W4" s="18">
        <v>73.5</v>
      </c>
      <c r="X4" s="18">
        <v>64.614000000000004</v>
      </c>
      <c r="Y4" s="18">
        <v>89.180999999999997</v>
      </c>
      <c r="Z4" s="19"/>
      <c r="AA4" s="20">
        <f>SUM(B4:Z4)</f>
        <v>1944.3500000000001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124.94</v>
      </c>
      <c r="C7" s="28">
        <v>122.26</v>
      </c>
      <c r="D7" s="28">
        <v>119.1</v>
      </c>
      <c r="E7" s="28">
        <v>116.91</v>
      </c>
      <c r="F7" s="28">
        <v>114</v>
      </c>
      <c r="G7" s="28">
        <v>125.01</v>
      </c>
      <c r="H7" s="28">
        <v>158.79</v>
      </c>
      <c r="I7" s="28">
        <v>278.13</v>
      </c>
      <c r="J7" s="28">
        <v>288.26</v>
      </c>
      <c r="K7" s="28">
        <v>249.16</v>
      </c>
      <c r="L7" s="28">
        <v>129.69999999999999</v>
      </c>
      <c r="M7" s="28">
        <v>110.4</v>
      </c>
      <c r="N7" s="28">
        <v>112.79</v>
      </c>
      <c r="O7" s="28">
        <v>123.57</v>
      </c>
      <c r="P7" s="28">
        <v>184.33</v>
      </c>
      <c r="Q7" s="28">
        <v>222.3</v>
      </c>
      <c r="R7" s="28">
        <v>242.49</v>
      </c>
      <c r="S7" s="28">
        <v>280.08999999999997</v>
      </c>
      <c r="T7" s="28">
        <v>289.75</v>
      </c>
      <c r="U7" s="28">
        <v>278.33</v>
      </c>
      <c r="V7" s="28">
        <v>210.04</v>
      </c>
      <c r="W7" s="28">
        <v>165</v>
      </c>
      <c r="X7" s="28">
        <v>153.18</v>
      </c>
      <c r="Y7" s="28">
        <v>137.43</v>
      </c>
      <c r="Z7" s="29"/>
      <c r="AA7" s="30">
        <f>IF(SUM(B7:Z7)&lt;&gt;0,AVERAGEIF(B7:Z7,"&lt;&gt;"""),"")</f>
        <v>180.66500000000005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28.669</v>
      </c>
      <c r="C12" s="52">
        <v>34.922000000000004</v>
      </c>
      <c r="D12" s="52">
        <v>24.971</v>
      </c>
      <c r="E12" s="52">
        <v>35.137</v>
      </c>
      <c r="F12" s="52">
        <v>159.03700000000001</v>
      </c>
      <c r="G12" s="52">
        <v>10</v>
      </c>
      <c r="H12" s="52">
        <v>119.387</v>
      </c>
      <c r="I12" s="52">
        <v>38.215000000000003</v>
      </c>
      <c r="J12" s="52">
        <v>20</v>
      </c>
      <c r="K12" s="52">
        <v>51.8</v>
      </c>
      <c r="L12" s="52">
        <v>27.972000000000001</v>
      </c>
      <c r="M12" s="52">
        <v>47.79</v>
      </c>
      <c r="N12" s="52">
        <v>25.9</v>
      </c>
      <c r="O12" s="52">
        <v>25.813000000000002</v>
      </c>
      <c r="P12" s="52">
        <v>139.4</v>
      </c>
      <c r="Q12" s="52">
        <v>190.6</v>
      </c>
      <c r="R12" s="52">
        <v>162.80000000000001</v>
      </c>
      <c r="S12" s="52">
        <v>98.7</v>
      </c>
      <c r="T12" s="52">
        <v>107.7</v>
      </c>
      <c r="U12" s="52"/>
      <c r="V12" s="52"/>
      <c r="W12" s="52">
        <v>9</v>
      </c>
      <c r="X12" s="52">
        <v>18.364000000000001</v>
      </c>
      <c r="Y12" s="52">
        <v>22.895</v>
      </c>
      <c r="Z12" s="53"/>
      <c r="AA12" s="54">
        <f t="shared" si="0"/>
        <v>1399.0719999999999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0.51100000000000001</v>
      </c>
      <c r="C14" s="57">
        <v>0.59599999999999997</v>
      </c>
      <c r="D14" s="57">
        <v>0.69000000000000006</v>
      </c>
      <c r="E14" s="57">
        <v>0.94600000000000006</v>
      </c>
      <c r="F14" s="57"/>
      <c r="G14" s="57">
        <v>0.56100000000000005</v>
      </c>
      <c r="H14" s="57"/>
      <c r="I14" s="57"/>
      <c r="J14" s="57">
        <v>0.17199999999999999</v>
      </c>
      <c r="K14" s="57"/>
      <c r="L14" s="57"/>
      <c r="M14" s="57"/>
      <c r="N14" s="57"/>
      <c r="O14" s="57"/>
      <c r="P14" s="57">
        <v>10.048</v>
      </c>
      <c r="Q14" s="57">
        <v>7.1840000000000002</v>
      </c>
      <c r="R14" s="57">
        <v>2.8039999999999998</v>
      </c>
      <c r="S14" s="57">
        <v>0.66</v>
      </c>
      <c r="T14" s="57"/>
      <c r="U14" s="57">
        <v>5.0000000000000001E-3</v>
      </c>
      <c r="V14" s="57"/>
      <c r="W14" s="57"/>
      <c r="X14" s="57">
        <v>7.4499999999999993</v>
      </c>
      <c r="Y14" s="57">
        <v>10.686</v>
      </c>
      <c r="Z14" s="58"/>
      <c r="AA14" s="59">
        <f t="shared" si="0"/>
        <v>42.313000000000002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29.18</v>
      </c>
      <c r="C16" s="62">
        <f t="shared" si="1"/>
        <v>35.518000000000001</v>
      </c>
      <c r="D16" s="62">
        <f t="shared" si="1"/>
        <v>25.661000000000001</v>
      </c>
      <c r="E16" s="62">
        <f t="shared" si="1"/>
        <v>36.082999999999998</v>
      </c>
      <c r="F16" s="62">
        <f t="shared" si="1"/>
        <v>159.03700000000001</v>
      </c>
      <c r="G16" s="62">
        <f t="shared" si="1"/>
        <v>10.561</v>
      </c>
      <c r="H16" s="62">
        <f t="shared" si="1"/>
        <v>119.387</v>
      </c>
      <c r="I16" s="62">
        <f t="shared" si="1"/>
        <v>38.215000000000003</v>
      </c>
      <c r="J16" s="62">
        <f t="shared" si="1"/>
        <v>20.172000000000001</v>
      </c>
      <c r="K16" s="62">
        <f t="shared" si="1"/>
        <v>51.8</v>
      </c>
      <c r="L16" s="62">
        <f t="shared" si="1"/>
        <v>27.972000000000001</v>
      </c>
      <c r="M16" s="62">
        <f t="shared" si="1"/>
        <v>47.79</v>
      </c>
      <c r="N16" s="62">
        <f t="shared" si="1"/>
        <v>25.9</v>
      </c>
      <c r="O16" s="62">
        <f t="shared" si="1"/>
        <v>25.813000000000002</v>
      </c>
      <c r="P16" s="62">
        <f t="shared" si="1"/>
        <v>149.44800000000001</v>
      </c>
      <c r="Q16" s="62">
        <f t="shared" si="1"/>
        <v>197.78399999999999</v>
      </c>
      <c r="R16" s="62">
        <f t="shared" si="1"/>
        <v>165.60400000000001</v>
      </c>
      <c r="S16" s="62">
        <f t="shared" si="1"/>
        <v>99.36</v>
      </c>
      <c r="T16" s="62">
        <f t="shared" si="1"/>
        <v>107.7</v>
      </c>
      <c r="U16" s="62">
        <f t="shared" si="1"/>
        <v>5.0000000000000001E-3</v>
      </c>
      <c r="V16" s="62">
        <f t="shared" si="1"/>
        <v>0</v>
      </c>
      <c r="W16" s="62">
        <f t="shared" si="1"/>
        <v>9</v>
      </c>
      <c r="X16" s="62">
        <f t="shared" si="1"/>
        <v>25.814</v>
      </c>
      <c r="Y16" s="62">
        <f t="shared" si="1"/>
        <v>33.581000000000003</v>
      </c>
      <c r="Z16" s="63" t="str">
        <f t="shared" si="1"/>
        <v/>
      </c>
      <c r="AA16" s="64">
        <f>SUM(AA10:AA15)</f>
        <v>1441.385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>
        <v>4.2999999999999997E-2</v>
      </c>
      <c r="K21" s="81"/>
      <c r="L21" s="81">
        <v>0.502</v>
      </c>
      <c r="M21" s="81">
        <v>0.68200000000000005</v>
      </c>
      <c r="N21" s="81">
        <v>1.583</v>
      </c>
      <c r="O21" s="81">
        <v>0.55500000000000005</v>
      </c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3.3650000000000002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4.2999999999999997E-2</v>
      </c>
      <c r="K26" s="88">
        <f t="shared" si="3"/>
        <v>0</v>
      </c>
      <c r="L26" s="88">
        <f t="shared" si="3"/>
        <v>0.502</v>
      </c>
      <c r="M26" s="88">
        <f t="shared" si="3"/>
        <v>0.68200000000000005</v>
      </c>
      <c r="N26" s="88">
        <f t="shared" si="3"/>
        <v>1.583</v>
      </c>
      <c r="O26" s="88">
        <f t="shared" si="3"/>
        <v>0.55500000000000005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3.3650000000000002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29.18</v>
      </c>
      <c r="C30" s="77">
        <v>35.518000000000001</v>
      </c>
      <c r="D30" s="77">
        <v>25.661000000000001</v>
      </c>
      <c r="E30" s="77">
        <v>36.082999999999998</v>
      </c>
      <c r="F30" s="77">
        <v>159.03700000000001</v>
      </c>
      <c r="G30" s="77">
        <v>10.561</v>
      </c>
      <c r="H30" s="77">
        <v>119.387</v>
      </c>
      <c r="I30" s="77">
        <v>38.215000000000003</v>
      </c>
      <c r="J30" s="77">
        <v>20.215</v>
      </c>
      <c r="K30" s="77">
        <v>51.8</v>
      </c>
      <c r="L30" s="77">
        <v>28.474</v>
      </c>
      <c r="M30" s="77">
        <v>48.472000000000001</v>
      </c>
      <c r="N30" s="77">
        <v>27.483000000000001</v>
      </c>
      <c r="O30" s="77">
        <v>26.367999999999999</v>
      </c>
      <c r="P30" s="77">
        <v>149.44800000000001</v>
      </c>
      <c r="Q30" s="77">
        <v>197.78399999999999</v>
      </c>
      <c r="R30" s="77">
        <v>165.60400000000001</v>
      </c>
      <c r="S30" s="77">
        <v>99.36</v>
      </c>
      <c r="T30" s="77">
        <v>107.7</v>
      </c>
      <c r="U30" s="77">
        <v>5.0000000000000001E-3</v>
      </c>
      <c r="V30" s="77"/>
      <c r="W30" s="77">
        <v>9</v>
      </c>
      <c r="X30" s="77">
        <v>25.814</v>
      </c>
      <c r="Y30" s="77">
        <v>33.581000000000003</v>
      </c>
      <c r="Z30" s="78"/>
      <c r="AA30" s="79">
        <f>SUM(B30:Z30)</f>
        <v>1444.75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29.18</v>
      </c>
      <c r="C32" s="62">
        <f t="shared" ref="C32:Z32" si="4">IF(LEN(C$2)&gt;0,SUM(C29:C31),"")</f>
        <v>35.518000000000001</v>
      </c>
      <c r="D32" s="62">
        <f t="shared" si="4"/>
        <v>25.661000000000001</v>
      </c>
      <c r="E32" s="62">
        <f t="shared" si="4"/>
        <v>36.082999999999998</v>
      </c>
      <c r="F32" s="62">
        <f t="shared" si="4"/>
        <v>159.03700000000001</v>
      </c>
      <c r="G32" s="62">
        <f t="shared" si="4"/>
        <v>10.561</v>
      </c>
      <c r="H32" s="62">
        <f t="shared" si="4"/>
        <v>119.387</v>
      </c>
      <c r="I32" s="62">
        <f t="shared" si="4"/>
        <v>38.215000000000003</v>
      </c>
      <c r="J32" s="62">
        <f t="shared" si="4"/>
        <v>20.215</v>
      </c>
      <c r="K32" s="62">
        <f t="shared" si="4"/>
        <v>51.8</v>
      </c>
      <c r="L32" s="62">
        <f t="shared" si="4"/>
        <v>28.474</v>
      </c>
      <c r="M32" s="62">
        <f t="shared" si="4"/>
        <v>48.472000000000001</v>
      </c>
      <c r="N32" s="62">
        <f t="shared" si="4"/>
        <v>27.483000000000001</v>
      </c>
      <c r="O32" s="62">
        <f t="shared" si="4"/>
        <v>26.367999999999999</v>
      </c>
      <c r="P32" s="62">
        <f t="shared" si="4"/>
        <v>149.44800000000001</v>
      </c>
      <c r="Q32" s="62">
        <f t="shared" si="4"/>
        <v>197.78399999999999</v>
      </c>
      <c r="R32" s="62">
        <f t="shared" si="4"/>
        <v>165.60400000000001</v>
      </c>
      <c r="S32" s="62">
        <f t="shared" si="4"/>
        <v>99.36</v>
      </c>
      <c r="T32" s="62">
        <f t="shared" si="4"/>
        <v>107.7</v>
      </c>
      <c r="U32" s="62">
        <f t="shared" si="4"/>
        <v>5.0000000000000001E-3</v>
      </c>
      <c r="V32" s="62">
        <f t="shared" si="4"/>
        <v>0</v>
      </c>
      <c r="W32" s="62">
        <f t="shared" si="4"/>
        <v>9</v>
      </c>
      <c r="X32" s="62">
        <f t="shared" si="4"/>
        <v>25.814</v>
      </c>
      <c r="Y32" s="62">
        <f t="shared" si="4"/>
        <v>33.581000000000003</v>
      </c>
      <c r="Z32" s="63" t="str">
        <f t="shared" si="4"/>
        <v/>
      </c>
      <c r="AA32" s="64">
        <f>SUM(AA29:AA31)</f>
        <v>1444.75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102.6</v>
      </c>
      <c r="H39" s="99"/>
      <c r="I39" s="99"/>
      <c r="J39" s="99">
        <v>8.1</v>
      </c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116.3</v>
      </c>
      <c r="V39" s="99">
        <v>113.7</v>
      </c>
      <c r="W39" s="99">
        <v>64.5</v>
      </c>
      <c r="X39" s="99">
        <v>38.799999999999997</v>
      </c>
      <c r="Y39" s="99">
        <v>55.6</v>
      </c>
      <c r="Z39" s="100"/>
      <c r="AA39" s="79">
        <f t="shared" si="5"/>
        <v>499.6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102.6</v>
      </c>
      <c r="H40" s="88">
        <f t="shared" si="6"/>
        <v>0</v>
      </c>
      <c r="I40" s="88">
        <f t="shared" si="6"/>
        <v>0</v>
      </c>
      <c r="J40" s="88">
        <f t="shared" si="6"/>
        <v>8.1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116.3</v>
      </c>
      <c r="V40" s="88">
        <f t="shared" si="6"/>
        <v>113.7</v>
      </c>
      <c r="W40" s="88">
        <f t="shared" si="6"/>
        <v>64.5</v>
      </c>
      <c r="X40" s="88">
        <f t="shared" si="6"/>
        <v>38.799999999999997</v>
      </c>
      <c r="Y40" s="88">
        <f t="shared" si="6"/>
        <v>55.6</v>
      </c>
      <c r="Z40" s="89" t="str">
        <f t="shared" si="6"/>
        <v/>
      </c>
      <c r="AA40" s="90">
        <f t="shared" si="5"/>
        <v>499.6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102.6</v>
      </c>
      <c r="H47" s="99"/>
      <c r="I47" s="99"/>
      <c r="J47" s="99">
        <v>8.1</v>
      </c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116.3</v>
      </c>
      <c r="V47" s="99">
        <v>113.7</v>
      </c>
      <c r="W47" s="99">
        <v>64.5</v>
      </c>
      <c r="X47" s="99">
        <v>38.799999999999997</v>
      </c>
      <c r="Y47" s="99">
        <v>55.6</v>
      </c>
      <c r="Z47" s="100"/>
      <c r="AA47" s="79">
        <f t="shared" si="7"/>
        <v>499.6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102.6</v>
      </c>
      <c r="H49" s="88">
        <f t="shared" si="8"/>
        <v>0</v>
      </c>
      <c r="I49" s="88">
        <f t="shared" si="8"/>
        <v>0</v>
      </c>
      <c r="J49" s="88">
        <f t="shared" si="8"/>
        <v>8.1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116.3</v>
      </c>
      <c r="V49" s="88">
        <f t="shared" si="8"/>
        <v>113.7</v>
      </c>
      <c r="W49" s="88">
        <f t="shared" si="8"/>
        <v>64.5</v>
      </c>
      <c r="X49" s="88">
        <f t="shared" si="8"/>
        <v>38.799999999999997</v>
      </c>
      <c r="Y49" s="88">
        <f t="shared" si="8"/>
        <v>55.6</v>
      </c>
      <c r="Z49" s="89" t="str">
        <f t="shared" si="8"/>
        <v/>
      </c>
      <c r="AA49" s="90">
        <f t="shared" si="7"/>
        <v>499.6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29.18</v>
      </c>
      <c r="C52" s="88">
        <f t="shared" si="10"/>
        <v>35.518000000000001</v>
      </c>
      <c r="D52" s="88">
        <f t="shared" si="10"/>
        <v>25.661000000000001</v>
      </c>
      <c r="E52" s="88">
        <f t="shared" si="10"/>
        <v>36.082999999999998</v>
      </c>
      <c r="F52" s="88">
        <f t="shared" si="10"/>
        <v>159.03700000000001</v>
      </c>
      <c r="G52" s="88">
        <f t="shared" si="10"/>
        <v>113.161</v>
      </c>
      <c r="H52" s="88">
        <f t="shared" si="10"/>
        <v>119.387</v>
      </c>
      <c r="I52" s="88">
        <f t="shared" si="10"/>
        <v>38.215000000000003</v>
      </c>
      <c r="J52" s="88">
        <f t="shared" si="10"/>
        <v>28.314999999999998</v>
      </c>
      <c r="K52" s="88">
        <f t="shared" si="10"/>
        <v>51.8</v>
      </c>
      <c r="L52" s="88">
        <f t="shared" si="10"/>
        <v>28.474</v>
      </c>
      <c r="M52" s="88">
        <f t="shared" si="10"/>
        <v>48.472000000000001</v>
      </c>
      <c r="N52" s="88">
        <f t="shared" si="10"/>
        <v>27.482999999999997</v>
      </c>
      <c r="O52" s="88">
        <f t="shared" si="10"/>
        <v>26.368000000000002</v>
      </c>
      <c r="P52" s="88">
        <f t="shared" si="10"/>
        <v>149.44800000000001</v>
      </c>
      <c r="Q52" s="88">
        <f t="shared" si="10"/>
        <v>197.78399999999999</v>
      </c>
      <c r="R52" s="88">
        <f t="shared" si="10"/>
        <v>165.60400000000001</v>
      </c>
      <c r="S52" s="88">
        <f t="shared" si="10"/>
        <v>99.36</v>
      </c>
      <c r="T52" s="88">
        <f t="shared" si="10"/>
        <v>107.7</v>
      </c>
      <c r="U52" s="88">
        <f t="shared" si="10"/>
        <v>116.30499999999999</v>
      </c>
      <c r="V52" s="88">
        <f t="shared" si="10"/>
        <v>113.7</v>
      </c>
      <c r="W52" s="88">
        <f t="shared" si="10"/>
        <v>73.5</v>
      </c>
      <c r="X52" s="88">
        <f t="shared" si="10"/>
        <v>64.614000000000004</v>
      </c>
      <c r="Y52" s="88">
        <f t="shared" si="10"/>
        <v>89.181000000000012</v>
      </c>
      <c r="Z52" s="89" t="str">
        <f t="shared" si="10"/>
        <v/>
      </c>
      <c r="AA52" s="104">
        <f>SUM(B52:Z52)</f>
        <v>1944.3500000000001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29.179999999999996</v>
      </c>
      <c r="C4" s="18">
        <v>35.518000000000001</v>
      </c>
      <c r="D4" s="18">
        <v>25.660999999999998</v>
      </c>
      <c r="E4" s="18">
        <v>36.082999999999998</v>
      </c>
      <c r="F4" s="18">
        <v>159.03700000000001</v>
      </c>
      <c r="G4" s="18">
        <v>113.209</v>
      </c>
      <c r="H4" s="18">
        <v>119.387</v>
      </c>
      <c r="I4" s="18">
        <v>38.214999999999996</v>
      </c>
      <c r="J4" s="18">
        <v>28.305999999999997</v>
      </c>
      <c r="K4" s="18">
        <v>51.8</v>
      </c>
      <c r="L4" s="18">
        <v>28.474</v>
      </c>
      <c r="M4" s="18">
        <v>48.472000000000001</v>
      </c>
      <c r="N4" s="18">
        <v>27.482999999999997</v>
      </c>
      <c r="O4" s="18">
        <v>26.367999999999999</v>
      </c>
      <c r="P4" s="18">
        <v>149.44800000000001</v>
      </c>
      <c r="Q4" s="18">
        <v>197.81900000000002</v>
      </c>
      <c r="R4" s="18">
        <v>165.62300000000005</v>
      </c>
      <c r="S4" s="18">
        <v>99.365000000000023</v>
      </c>
      <c r="T4" s="18">
        <v>107.72399999999999</v>
      </c>
      <c r="U4" s="18">
        <v>116.35400000000001</v>
      </c>
      <c r="V4" s="18">
        <v>113.687</v>
      </c>
      <c r="W4" s="18">
        <v>73.501000000000005</v>
      </c>
      <c r="X4" s="18">
        <v>64.661000000000001</v>
      </c>
      <c r="Y4" s="18">
        <v>89.198000000000008</v>
      </c>
      <c r="Z4" s="19"/>
      <c r="AA4" s="20">
        <f>SUM(B4:Z4)</f>
        <v>1944.5730000000001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124.94</v>
      </c>
      <c r="C7" s="28">
        <v>122.26</v>
      </c>
      <c r="D7" s="28">
        <v>119.1</v>
      </c>
      <c r="E7" s="28">
        <v>116.91</v>
      </c>
      <c r="F7" s="28">
        <v>114</v>
      </c>
      <c r="G7" s="28">
        <v>125.01</v>
      </c>
      <c r="H7" s="28">
        <v>158.79</v>
      </c>
      <c r="I7" s="28">
        <v>278.13</v>
      </c>
      <c r="J7" s="28">
        <v>288.26</v>
      </c>
      <c r="K7" s="28">
        <v>249.16</v>
      </c>
      <c r="L7" s="28">
        <v>129.69999999999999</v>
      </c>
      <c r="M7" s="28">
        <v>110.4</v>
      </c>
      <c r="N7" s="28">
        <v>112.79</v>
      </c>
      <c r="O7" s="28">
        <v>123.57</v>
      </c>
      <c r="P7" s="28">
        <v>184.33</v>
      </c>
      <c r="Q7" s="28">
        <v>222.3</v>
      </c>
      <c r="R7" s="28">
        <v>242.49</v>
      </c>
      <c r="S7" s="28">
        <v>280.08999999999997</v>
      </c>
      <c r="T7" s="28">
        <v>289.75</v>
      </c>
      <c r="U7" s="28">
        <v>278.33</v>
      </c>
      <c r="V7" s="28">
        <v>210.04</v>
      </c>
      <c r="W7" s="28">
        <v>165</v>
      </c>
      <c r="X7" s="28">
        <v>153.18</v>
      </c>
      <c r="Y7" s="28">
        <v>137.43</v>
      </c>
      <c r="Z7" s="29"/>
      <c r="AA7" s="30">
        <f>IF(SUM(B7:Z7)&lt;&gt;0,AVERAGEIF(B7:Z7,"&lt;&gt;"""),"")</f>
        <v>180.66500000000005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>
        <v>51.726999999999997</v>
      </c>
      <c r="G12" s="52">
        <v>10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50</v>
      </c>
      <c r="V12" s="52">
        <v>50</v>
      </c>
      <c r="W12" s="52">
        <v>50</v>
      </c>
      <c r="X12" s="52">
        <v>39.393000000000001</v>
      </c>
      <c r="Y12" s="52">
        <v>50</v>
      </c>
      <c r="Z12" s="53"/>
      <c r="AA12" s="54">
        <f t="shared" si="0"/>
        <v>301.12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25.051000000000002</v>
      </c>
      <c r="C14" s="57">
        <v>33.146000000000001</v>
      </c>
      <c r="D14" s="57">
        <v>23.638999999999999</v>
      </c>
      <c r="E14" s="57">
        <v>34.625999999999998</v>
      </c>
      <c r="F14" s="57">
        <v>93.057000000000002</v>
      </c>
      <c r="G14" s="57">
        <v>83.363</v>
      </c>
      <c r="H14" s="57">
        <v>85.703000000000003</v>
      </c>
      <c r="I14" s="57">
        <v>11.452999999999999</v>
      </c>
      <c r="J14" s="57">
        <v>19.946999999999999</v>
      </c>
      <c r="K14" s="57">
        <v>29.43</v>
      </c>
      <c r="L14" s="57">
        <v>20.874000000000002</v>
      </c>
      <c r="M14" s="57">
        <v>24.872000000000003</v>
      </c>
      <c r="N14" s="57">
        <v>8.6199999999999992</v>
      </c>
      <c r="O14" s="57">
        <v>5.785000000000001</v>
      </c>
      <c r="P14" s="57">
        <v>52.505000000000003</v>
      </c>
      <c r="Q14" s="57">
        <v>2.4889999999999999</v>
      </c>
      <c r="R14" s="57">
        <v>13.326000000000001</v>
      </c>
      <c r="S14" s="57">
        <v>12.624000000000001</v>
      </c>
      <c r="T14" s="57">
        <v>7.7350000000000003</v>
      </c>
      <c r="U14" s="57">
        <v>17.169999999999998</v>
      </c>
      <c r="V14" s="57">
        <v>29.410999999999998</v>
      </c>
      <c r="W14" s="57">
        <v>5.6829999999999989</v>
      </c>
      <c r="X14" s="57">
        <v>12.705</v>
      </c>
      <c r="Y14" s="57">
        <v>25.536000000000001</v>
      </c>
      <c r="Z14" s="58"/>
      <c r="AA14" s="59">
        <f t="shared" si="0"/>
        <v>678.75000000000023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25.051000000000002</v>
      </c>
      <c r="C16" s="62">
        <f t="shared" ref="C16:Z16" si="1">IF(LEN(C$2)&gt;0,SUM(C10:C15),"")</f>
        <v>33.146000000000001</v>
      </c>
      <c r="D16" s="62">
        <f t="shared" si="1"/>
        <v>23.638999999999999</v>
      </c>
      <c r="E16" s="62">
        <f t="shared" si="1"/>
        <v>34.625999999999998</v>
      </c>
      <c r="F16" s="62">
        <f t="shared" si="1"/>
        <v>144.78399999999999</v>
      </c>
      <c r="G16" s="62">
        <f t="shared" si="1"/>
        <v>93.363</v>
      </c>
      <c r="H16" s="62">
        <f t="shared" si="1"/>
        <v>85.703000000000003</v>
      </c>
      <c r="I16" s="62">
        <f t="shared" si="1"/>
        <v>11.452999999999999</v>
      </c>
      <c r="J16" s="62">
        <f t="shared" si="1"/>
        <v>19.946999999999999</v>
      </c>
      <c r="K16" s="62">
        <f t="shared" si="1"/>
        <v>29.43</v>
      </c>
      <c r="L16" s="62">
        <f t="shared" si="1"/>
        <v>20.874000000000002</v>
      </c>
      <c r="M16" s="62">
        <f t="shared" si="1"/>
        <v>24.872000000000003</v>
      </c>
      <c r="N16" s="62">
        <f t="shared" si="1"/>
        <v>8.6199999999999992</v>
      </c>
      <c r="O16" s="62">
        <f t="shared" si="1"/>
        <v>5.785000000000001</v>
      </c>
      <c r="P16" s="62">
        <f t="shared" si="1"/>
        <v>52.505000000000003</v>
      </c>
      <c r="Q16" s="62">
        <f t="shared" si="1"/>
        <v>2.4889999999999999</v>
      </c>
      <c r="R16" s="62">
        <f t="shared" si="1"/>
        <v>13.326000000000001</v>
      </c>
      <c r="S16" s="62">
        <f t="shared" si="1"/>
        <v>12.624000000000001</v>
      </c>
      <c r="T16" s="62">
        <f t="shared" si="1"/>
        <v>7.7350000000000003</v>
      </c>
      <c r="U16" s="62">
        <f t="shared" si="1"/>
        <v>67.17</v>
      </c>
      <c r="V16" s="62">
        <f t="shared" si="1"/>
        <v>79.411000000000001</v>
      </c>
      <c r="W16" s="62">
        <f t="shared" si="1"/>
        <v>55.683</v>
      </c>
      <c r="X16" s="62">
        <f t="shared" si="1"/>
        <v>52.097999999999999</v>
      </c>
      <c r="Y16" s="62">
        <f t="shared" si="1"/>
        <v>75.536000000000001</v>
      </c>
      <c r="Z16" s="63" t="str">
        <f t="shared" si="1"/>
        <v/>
      </c>
      <c r="AA16" s="64">
        <f>SUM(AA10:AA15)</f>
        <v>979.87000000000023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1.1000000000000001</v>
      </c>
      <c r="H20" s="77">
        <v>2.5499999999999998</v>
      </c>
      <c r="I20" s="77">
        <v>1.85</v>
      </c>
      <c r="J20" s="77"/>
      <c r="K20" s="77">
        <v>10.784999999999998</v>
      </c>
      <c r="L20" s="77">
        <v>7.6</v>
      </c>
      <c r="M20" s="77">
        <v>7.6</v>
      </c>
      <c r="N20" s="77">
        <v>7.6</v>
      </c>
      <c r="O20" s="77">
        <v>7.55</v>
      </c>
      <c r="P20" s="77">
        <v>3.339</v>
      </c>
      <c r="Q20" s="77">
        <v>6.1859999999999999</v>
      </c>
      <c r="R20" s="77">
        <v>6.0250000000000004</v>
      </c>
      <c r="S20" s="77">
        <v>5.891</v>
      </c>
      <c r="T20" s="77">
        <v>11.711</v>
      </c>
      <c r="U20" s="77">
        <v>28.094000000000001</v>
      </c>
      <c r="V20" s="77">
        <v>5.0910000000000002</v>
      </c>
      <c r="W20" s="77">
        <v>1.4910000000000001</v>
      </c>
      <c r="X20" s="77"/>
      <c r="Y20" s="77">
        <v>0.83899999999999997</v>
      </c>
      <c r="Z20" s="78"/>
      <c r="AA20" s="79">
        <f t="shared" si="2"/>
        <v>115.30199999999999</v>
      </c>
    </row>
    <row r="21" spans="1:27" ht="24.95" customHeight="1" x14ac:dyDescent="0.2">
      <c r="A21" s="75" t="s">
        <v>16</v>
      </c>
      <c r="B21" s="80">
        <v>4.1289999999999996</v>
      </c>
      <c r="C21" s="81">
        <v>2.3719999999999999</v>
      </c>
      <c r="D21" s="81">
        <v>2.0219999999999998</v>
      </c>
      <c r="E21" s="81">
        <v>1.4570000000000001</v>
      </c>
      <c r="F21" s="81">
        <v>14.253</v>
      </c>
      <c r="G21" s="81">
        <v>18.746000000000002</v>
      </c>
      <c r="H21" s="81">
        <v>31.134</v>
      </c>
      <c r="I21" s="81">
        <v>24.911999999999999</v>
      </c>
      <c r="J21" s="81">
        <v>8.359</v>
      </c>
      <c r="K21" s="81">
        <v>11.584999999999999</v>
      </c>
      <c r="L21" s="81"/>
      <c r="M21" s="81"/>
      <c r="N21" s="81">
        <v>11.263</v>
      </c>
      <c r="O21" s="81">
        <v>13.032999999999999</v>
      </c>
      <c r="P21" s="81">
        <v>22.904</v>
      </c>
      <c r="Q21" s="81">
        <v>11.744</v>
      </c>
      <c r="R21" s="81">
        <v>12.972</v>
      </c>
      <c r="S21" s="81">
        <v>32.25</v>
      </c>
      <c r="T21" s="81">
        <v>38.777999999999999</v>
      </c>
      <c r="U21" s="81">
        <v>21.09</v>
      </c>
      <c r="V21" s="81">
        <v>29.184999999999999</v>
      </c>
      <c r="W21" s="81">
        <v>16.326999999999998</v>
      </c>
      <c r="X21" s="81">
        <v>12.562999999999999</v>
      </c>
      <c r="Y21" s="81">
        <v>12.822999999999999</v>
      </c>
      <c r="Z21" s="78"/>
      <c r="AA21" s="79">
        <f t="shared" si="2"/>
        <v>353.90099999999995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4.1289999999999996</v>
      </c>
      <c r="C26" s="88">
        <f t="shared" ref="C26:Z26" si="3">IF(LEN(C$2)&gt;0,SUM(C19:C25),"")</f>
        <v>2.3719999999999999</v>
      </c>
      <c r="D26" s="88">
        <f t="shared" si="3"/>
        <v>2.0219999999999998</v>
      </c>
      <c r="E26" s="88">
        <f t="shared" si="3"/>
        <v>1.4570000000000001</v>
      </c>
      <c r="F26" s="88">
        <f t="shared" si="3"/>
        <v>14.253</v>
      </c>
      <c r="G26" s="88">
        <f t="shared" si="3"/>
        <v>19.846000000000004</v>
      </c>
      <c r="H26" s="88">
        <f t="shared" si="3"/>
        <v>33.683999999999997</v>
      </c>
      <c r="I26" s="88">
        <f t="shared" si="3"/>
        <v>26.762</v>
      </c>
      <c r="J26" s="88">
        <f t="shared" si="3"/>
        <v>8.359</v>
      </c>
      <c r="K26" s="88">
        <f t="shared" si="3"/>
        <v>22.369999999999997</v>
      </c>
      <c r="L26" s="88">
        <f t="shared" si="3"/>
        <v>7.6</v>
      </c>
      <c r="M26" s="88">
        <f t="shared" si="3"/>
        <v>7.6</v>
      </c>
      <c r="N26" s="88">
        <f t="shared" si="3"/>
        <v>18.863</v>
      </c>
      <c r="O26" s="88">
        <f t="shared" si="3"/>
        <v>20.582999999999998</v>
      </c>
      <c r="P26" s="88">
        <f t="shared" si="3"/>
        <v>26.242999999999999</v>
      </c>
      <c r="Q26" s="88">
        <f t="shared" si="3"/>
        <v>17.93</v>
      </c>
      <c r="R26" s="88">
        <f t="shared" si="3"/>
        <v>18.997</v>
      </c>
      <c r="S26" s="88">
        <f t="shared" si="3"/>
        <v>38.140999999999998</v>
      </c>
      <c r="T26" s="88">
        <f t="shared" si="3"/>
        <v>50.488999999999997</v>
      </c>
      <c r="U26" s="88">
        <f t="shared" si="3"/>
        <v>49.183999999999997</v>
      </c>
      <c r="V26" s="88">
        <f t="shared" si="3"/>
        <v>34.275999999999996</v>
      </c>
      <c r="W26" s="88">
        <f t="shared" si="3"/>
        <v>17.817999999999998</v>
      </c>
      <c r="X26" s="88">
        <f t="shared" si="3"/>
        <v>12.562999999999999</v>
      </c>
      <c r="Y26" s="88">
        <f t="shared" si="3"/>
        <v>13.661999999999999</v>
      </c>
      <c r="Z26" s="89" t="str">
        <f t="shared" si="3"/>
        <v/>
      </c>
      <c r="AA26" s="90">
        <f>SUM(AA19:AA25)</f>
        <v>469.20299999999997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29.18</v>
      </c>
      <c r="C30" s="77">
        <v>35.518000000000001</v>
      </c>
      <c r="D30" s="77">
        <v>25.661000000000001</v>
      </c>
      <c r="E30" s="77">
        <v>36.082999999999998</v>
      </c>
      <c r="F30" s="77">
        <v>159.03700000000001</v>
      </c>
      <c r="G30" s="77">
        <v>113.209</v>
      </c>
      <c r="H30" s="77">
        <v>119.387</v>
      </c>
      <c r="I30" s="77">
        <v>38.215000000000003</v>
      </c>
      <c r="J30" s="77">
        <v>28.306000000000001</v>
      </c>
      <c r="K30" s="77">
        <v>51.8</v>
      </c>
      <c r="L30" s="77">
        <v>28.474</v>
      </c>
      <c r="M30" s="77">
        <v>32.472000000000001</v>
      </c>
      <c r="N30" s="77">
        <v>27.483000000000001</v>
      </c>
      <c r="O30" s="77">
        <v>26.367999999999999</v>
      </c>
      <c r="P30" s="77">
        <v>78.748000000000005</v>
      </c>
      <c r="Q30" s="77">
        <v>20.419</v>
      </c>
      <c r="R30" s="77">
        <v>32.323</v>
      </c>
      <c r="S30" s="77">
        <v>50.765000000000001</v>
      </c>
      <c r="T30" s="77">
        <v>58.223999999999997</v>
      </c>
      <c r="U30" s="77">
        <v>116.354</v>
      </c>
      <c r="V30" s="77">
        <v>113.687</v>
      </c>
      <c r="W30" s="77">
        <v>73.501000000000005</v>
      </c>
      <c r="X30" s="77">
        <v>64.661000000000001</v>
      </c>
      <c r="Y30" s="77">
        <v>89.197999999999993</v>
      </c>
      <c r="Z30" s="78"/>
      <c r="AA30" s="79">
        <f>SUM(B30:Z30)</f>
        <v>1449.0730000000001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29.18</v>
      </c>
      <c r="C32" s="62">
        <f t="shared" ref="C32:Z32" si="4">IF(LEN(C$2)&gt;0,SUM(C29:C31),"")</f>
        <v>35.518000000000001</v>
      </c>
      <c r="D32" s="62">
        <f t="shared" si="4"/>
        <v>25.661000000000001</v>
      </c>
      <c r="E32" s="62">
        <f t="shared" si="4"/>
        <v>36.082999999999998</v>
      </c>
      <c r="F32" s="62">
        <f t="shared" si="4"/>
        <v>159.03700000000001</v>
      </c>
      <c r="G32" s="62">
        <f t="shared" si="4"/>
        <v>113.209</v>
      </c>
      <c r="H32" s="62">
        <f t="shared" si="4"/>
        <v>119.387</v>
      </c>
      <c r="I32" s="62">
        <f t="shared" si="4"/>
        <v>38.215000000000003</v>
      </c>
      <c r="J32" s="62">
        <f t="shared" si="4"/>
        <v>28.306000000000001</v>
      </c>
      <c r="K32" s="62">
        <f t="shared" si="4"/>
        <v>51.8</v>
      </c>
      <c r="L32" s="62">
        <f t="shared" si="4"/>
        <v>28.474</v>
      </c>
      <c r="M32" s="62">
        <f t="shared" si="4"/>
        <v>32.472000000000001</v>
      </c>
      <c r="N32" s="62">
        <f t="shared" si="4"/>
        <v>27.483000000000001</v>
      </c>
      <c r="O32" s="62">
        <f t="shared" si="4"/>
        <v>26.367999999999999</v>
      </c>
      <c r="P32" s="62">
        <f t="shared" si="4"/>
        <v>78.748000000000005</v>
      </c>
      <c r="Q32" s="62">
        <f t="shared" si="4"/>
        <v>20.419</v>
      </c>
      <c r="R32" s="62">
        <f t="shared" si="4"/>
        <v>32.323</v>
      </c>
      <c r="S32" s="62">
        <f t="shared" si="4"/>
        <v>50.765000000000001</v>
      </c>
      <c r="T32" s="62">
        <f t="shared" si="4"/>
        <v>58.223999999999997</v>
      </c>
      <c r="U32" s="62">
        <f t="shared" si="4"/>
        <v>116.354</v>
      </c>
      <c r="V32" s="62">
        <f t="shared" si="4"/>
        <v>113.687</v>
      </c>
      <c r="W32" s="62">
        <f t="shared" si="4"/>
        <v>73.501000000000005</v>
      </c>
      <c r="X32" s="62">
        <f t="shared" si="4"/>
        <v>64.661000000000001</v>
      </c>
      <c r="Y32" s="62">
        <f t="shared" si="4"/>
        <v>89.197999999999993</v>
      </c>
      <c r="Z32" s="63" t="str">
        <f t="shared" si="4"/>
        <v/>
      </c>
      <c r="AA32" s="64">
        <f>SUM(AA29:AA31)</f>
        <v>1449.0730000000001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16</v>
      </c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16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>
        <v>70.7</v>
      </c>
      <c r="Q39" s="99">
        <v>177.4</v>
      </c>
      <c r="R39" s="99">
        <v>133.30000000000001</v>
      </c>
      <c r="S39" s="99">
        <v>48.6</v>
      </c>
      <c r="T39" s="99">
        <v>49.5</v>
      </c>
      <c r="U39" s="99"/>
      <c r="V39" s="99"/>
      <c r="W39" s="99"/>
      <c r="X39" s="99"/>
      <c r="Y39" s="99"/>
      <c r="Z39" s="100"/>
      <c r="AA39" s="79">
        <f t="shared" si="5"/>
        <v>479.50000000000006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16</v>
      </c>
      <c r="N40" s="88">
        <f t="shared" si="6"/>
        <v>0</v>
      </c>
      <c r="O40" s="88">
        <f t="shared" si="6"/>
        <v>0</v>
      </c>
      <c r="P40" s="88">
        <f t="shared" si="6"/>
        <v>70.7</v>
      </c>
      <c r="Q40" s="88">
        <f t="shared" si="6"/>
        <v>177.4</v>
      </c>
      <c r="R40" s="88">
        <f t="shared" si="6"/>
        <v>133.30000000000001</v>
      </c>
      <c r="S40" s="88">
        <f t="shared" si="6"/>
        <v>48.6</v>
      </c>
      <c r="T40" s="88">
        <f t="shared" si="6"/>
        <v>49.5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495.50000000000006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>
        <v>16</v>
      </c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16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>
        <v>70.7</v>
      </c>
      <c r="Q47" s="99">
        <v>177.4</v>
      </c>
      <c r="R47" s="99">
        <v>133.30000000000001</v>
      </c>
      <c r="S47" s="99">
        <v>48.6</v>
      </c>
      <c r="T47" s="99">
        <v>49.5</v>
      </c>
      <c r="U47" s="99"/>
      <c r="V47" s="99"/>
      <c r="W47" s="99"/>
      <c r="X47" s="99"/>
      <c r="Y47" s="99"/>
      <c r="Z47" s="100"/>
      <c r="AA47" s="79">
        <f t="shared" si="7"/>
        <v>479.50000000000006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16</v>
      </c>
      <c r="N49" s="88">
        <f t="shared" si="8"/>
        <v>0</v>
      </c>
      <c r="O49" s="88">
        <f t="shared" si="8"/>
        <v>0</v>
      </c>
      <c r="P49" s="88">
        <f t="shared" si="8"/>
        <v>70.7</v>
      </c>
      <c r="Q49" s="88">
        <f t="shared" si="8"/>
        <v>177.4</v>
      </c>
      <c r="R49" s="88">
        <f t="shared" si="8"/>
        <v>133.30000000000001</v>
      </c>
      <c r="S49" s="88">
        <f t="shared" si="8"/>
        <v>48.6</v>
      </c>
      <c r="T49" s="88">
        <f t="shared" si="8"/>
        <v>49.5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495.50000000000006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29.18</v>
      </c>
      <c r="C52" s="88">
        <f t="shared" ref="C52:Z52" si="10">IF(LEN(C$2)&gt;0,SUM(C10:C15)+C26+C40,"")</f>
        <v>35.518000000000001</v>
      </c>
      <c r="D52" s="88">
        <f t="shared" si="10"/>
        <v>25.660999999999998</v>
      </c>
      <c r="E52" s="88">
        <f t="shared" si="10"/>
        <v>36.082999999999998</v>
      </c>
      <c r="F52" s="88">
        <f t="shared" si="10"/>
        <v>159.03699999999998</v>
      </c>
      <c r="G52" s="88">
        <f t="shared" si="10"/>
        <v>113.209</v>
      </c>
      <c r="H52" s="88">
        <f t="shared" si="10"/>
        <v>119.387</v>
      </c>
      <c r="I52" s="88">
        <f t="shared" si="10"/>
        <v>38.215000000000003</v>
      </c>
      <c r="J52" s="88">
        <f t="shared" si="10"/>
        <v>28.305999999999997</v>
      </c>
      <c r="K52" s="88">
        <f t="shared" si="10"/>
        <v>51.8</v>
      </c>
      <c r="L52" s="88">
        <f t="shared" si="10"/>
        <v>28.474000000000004</v>
      </c>
      <c r="M52" s="88">
        <f t="shared" si="10"/>
        <v>48.472000000000001</v>
      </c>
      <c r="N52" s="88">
        <f t="shared" si="10"/>
        <v>27.482999999999997</v>
      </c>
      <c r="O52" s="88">
        <f t="shared" si="10"/>
        <v>26.367999999999999</v>
      </c>
      <c r="P52" s="88">
        <f t="shared" si="10"/>
        <v>149.44800000000001</v>
      </c>
      <c r="Q52" s="88">
        <f t="shared" si="10"/>
        <v>197.81900000000002</v>
      </c>
      <c r="R52" s="88">
        <f t="shared" si="10"/>
        <v>165.62300000000002</v>
      </c>
      <c r="S52" s="88">
        <f t="shared" si="10"/>
        <v>99.365000000000009</v>
      </c>
      <c r="T52" s="88">
        <f t="shared" si="10"/>
        <v>107.72399999999999</v>
      </c>
      <c r="U52" s="88">
        <f t="shared" si="10"/>
        <v>116.354</v>
      </c>
      <c r="V52" s="88">
        <f t="shared" si="10"/>
        <v>113.687</v>
      </c>
      <c r="W52" s="88">
        <f t="shared" si="10"/>
        <v>73.501000000000005</v>
      </c>
      <c r="X52" s="88">
        <f t="shared" si="10"/>
        <v>64.661000000000001</v>
      </c>
      <c r="Y52" s="88">
        <f t="shared" si="10"/>
        <v>89.198000000000008</v>
      </c>
      <c r="Z52" s="89" t="str">
        <f t="shared" si="10"/>
        <v/>
      </c>
      <c r="AA52" s="104">
        <f>SUM(B52:Z52)</f>
        <v>1944.5730000000001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-102.6</v>
      </c>
      <c r="H4" s="18"/>
      <c r="I4" s="18"/>
      <c r="J4" s="18">
        <v>-8.1</v>
      </c>
      <c r="K4" s="18"/>
      <c r="L4" s="18"/>
      <c r="M4" s="18">
        <v>16</v>
      </c>
      <c r="N4" s="18"/>
      <c r="O4" s="18"/>
      <c r="P4" s="18">
        <v>70.7</v>
      </c>
      <c r="Q4" s="18">
        <v>177.4</v>
      </c>
      <c r="R4" s="18">
        <v>133.30000000000001</v>
      </c>
      <c r="S4" s="18">
        <v>48.6</v>
      </c>
      <c r="T4" s="18">
        <v>49.5</v>
      </c>
      <c r="U4" s="18">
        <v>-116.3</v>
      </c>
      <c r="V4" s="18">
        <v>-113.7</v>
      </c>
      <c r="W4" s="18">
        <v>-64.5</v>
      </c>
      <c r="X4" s="18">
        <v>-38.799999999999997</v>
      </c>
      <c r="Y4" s="18">
        <v>-55.6</v>
      </c>
      <c r="Z4" s="19"/>
      <c r="AA4" s="111">
        <f>SUM(B4:Z4)</f>
        <v>-4.0999999999999304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124.94</v>
      </c>
      <c r="C7" s="117">
        <v>122.26</v>
      </c>
      <c r="D7" s="117">
        <v>119.1</v>
      </c>
      <c r="E7" s="117">
        <v>116.91</v>
      </c>
      <c r="F7" s="117">
        <v>114</v>
      </c>
      <c r="G7" s="117">
        <v>125.01</v>
      </c>
      <c r="H7" s="117">
        <v>158.79</v>
      </c>
      <c r="I7" s="117">
        <v>278.13</v>
      </c>
      <c r="J7" s="117">
        <v>288.26</v>
      </c>
      <c r="K7" s="117">
        <v>249.16</v>
      </c>
      <c r="L7" s="117">
        <v>129.69999999999999</v>
      </c>
      <c r="M7" s="117">
        <v>110.4</v>
      </c>
      <c r="N7" s="117">
        <v>112.79</v>
      </c>
      <c r="O7" s="117">
        <v>123.57</v>
      </c>
      <c r="P7" s="117">
        <v>184.33</v>
      </c>
      <c r="Q7" s="117">
        <v>222.3</v>
      </c>
      <c r="R7" s="117">
        <v>242.49</v>
      </c>
      <c r="S7" s="117">
        <v>280.08999999999997</v>
      </c>
      <c r="T7" s="117">
        <v>289.75</v>
      </c>
      <c r="U7" s="117">
        <v>278.33</v>
      </c>
      <c r="V7" s="117">
        <v>210.04</v>
      </c>
      <c r="W7" s="117">
        <v>165</v>
      </c>
      <c r="X7" s="117">
        <v>153.18</v>
      </c>
      <c r="Y7" s="117">
        <v>137.43</v>
      </c>
      <c r="Z7" s="118"/>
      <c r="AA7" s="119">
        <f>IF(SUM(B7:Z7)&lt;&gt;0,AVERAGEIF(B7:Z7,"&lt;&gt;"""),"")</f>
        <v>180.66500000000005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102.6</v>
      </c>
      <c r="H15" s="133"/>
      <c r="I15" s="133"/>
      <c r="J15" s="133">
        <v>8.1</v>
      </c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116.3</v>
      </c>
      <c r="V15" s="133">
        <v>113.7</v>
      </c>
      <c r="W15" s="133">
        <v>64.5</v>
      </c>
      <c r="X15" s="133">
        <v>38.799999999999997</v>
      </c>
      <c r="Y15" s="133">
        <v>55.6</v>
      </c>
      <c r="Z15" s="131"/>
      <c r="AA15" s="132">
        <f t="shared" si="0"/>
        <v>499.6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102.6</v>
      </c>
      <c r="H16" s="135">
        <f t="shared" si="1"/>
        <v>0</v>
      </c>
      <c r="I16" s="135">
        <f t="shared" si="1"/>
        <v>0</v>
      </c>
      <c r="J16" s="135">
        <f t="shared" si="1"/>
        <v>8.1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116.3</v>
      </c>
      <c r="V16" s="135">
        <f t="shared" si="1"/>
        <v>113.7</v>
      </c>
      <c r="W16" s="135">
        <f t="shared" si="1"/>
        <v>64.5</v>
      </c>
      <c r="X16" s="135">
        <f t="shared" si="1"/>
        <v>38.799999999999997</v>
      </c>
      <c r="Y16" s="135">
        <f t="shared" si="1"/>
        <v>55.6</v>
      </c>
      <c r="Z16" s="136" t="str">
        <f t="shared" si="1"/>
        <v/>
      </c>
      <c r="AA16" s="90">
        <f t="shared" si="0"/>
        <v>499.6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>
        <v>16</v>
      </c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16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>
        <v>70.7</v>
      </c>
      <c r="Q23" s="133">
        <v>177.4</v>
      </c>
      <c r="R23" s="133">
        <v>133.30000000000001</v>
      </c>
      <c r="S23" s="133">
        <v>48.6</v>
      </c>
      <c r="T23" s="133">
        <v>49.5</v>
      </c>
      <c r="U23" s="133"/>
      <c r="V23" s="133"/>
      <c r="W23" s="133"/>
      <c r="X23" s="133"/>
      <c r="Y23" s="133"/>
      <c r="Z23" s="131"/>
      <c r="AA23" s="132">
        <f t="shared" si="2"/>
        <v>479.50000000000006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16</v>
      </c>
      <c r="N24" s="135">
        <f t="shared" si="3"/>
        <v>0</v>
      </c>
      <c r="O24" s="135">
        <f t="shared" si="3"/>
        <v>0</v>
      </c>
      <c r="P24" s="135">
        <f t="shared" si="3"/>
        <v>70.7</v>
      </c>
      <c r="Q24" s="135">
        <f t="shared" si="3"/>
        <v>177.4</v>
      </c>
      <c r="R24" s="135">
        <f t="shared" si="3"/>
        <v>133.30000000000001</v>
      </c>
      <c r="S24" s="135">
        <f t="shared" si="3"/>
        <v>48.6</v>
      </c>
      <c r="T24" s="135">
        <f t="shared" si="3"/>
        <v>49.5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495.50000000000006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2025-01-19T21:25:30Z</dcterms:created>
  <dcterms:modified xsi:type="dcterms:W3CDTF">2025-01-19T21:25:31Z</dcterms:modified>
</cp:coreProperties>
</file>