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232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<sst xmlns="http://schemas.openxmlformats.org/spreadsheetml/2006/main" count="119" uniqueCount="54">
  <si>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18/01/2025 23:29:20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</si>
  <si>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</si>
  <si>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</si>
  <si>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</si>
  <si>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</si>
  <si>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</si>
  <si>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</si>
  <si>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</si>
  <si>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</si>
  <si>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</si>
  <si>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</si>
  <si>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</si>
  <si>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</si>
  <si>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</si>
  <si>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</si>
  <si>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</si>
  <si>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</si>
  <si>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</si>
  <si>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</si>
  <si>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</si>
  <si>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</si>
  <si>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</si>
  <si>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</si>
  <si>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</si>
  <si>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</si>
  <si>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</si>
  <si>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</si>
  <si>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</si>
  <si>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</si>
  <si>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</si>
  <si>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</si>
  <si>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</si>
  <si>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</si>
  <si>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</si>
  <si>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</si>
  <si>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</si>
  <si>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</si>
  <si>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</si>
  <si>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</si>
  <si>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</si>
  <si>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</si>
  <si>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</si>
  <si>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</si>
  <si>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</si>
  <si>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</si>
  <si>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</si>
  <si>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</si>
  <si>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</si>
  <si>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</si>
  <si>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</si>
  <si>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</si>
  <si>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</si>
  <si>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'2' Market</t>
  </si>
  <si>
    <t>IDA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</si>
</sst>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35DB-4AF5-9858-C43EEFFA7FAA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35DB-4AF5-9858-C43EEFFA7FAA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">
                  <c:v>6.2089999999999996</c:v>
                </c:pt>
                <c:pt idx="2">
                  <c:v>3.0710000000000002</c:v>
                </c:pt>
                <c:pt idx="3">
                  <c:v>8.0760000000000005</c:v>
                </c:pt>
                <c:pt idx="4">
                  <c:v>8.0719999999999992</c:v>
                </c:pt>
                <c:pt idx="5">
                  <c:v>8.0630000000000006</c:v>
                </c:pt>
                <c:pt idx="6">
                  <c:v>3.105</c:v>
                </c:pt>
                <c:pt idx="9">
                  <c:v>2.1960000000000002</c:v>
                </c:pt>
                <c:pt idx="10">
                  <c:v>1.994</c:v>
                </c:pt>
                <c:pt idx="11">
                  <c:v>1.921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5DB-4AF5-9858-C43EEFFA7FAA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0">
                  <c:v>1.8540000000000001</c:v>
                </c:pt>
                <c:pt idx="1">
                  <c:v>3.8889999999999998</c:v>
                </c:pt>
                <c:pt idx="2">
                  <c:v>3.3340000000000001</c:v>
                </c:pt>
                <c:pt idx="3">
                  <c:v>4.1259999999999994</c:v>
                </c:pt>
                <c:pt idx="4">
                  <c:v>4.2219999999999995</c:v>
                </c:pt>
                <c:pt idx="5">
                  <c:v>4.4939999999999998</c:v>
                </c:pt>
                <c:pt idx="6">
                  <c:v>4.8339999999999996</c:v>
                </c:pt>
                <c:pt idx="9">
                  <c:v>6.2930000000000001</c:v>
                </c:pt>
                <c:pt idx="10">
                  <c:v>5.9809999999999999</c:v>
                </c:pt>
                <c:pt idx="11">
                  <c:v>5.8330000000000002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5DB-4AF5-9858-C43EEFFA7FAA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35DB-4AF5-9858-C43EEFFA7FAA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35DB-4AF5-9858-C43EEFFA7FAA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35DB-4AF5-9858-C43EEFFA7FAA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22.956</c:v>
                </c:pt>
                <c:pt idx="16">
                  <c:v>54</c:v>
                </c:pt>
                <c:pt idx="17">
                  <c:v>0.23699999999999999</c:v>
                </c:pt>
                <c:pt idx="18">
                  <c:v>2E-3</c:v>
                </c:pt>
                <c:pt idx="20">
                  <c:v>69.274000000000001</c:v>
                </c:pt>
                <c:pt idx="21">
                  <c:v>71.02</c:v>
                </c:pt>
                <c:pt idx="22">
                  <c:v>59.726999999999997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35DB-4AF5-9858-C43EEFFA7FAA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35DB-4AF5-9858-C43EEFFA7FAA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71.188999999999993</c:v>
                </c:pt>
                <c:pt idx="1">
                  <c:v>53.617000000000004</c:v>
                </c:pt>
                <c:pt idx="2">
                  <c:v>33.563000000000002</c:v>
                </c:pt>
                <c:pt idx="3">
                  <c:v>26.221</c:v>
                </c:pt>
                <c:pt idx="4">
                  <c:v>13.704000000000001</c:v>
                </c:pt>
                <c:pt idx="5">
                  <c:v>13.704000000000001</c:v>
                </c:pt>
                <c:pt idx="6">
                  <c:v>38.031999999999996</c:v>
                </c:pt>
                <c:pt idx="7">
                  <c:v>84.350999999999999</c:v>
                </c:pt>
                <c:pt idx="8">
                  <c:v>51.41</c:v>
                </c:pt>
                <c:pt idx="9">
                  <c:v>17.048999999999999</c:v>
                </c:pt>
                <c:pt idx="14">
                  <c:v>9.5540000000000003</c:v>
                </c:pt>
                <c:pt idx="15">
                  <c:v>25.518999999999998</c:v>
                </c:pt>
                <c:pt idx="16">
                  <c:v>70.429000000000002</c:v>
                </c:pt>
                <c:pt idx="17">
                  <c:v>21.933</c:v>
                </c:pt>
                <c:pt idx="18">
                  <c:v>23.175000000000001</c:v>
                </c:pt>
                <c:pt idx="20">
                  <c:v>10.244</c:v>
                </c:pt>
                <c:pt idx="21">
                  <c:v>6.125</c:v>
                </c:pt>
                <c:pt idx="22">
                  <c:v>17.882000000000001</c:v>
                </c:pt>
                <c:pt idx="23">
                  <c:v>43.027999999999999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35DB-4AF5-9858-C43EEFFA7FAA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11.8</c:v>
                </c:pt>
                <c:pt idx="18">
                  <c:v>0</c:v>
                </c:pt>
                <c:pt idx="19">
                  <c:v>50.3</c:v>
                </c:pt>
                <c:pt idx="20">
                  <c:v>1.7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35DB-4AF5-9858-C43EEFFA7FAA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0.19400000000000001</c:v>
                </c:pt>
                <c:pt idx="1">
                  <c:v>1.7310000000000001</c:v>
                </c:pt>
                <c:pt idx="2">
                  <c:v>2.33</c:v>
                </c:pt>
                <c:pt idx="4">
                  <c:v>12.121</c:v>
                </c:pt>
                <c:pt idx="5">
                  <c:v>5.47</c:v>
                </c:pt>
                <c:pt idx="7">
                  <c:v>10.350999999999999</c:v>
                </c:pt>
                <c:pt idx="8">
                  <c:v>16.632999999999999</c:v>
                </c:pt>
                <c:pt idx="10">
                  <c:v>31.41</c:v>
                </c:pt>
                <c:pt idx="11">
                  <c:v>37.786999999999999</c:v>
                </c:pt>
                <c:pt idx="12">
                  <c:v>59.444000000000003</c:v>
                </c:pt>
                <c:pt idx="13">
                  <c:v>51.386000000000003</c:v>
                </c:pt>
                <c:pt idx="14">
                  <c:v>33.150999999999996</c:v>
                </c:pt>
                <c:pt idx="15">
                  <c:v>17.100999999999999</c:v>
                </c:pt>
                <c:pt idx="18">
                  <c:v>8.9939999999999998</c:v>
                </c:pt>
                <c:pt idx="20">
                  <c:v>0.16200000000000001</c:v>
                </c:pt>
                <c:pt idx="22">
                  <c:v>0.14499999999999999</c:v>
                </c:pt>
                <c:pt idx="23">
                  <c:v>0.19600000000000001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35DB-4AF5-9858-C43EEFFA7FAA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35DB-4AF5-9858-C43EEFFA7FAA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35DB-4AF5-9858-C43EEFFA7F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131.94999999999999</c:v>
                </c:pt>
                <c:pt idx="1">
                  <c:v>127.39</c:v>
                </c:pt>
                <c:pt idx="2">
                  <c:v>121.64</c:v>
                </c:pt>
                <c:pt idx="3">
                  <c:v>118.63</c:v>
                </c:pt>
                <c:pt idx="4">
                  <c:v>117.68</c:v>
                </c:pt>
                <c:pt idx="5">
                  <c:v>117.5</c:v>
                </c:pt>
                <c:pt idx="6">
                  <c:v>117.55</c:v>
                </c:pt>
                <c:pt idx="7">
                  <c:v>126.4</c:v>
                </c:pt>
                <c:pt idx="8">
                  <c:v>126.16</c:v>
                </c:pt>
                <c:pt idx="9">
                  <c:v>112</c:v>
                </c:pt>
                <c:pt idx="10">
                  <c:v>96.24</c:v>
                </c:pt>
                <c:pt idx="11">
                  <c:v>43.83</c:v>
                </c:pt>
                <c:pt idx="12">
                  <c:v>43.83</c:v>
                </c:pt>
                <c:pt idx="13">
                  <c:v>106.51</c:v>
                </c:pt>
                <c:pt idx="14">
                  <c:v>116.82</c:v>
                </c:pt>
                <c:pt idx="15">
                  <c:v>126.28</c:v>
                </c:pt>
                <c:pt idx="16">
                  <c:v>140.68</c:v>
                </c:pt>
                <c:pt idx="17">
                  <c:v>155.46</c:v>
                </c:pt>
                <c:pt idx="18">
                  <c:v>170.05</c:v>
                </c:pt>
                <c:pt idx="19">
                  <c:v>158.03</c:v>
                </c:pt>
                <c:pt idx="20">
                  <c:v>162.80000000000001</c:v>
                </c:pt>
                <c:pt idx="21">
                  <c:v>141.5</c:v>
                </c:pt>
                <c:pt idx="22">
                  <c:v>130.43</c:v>
                </c:pt>
                <c:pt idx="23">
                  <c:v>122.81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35DB-4AF5-9858-C43EEFFA7F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1F09-4282-A88E-B125D79FFE17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1F09-4282-A88E-B125D79FFE17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1.6E-2</c:v>
                </c:pt>
                <c:pt idx="1">
                  <c:v>4.4999999999999998E-2</c:v>
                </c:pt>
                <c:pt idx="2">
                  <c:v>0.78399999999999992</c:v>
                </c:pt>
                <c:pt idx="3">
                  <c:v>0.72199999999999998</c:v>
                </c:pt>
                <c:pt idx="4">
                  <c:v>0.73199999999999998</c:v>
                </c:pt>
                <c:pt idx="5">
                  <c:v>0.76900000000000002</c:v>
                </c:pt>
                <c:pt idx="6">
                  <c:v>0.36599999999999999</c:v>
                </c:pt>
                <c:pt idx="7">
                  <c:v>2.5000000000000001E-2</c:v>
                </c:pt>
                <c:pt idx="8">
                  <c:v>1.6E-2</c:v>
                </c:pt>
                <c:pt idx="9">
                  <c:v>0.74299999999999999</c:v>
                </c:pt>
                <c:pt idx="10">
                  <c:v>0.81899999999999995</c:v>
                </c:pt>
                <c:pt idx="11">
                  <c:v>0.68699999999999994</c:v>
                </c:pt>
                <c:pt idx="12">
                  <c:v>11.439</c:v>
                </c:pt>
                <c:pt idx="13">
                  <c:v>5.4049999999999994</c:v>
                </c:pt>
                <c:pt idx="14">
                  <c:v>5.5549999999999997</c:v>
                </c:pt>
                <c:pt idx="15">
                  <c:v>5.6069999999999993</c:v>
                </c:pt>
                <c:pt idx="16">
                  <c:v>8.581999999999999</c:v>
                </c:pt>
                <c:pt idx="17">
                  <c:v>11.834</c:v>
                </c:pt>
                <c:pt idx="18">
                  <c:v>5.0919999999999996</c:v>
                </c:pt>
                <c:pt idx="19">
                  <c:v>14.007000000000001</c:v>
                </c:pt>
                <c:pt idx="20">
                  <c:v>6.3239999999999998</c:v>
                </c:pt>
                <c:pt idx="21">
                  <c:v>7.5090000000000003</c:v>
                </c:pt>
                <c:pt idx="22">
                  <c:v>35.837000000000003</c:v>
                </c:pt>
                <c:pt idx="23">
                  <c:v>8.7960000000000012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F09-4282-A88E-B125D79FFE17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1.252</c:v>
                </c:pt>
                <c:pt idx="1">
                  <c:v>0.03</c:v>
                </c:pt>
                <c:pt idx="2">
                  <c:v>14.968999999999999</c:v>
                </c:pt>
                <c:pt idx="3">
                  <c:v>12.816000000000001</c:v>
                </c:pt>
                <c:pt idx="4">
                  <c:v>14.771000000000001</c:v>
                </c:pt>
                <c:pt idx="5">
                  <c:v>9.0969999999999995</c:v>
                </c:pt>
                <c:pt idx="6">
                  <c:v>3.0589999999999997</c:v>
                </c:pt>
                <c:pt idx="7">
                  <c:v>1.3039999999999998</c:v>
                </c:pt>
                <c:pt idx="8">
                  <c:v>0.95499999999999996</c:v>
                </c:pt>
                <c:pt idx="9">
                  <c:v>21.407999999999998</c:v>
                </c:pt>
                <c:pt idx="10">
                  <c:v>20.204999999999998</c:v>
                </c:pt>
                <c:pt idx="11">
                  <c:v>18.5</c:v>
                </c:pt>
                <c:pt idx="12">
                  <c:v>21.759999999999998</c:v>
                </c:pt>
                <c:pt idx="13">
                  <c:v>32.683999999999997</c:v>
                </c:pt>
                <c:pt idx="14">
                  <c:v>27.405999999999999</c:v>
                </c:pt>
                <c:pt idx="15">
                  <c:v>34.951000000000001</c:v>
                </c:pt>
                <c:pt idx="16">
                  <c:v>15.319999999999999</c:v>
                </c:pt>
                <c:pt idx="17">
                  <c:v>19.049999999999997</c:v>
                </c:pt>
                <c:pt idx="18">
                  <c:v>19.332000000000001</c:v>
                </c:pt>
                <c:pt idx="19">
                  <c:v>26.831</c:v>
                </c:pt>
                <c:pt idx="20">
                  <c:v>50.506999999999998</c:v>
                </c:pt>
                <c:pt idx="21">
                  <c:v>20.074999999999999</c:v>
                </c:pt>
                <c:pt idx="22">
                  <c:v>19.909000000000002</c:v>
                </c:pt>
                <c:pt idx="23">
                  <c:v>18.853000000000002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F09-4282-A88E-B125D79FFE17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1F09-4282-A88E-B125D79FFE17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1F09-4282-A88E-B125D79FFE17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1F09-4282-A88E-B125D79FFE17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1F09-4282-A88E-B125D79FFE17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1F09-4282-A88E-B125D79FFE17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1F09-4282-A88E-B125D79FFE17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97.1</c:v>
                </c:pt>
                <c:pt idx="17">
                  <c:v>0</c:v>
                </c:pt>
                <c:pt idx="18">
                  <c:v>7.7</c:v>
                </c:pt>
                <c:pt idx="19">
                  <c:v>0</c:v>
                </c:pt>
                <c:pt idx="20">
                  <c:v>0</c:v>
                </c:pt>
                <c:pt idx="21">
                  <c:v>27.4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1F09-4282-A88E-B125D79FFE17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94.924999999999997</c:v>
                </c:pt>
                <c:pt idx="1">
                  <c:v>65.371000000000009</c:v>
                </c:pt>
                <c:pt idx="2">
                  <c:v>26.545000000000002</c:v>
                </c:pt>
                <c:pt idx="3">
                  <c:v>24.884999999999998</c:v>
                </c:pt>
                <c:pt idx="4">
                  <c:v>22.616</c:v>
                </c:pt>
                <c:pt idx="5">
                  <c:v>21.864999999999998</c:v>
                </c:pt>
                <c:pt idx="6">
                  <c:v>42.545999999999999</c:v>
                </c:pt>
                <c:pt idx="7">
                  <c:v>93.37299999999999</c:v>
                </c:pt>
                <c:pt idx="8">
                  <c:v>67.071999999999989</c:v>
                </c:pt>
                <c:pt idx="9">
                  <c:v>3.387</c:v>
                </c:pt>
                <c:pt idx="10">
                  <c:v>18.360999999999997</c:v>
                </c:pt>
                <c:pt idx="11">
                  <c:v>26.353999999999999</c:v>
                </c:pt>
                <c:pt idx="12">
                  <c:v>26.245000000000001</c:v>
                </c:pt>
                <c:pt idx="13">
                  <c:v>13.297000000000001</c:v>
                </c:pt>
                <c:pt idx="14">
                  <c:v>9.7439999999999998</c:v>
                </c:pt>
                <c:pt idx="15">
                  <c:v>2.0619999999999998</c:v>
                </c:pt>
                <c:pt idx="16">
                  <c:v>3.4609999999999999</c:v>
                </c:pt>
                <c:pt idx="17">
                  <c:v>3.056</c:v>
                </c:pt>
                <c:pt idx="19">
                  <c:v>9.4439999999999991</c:v>
                </c:pt>
                <c:pt idx="20">
                  <c:v>24.548999999999999</c:v>
                </c:pt>
                <c:pt idx="21">
                  <c:v>22.138999999999999</c:v>
                </c:pt>
                <c:pt idx="22">
                  <c:v>22.007999999999999</c:v>
                </c:pt>
                <c:pt idx="23">
                  <c:v>15.574999999999999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1F09-4282-A88E-B125D79FFE17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1F09-4282-A88E-B125D79FFE17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1F09-4282-A88E-B125D79FFE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131.94999999999999</c:v>
                </c:pt>
                <c:pt idx="1">
                  <c:v>127.39</c:v>
                </c:pt>
                <c:pt idx="2">
                  <c:v>121.64</c:v>
                </c:pt>
                <c:pt idx="3">
                  <c:v>118.63</c:v>
                </c:pt>
                <c:pt idx="4">
                  <c:v>117.68</c:v>
                </c:pt>
                <c:pt idx="5">
                  <c:v>117.5</c:v>
                </c:pt>
                <c:pt idx="6">
                  <c:v>117.55</c:v>
                </c:pt>
                <c:pt idx="7">
                  <c:v>126.4</c:v>
                </c:pt>
                <c:pt idx="8">
                  <c:v>126.16</c:v>
                </c:pt>
                <c:pt idx="9">
                  <c:v>112</c:v>
                </c:pt>
                <c:pt idx="10">
                  <c:v>96.24</c:v>
                </c:pt>
                <c:pt idx="11">
                  <c:v>43.83</c:v>
                </c:pt>
                <c:pt idx="12">
                  <c:v>43.83</c:v>
                </c:pt>
                <c:pt idx="13">
                  <c:v>106.51</c:v>
                </c:pt>
                <c:pt idx="14">
                  <c:v>116.82</c:v>
                </c:pt>
                <c:pt idx="15">
                  <c:v>126.28</c:v>
                </c:pt>
                <c:pt idx="16">
                  <c:v>140.68</c:v>
                </c:pt>
                <c:pt idx="17">
                  <c:v>155.46</c:v>
                </c:pt>
                <c:pt idx="18">
                  <c:v>170.05</c:v>
                </c:pt>
                <c:pt idx="19">
                  <c:v>158.03</c:v>
                </c:pt>
                <c:pt idx="20">
                  <c:v>162.80000000000001</c:v>
                </c:pt>
                <c:pt idx="21">
                  <c:v>141.5</c:v>
                </c:pt>
                <c:pt idx="22">
                  <c:v>130.43</c:v>
                </c:pt>
                <c:pt idx="23">
                  <c:v>122.81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1F09-4282-A88E-B125D79FFE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09375" defaultRowHeight="15.9" customHeight="1" x14ac:dyDescent="0.25"/>
  <cols>
    <col min="1" max="1" width="42.10937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109375" style="5"/>
  </cols>
  <sheetData>
    <row r="1" spans="1:27" ht="39.9" customHeight="1" thickBot="1" x14ac:dyDescent="0.3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3">
      <c r="A2" s="6">
        <v>45676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3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" customHeight="1" x14ac:dyDescent="0.25">
      <c r="A4" s="16" t="s">
        <v>3</v>
      </c>
      <c r="B4" s="17">
        <v>96.192999999999998</v>
      </c>
      <c r="C4" s="18">
        <v>65.445999999999998</v>
      </c>
      <c r="D4" s="18">
        <v>42.298000000000002</v>
      </c>
      <c r="E4" s="18">
        <v>38.423000000000002</v>
      </c>
      <c r="F4" s="18">
        <v>38.119</v>
      </c>
      <c r="G4" s="18">
        <v>31.731000000000002</v>
      </c>
      <c r="H4" s="18">
        <v>45.970999999999997</v>
      </c>
      <c r="I4" s="18">
        <v>94.701999999999998</v>
      </c>
      <c r="J4" s="18">
        <v>68.042999999999992</v>
      </c>
      <c r="K4" s="18">
        <v>25.538</v>
      </c>
      <c r="L4" s="18">
        <v>39.384999999999998</v>
      </c>
      <c r="M4" s="18">
        <v>45.540999999999997</v>
      </c>
      <c r="N4" s="18">
        <v>59.444000000000003</v>
      </c>
      <c r="O4" s="18">
        <v>51.386000000000003</v>
      </c>
      <c r="P4" s="18">
        <v>42.704999999999998</v>
      </c>
      <c r="Q4" s="18">
        <v>42.61999999999999</v>
      </c>
      <c r="R4" s="18">
        <v>124.429</v>
      </c>
      <c r="S4" s="18">
        <v>33.970000000000006</v>
      </c>
      <c r="T4" s="18">
        <v>32.171000000000006</v>
      </c>
      <c r="U4" s="18">
        <v>50.3</v>
      </c>
      <c r="V4" s="18">
        <v>81.38</v>
      </c>
      <c r="W4" s="18">
        <v>77.144999999999996</v>
      </c>
      <c r="X4" s="18">
        <v>77.753999999999991</v>
      </c>
      <c r="Y4" s="18">
        <v>43.223999999999997</v>
      </c>
      <c r="Z4" s="19"/>
      <c r="AA4" s="20">
        <f>SUM(B4:Z4)</f>
        <v>1347.9179999999999</v>
      </c>
    </row>
    <row r="5" spans="1:27" ht="24.9" customHeight="1" thickBot="1" x14ac:dyDescent="0.3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" customHeight="1" x14ac:dyDescent="0.25">
      <c r="A7" s="26" t="s">
        <v>3</v>
      </c>
      <c r="B7" s="27">
        <v>131.94999999999999</v>
      </c>
      <c r="C7" s="28">
        <v>127.39</v>
      </c>
      <c r="D7" s="28">
        <v>121.64</v>
      </c>
      <c r="E7" s="28">
        <v>118.63</v>
      </c>
      <c r="F7" s="28">
        <v>117.68</v>
      </c>
      <c r="G7" s="28">
        <v>117.5</v>
      </c>
      <c r="H7" s="28">
        <v>117.55</v>
      </c>
      <c r="I7" s="28">
        <v>126.4</v>
      </c>
      <c r="J7" s="28">
        <v>126.16</v>
      </c>
      <c r="K7" s="28">
        <v>112</v>
      </c>
      <c r="L7" s="28">
        <v>96.24</v>
      </c>
      <c r="M7" s="28">
        <v>43.83</v>
      </c>
      <c r="N7" s="28">
        <v>43.83</v>
      </c>
      <c r="O7" s="28">
        <v>106.51</v>
      </c>
      <c r="P7" s="28">
        <v>116.82</v>
      </c>
      <c r="Q7" s="28">
        <v>126.28</v>
      </c>
      <c r="R7" s="28">
        <v>140.68</v>
      </c>
      <c r="S7" s="28">
        <v>155.46</v>
      </c>
      <c r="T7" s="28">
        <v>170.05</v>
      </c>
      <c r="U7" s="28">
        <v>158.03</v>
      </c>
      <c r="V7" s="28">
        <v>162.80000000000001</v>
      </c>
      <c r="W7" s="28">
        <v>141.5</v>
      </c>
      <c r="X7" s="28">
        <v>130.43</v>
      </c>
      <c r="Y7" s="28">
        <v>122.81</v>
      </c>
      <c r="Z7" s="29"/>
      <c r="AA7" s="30">
        <f>IF(SUM(B7:Z7)&lt;&gt;0,AVERAGEIF(B7:Z7,"&lt;&gt;"""),"")</f>
        <v>122.17375</v>
      </c>
    </row>
    <row r="8" spans="1:27" ht="24.9" customHeight="1" thickBot="1" x14ac:dyDescent="0.3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3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" customHeight="1" x14ac:dyDescent="0.25">
      <c r="A10" s="40" t="s">
        <v>6</v>
      </c>
      <c r="B10" s="41">
        <v>22.956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>
        <v>54</v>
      </c>
      <c r="S10" s="42">
        <v>0.23699999999999999</v>
      </c>
      <c r="T10" s="42">
        <v>2E-3</v>
      </c>
      <c r="U10" s="42"/>
      <c r="V10" s="42">
        <v>69.274000000000001</v>
      </c>
      <c r="W10" s="42">
        <v>71.02</v>
      </c>
      <c r="X10" s="42">
        <v>59.726999999999997</v>
      </c>
      <c r="Y10" s="42"/>
      <c r="Z10" s="43"/>
      <c r="AA10" s="44">
        <f t="shared" ref="AA10:AA15" si="0">SUM(B10:Z10)</f>
        <v>277.21599999999995</v>
      </c>
    </row>
    <row r="11" spans="1:27" ht="24.9" customHeight="1" x14ac:dyDescent="0.25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" customHeight="1" x14ac:dyDescent="0.25">
      <c r="A12" s="50" t="s">
        <v>8</v>
      </c>
      <c r="B12" s="51">
        <v>71.188999999999993</v>
      </c>
      <c r="C12" s="52">
        <v>53.617000000000004</v>
      </c>
      <c r="D12" s="52">
        <v>33.563000000000002</v>
      </c>
      <c r="E12" s="52">
        <v>26.221</v>
      </c>
      <c r="F12" s="52">
        <v>13.704000000000001</v>
      </c>
      <c r="G12" s="52">
        <v>13.704000000000001</v>
      </c>
      <c r="H12" s="52">
        <v>38.031999999999996</v>
      </c>
      <c r="I12" s="52">
        <v>84.350999999999999</v>
      </c>
      <c r="J12" s="52">
        <v>51.41</v>
      </c>
      <c r="K12" s="52">
        <v>17.048999999999999</v>
      </c>
      <c r="L12" s="52"/>
      <c r="M12" s="52"/>
      <c r="N12" s="52"/>
      <c r="O12" s="52"/>
      <c r="P12" s="52">
        <v>9.5540000000000003</v>
      </c>
      <c r="Q12" s="52">
        <v>25.518999999999998</v>
      </c>
      <c r="R12" s="52">
        <v>70.429000000000002</v>
      </c>
      <c r="S12" s="52">
        <v>21.933</v>
      </c>
      <c r="T12" s="52">
        <v>23.175000000000001</v>
      </c>
      <c r="U12" s="52"/>
      <c r="V12" s="52">
        <v>10.244</v>
      </c>
      <c r="W12" s="52">
        <v>6.125</v>
      </c>
      <c r="X12" s="52">
        <v>17.882000000000001</v>
      </c>
      <c r="Y12" s="52">
        <v>43.027999999999999</v>
      </c>
      <c r="Z12" s="53"/>
      <c r="AA12" s="54">
        <f t="shared" si="0"/>
        <v>630.72899999999993</v>
      </c>
    </row>
    <row r="13" spans="1:27" ht="24.9" customHeight="1" x14ac:dyDescent="0.25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" customHeight="1" x14ac:dyDescent="0.25">
      <c r="A14" s="55" t="s">
        <v>10</v>
      </c>
      <c r="B14" s="56">
        <v>0.19400000000000001</v>
      </c>
      <c r="C14" s="57">
        <v>1.7310000000000001</v>
      </c>
      <c r="D14" s="57">
        <v>2.33</v>
      </c>
      <c r="E14" s="57"/>
      <c r="F14" s="57">
        <v>12.121</v>
      </c>
      <c r="G14" s="57">
        <v>5.47</v>
      </c>
      <c r="H14" s="57"/>
      <c r="I14" s="57">
        <v>10.350999999999999</v>
      </c>
      <c r="J14" s="57">
        <v>16.632999999999999</v>
      </c>
      <c r="K14" s="57"/>
      <c r="L14" s="57">
        <v>31.41</v>
      </c>
      <c r="M14" s="57">
        <v>37.786999999999999</v>
      </c>
      <c r="N14" s="57">
        <v>59.444000000000003</v>
      </c>
      <c r="O14" s="57">
        <v>51.386000000000003</v>
      </c>
      <c r="P14" s="57">
        <v>33.150999999999996</v>
      </c>
      <c r="Q14" s="57">
        <v>17.100999999999999</v>
      </c>
      <c r="R14" s="57"/>
      <c r="S14" s="57"/>
      <c r="T14" s="57">
        <v>8.9939999999999998</v>
      </c>
      <c r="U14" s="57"/>
      <c r="V14" s="57">
        <v>0.16200000000000001</v>
      </c>
      <c r="W14" s="57"/>
      <c r="X14" s="57">
        <v>0.14499999999999999</v>
      </c>
      <c r="Y14" s="57">
        <v>0.19600000000000001</v>
      </c>
      <c r="Z14" s="58"/>
      <c r="AA14" s="59">
        <f t="shared" si="0"/>
        <v>288.60599999999994</v>
      </c>
    </row>
    <row r="15" spans="1:27" ht="24.9" customHeight="1" x14ac:dyDescent="0.25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3">
      <c r="A16" s="60" t="s">
        <v>12</v>
      </c>
      <c r="B16" s="61">
        <f t="shared" ref="B16:Z16" si="1">IF(LEN(B$2)&gt;0,SUM(B10:B15),"")</f>
        <v>94.338999999999999</v>
      </c>
      <c r="C16" s="62">
        <f t="shared" si="1"/>
        <v>55.348000000000006</v>
      </c>
      <c r="D16" s="62">
        <f t="shared" si="1"/>
        <v>35.893000000000001</v>
      </c>
      <c r="E16" s="62">
        <f t="shared" si="1"/>
        <v>26.221</v>
      </c>
      <c r="F16" s="62">
        <f t="shared" si="1"/>
        <v>25.825000000000003</v>
      </c>
      <c r="G16" s="62">
        <f t="shared" si="1"/>
        <v>19.173999999999999</v>
      </c>
      <c r="H16" s="62">
        <f t="shared" si="1"/>
        <v>38.031999999999996</v>
      </c>
      <c r="I16" s="62">
        <f t="shared" si="1"/>
        <v>94.701999999999998</v>
      </c>
      <c r="J16" s="62">
        <f t="shared" si="1"/>
        <v>68.042999999999992</v>
      </c>
      <c r="K16" s="62">
        <f t="shared" si="1"/>
        <v>17.048999999999999</v>
      </c>
      <c r="L16" s="62">
        <f t="shared" si="1"/>
        <v>31.41</v>
      </c>
      <c r="M16" s="62">
        <f t="shared" si="1"/>
        <v>37.786999999999999</v>
      </c>
      <c r="N16" s="62">
        <f t="shared" si="1"/>
        <v>59.444000000000003</v>
      </c>
      <c r="O16" s="62">
        <f t="shared" si="1"/>
        <v>51.386000000000003</v>
      </c>
      <c r="P16" s="62">
        <f t="shared" si="1"/>
        <v>42.704999999999998</v>
      </c>
      <c r="Q16" s="62">
        <f t="shared" si="1"/>
        <v>42.62</v>
      </c>
      <c r="R16" s="62">
        <f t="shared" si="1"/>
        <v>124.429</v>
      </c>
      <c r="S16" s="62">
        <f t="shared" si="1"/>
        <v>22.169999999999998</v>
      </c>
      <c r="T16" s="62">
        <f t="shared" si="1"/>
        <v>32.170999999999999</v>
      </c>
      <c r="U16" s="62">
        <f t="shared" si="1"/>
        <v>0</v>
      </c>
      <c r="V16" s="62">
        <f t="shared" si="1"/>
        <v>79.680000000000007</v>
      </c>
      <c r="W16" s="62">
        <f t="shared" si="1"/>
        <v>77.144999999999996</v>
      </c>
      <c r="X16" s="62">
        <f t="shared" si="1"/>
        <v>77.753999999999991</v>
      </c>
      <c r="Y16" s="62">
        <f t="shared" si="1"/>
        <v>43.223999999999997</v>
      </c>
      <c r="Z16" s="63" t="str">
        <f t="shared" si="1"/>
        <v/>
      </c>
      <c r="AA16" s="64">
        <f>SUM(AA10:AA15)</f>
        <v>1196.5509999999999</v>
      </c>
    </row>
    <row r="17" spans="1:27" ht="18" customHeight="1" thickBot="1" x14ac:dyDescent="0.3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3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" customHeight="1" x14ac:dyDescent="0.25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" customHeight="1" x14ac:dyDescent="0.25">
      <c r="A20" s="75" t="s">
        <v>15</v>
      </c>
      <c r="B20" s="76"/>
      <c r="C20" s="77">
        <v>6.2089999999999996</v>
      </c>
      <c r="D20" s="77">
        <v>3.0710000000000002</v>
      </c>
      <c r="E20" s="77">
        <v>8.0760000000000005</v>
      </c>
      <c r="F20" s="77">
        <v>8.0719999999999992</v>
      </c>
      <c r="G20" s="77">
        <v>8.0630000000000006</v>
      </c>
      <c r="H20" s="77">
        <v>3.105</v>
      </c>
      <c r="I20" s="77"/>
      <c r="J20" s="77"/>
      <c r="K20" s="77">
        <v>2.1960000000000002</v>
      </c>
      <c r="L20" s="77">
        <v>1.994</v>
      </c>
      <c r="M20" s="77">
        <v>1.921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42.706999999999994</v>
      </c>
    </row>
    <row r="21" spans="1:27" ht="24.9" customHeight="1" x14ac:dyDescent="0.25">
      <c r="A21" s="75" t="s">
        <v>16</v>
      </c>
      <c r="B21" s="80">
        <v>1.8540000000000001</v>
      </c>
      <c r="C21" s="81">
        <v>3.8889999999999998</v>
      </c>
      <c r="D21" s="81">
        <v>3.3340000000000001</v>
      </c>
      <c r="E21" s="81">
        <v>4.1259999999999994</v>
      </c>
      <c r="F21" s="81">
        <v>4.2219999999999995</v>
      </c>
      <c r="G21" s="81">
        <v>4.4939999999999998</v>
      </c>
      <c r="H21" s="81">
        <v>4.8339999999999996</v>
      </c>
      <c r="I21" s="81"/>
      <c r="J21" s="81"/>
      <c r="K21" s="81">
        <v>6.2930000000000001</v>
      </c>
      <c r="L21" s="81">
        <v>5.9809999999999999</v>
      </c>
      <c r="M21" s="81">
        <v>5.8330000000000002</v>
      </c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44.86</v>
      </c>
    </row>
    <row r="22" spans="1:27" ht="24.9" customHeight="1" x14ac:dyDescent="0.25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" customHeight="1" x14ac:dyDescent="0.25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" customHeight="1" x14ac:dyDescent="0.25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" customHeight="1" x14ac:dyDescent="0.25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3">
      <c r="A26" s="86" t="s">
        <v>21</v>
      </c>
      <c r="B26" s="87">
        <f t="shared" ref="B26:Z26" si="3">IF(LEN(B$2)&gt;0,SUM(B19:B25),"")</f>
        <v>1.8540000000000001</v>
      </c>
      <c r="C26" s="88">
        <f t="shared" si="3"/>
        <v>10.097999999999999</v>
      </c>
      <c r="D26" s="88">
        <f t="shared" si="3"/>
        <v>6.4050000000000002</v>
      </c>
      <c r="E26" s="88">
        <f t="shared" si="3"/>
        <v>12.202</v>
      </c>
      <c r="F26" s="88">
        <f t="shared" si="3"/>
        <v>12.293999999999999</v>
      </c>
      <c r="G26" s="88">
        <f t="shared" si="3"/>
        <v>12.557</v>
      </c>
      <c r="H26" s="88">
        <f t="shared" si="3"/>
        <v>7.9390000000000001</v>
      </c>
      <c r="I26" s="88">
        <f t="shared" si="3"/>
        <v>0</v>
      </c>
      <c r="J26" s="88">
        <f t="shared" si="3"/>
        <v>0</v>
      </c>
      <c r="K26" s="88">
        <f t="shared" si="3"/>
        <v>8.4890000000000008</v>
      </c>
      <c r="L26" s="88">
        <f t="shared" si="3"/>
        <v>7.9749999999999996</v>
      </c>
      <c r="M26" s="88">
        <f t="shared" si="3"/>
        <v>7.7540000000000004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87.566999999999993</v>
      </c>
    </row>
    <row r="27" spans="1:27" ht="18" customHeight="1" thickBot="1" x14ac:dyDescent="0.3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3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" customHeight="1" x14ac:dyDescent="0.25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" customHeight="1" x14ac:dyDescent="0.25">
      <c r="A30" s="75" t="s">
        <v>24</v>
      </c>
      <c r="B30" s="76">
        <v>96.192999999999998</v>
      </c>
      <c r="C30" s="77">
        <v>65.445999999999998</v>
      </c>
      <c r="D30" s="77">
        <v>42.298000000000002</v>
      </c>
      <c r="E30" s="77">
        <v>38.423000000000002</v>
      </c>
      <c r="F30" s="77">
        <v>38.119</v>
      </c>
      <c r="G30" s="77">
        <v>31.731000000000002</v>
      </c>
      <c r="H30" s="77">
        <v>45.970999999999997</v>
      </c>
      <c r="I30" s="77">
        <v>94.701999999999998</v>
      </c>
      <c r="J30" s="77">
        <v>68.043000000000006</v>
      </c>
      <c r="K30" s="77">
        <v>25.538</v>
      </c>
      <c r="L30" s="77">
        <v>39.384999999999998</v>
      </c>
      <c r="M30" s="77">
        <v>45.540999999999997</v>
      </c>
      <c r="N30" s="77">
        <v>59.444000000000003</v>
      </c>
      <c r="O30" s="77">
        <v>51.386000000000003</v>
      </c>
      <c r="P30" s="77">
        <v>42.704999999999998</v>
      </c>
      <c r="Q30" s="77">
        <v>42.62</v>
      </c>
      <c r="R30" s="77">
        <v>124.429</v>
      </c>
      <c r="S30" s="77">
        <v>22.17</v>
      </c>
      <c r="T30" s="77">
        <v>32.170999999999999</v>
      </c>
      <c r="U30" s="77"/>
      <c r="V30" s="77">
        <v>79.680000000000007</v>
      </c>
      <c r="W30" s="77">
        <v>77.144999999999996</v>
      </c>
      <c r="X30" s="77">
        <v>77.754000000000005</v>
      </c>
      <c r="Y30" s="77">
        <v>43.223999999999997</v>
      </c>
      <c r="Z30" s="78"/>
      <c r="AA30" s="79">
        <f>SUM(B30:Z30)</f>
        <v>1284.1179999999999</v>
      </c>
    </row>
    <row r="31" spans="1:27" ht="24.9" customHeight="1" x14ac:dyDescent="0.25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3">
      <c r="A32" s="60" t="s">
        <v>26</v>
      </c>
      <c r="B32" s="61">
        <f>IF(LEN(B$2)&gt;0,SUM(B29:B31),"")</f>
        <v>96.192999999999998</v>
      </c>
      <c r="C32" s="62">
        <f t="shared" ref="C32:Z32" si="4">IF(LEN(C$2)&gt;0,SUM(C29:C31),"")</f>
        <v>65.445999999999998</v>
      </c>
      <c r="D32" s="62">
        <f t="shared" si="4"/>
        <v>42.298000000000002</v>
      </c>
      <c r="E32" s="62">
        <f t="shared" si="4"/>
        <v>38.423000000000002</v>
      </c>
      <c r="F32" s="62">
        <f t="shared" si="4"/>
        <v>38.119</v>
      </c>
      <c r="G32" s="62">
        <f t="shared" si="4"/>
        <v>31.731000000000002</v>
      </c>
      <c r="H32" s="62">
        <f t="shared" si="4"/>
        <v>45.970999999999997</v>
      </c>
      <c r="I32" s="62">
        <f t="shared" si="4"/>
        <v>94.701999999999998</v>
      </c>
      <c r="J32" s="62">
        <f t="shared" si="4"/>
        <v>68.043000000000006</v>
      </c>
      <c r="K32" s="62">
        <f t="shared" si="4"/>
        <v>25.538</v>
      </c>
      <c r="L32" s="62">
        <f t="shared" si="4"/>
        <v>39.384999999999998</v>
      </c>
      <c r="M32" s="62">
        <f t="shared" si="4"/>
        <v>45.540999999999997</v>
      </c>
      <c r="N32" s="62">
        <f t="shared" si="4"/>
        <v>59.444000000000003</v>
      </c>
      <c r="O32" s="62">
        <f t="shared" si="4"/>
        <v>51.386000000000003</v>
      </c>
      <c r="P32" s="62">
        <f t="shared" si="4"/>
        <v>42.704999999999998</v>
      </c>
      <c r="Q32" s="62">
        <f t="shared" si="4"/>
        <v>42.62</v>
      </c>
      <c r="R32" s="62">
        <f t="shared" si="4"/>
        <v>124.429</v>
      </c>
      <c r="S32" s="62">
        <f t="shared" si="4"/>
        <v>22.17</v>
      </c>
      <c r="T32" s="62">
        <f t="shared" si="4"/>
        <v>32.170999999999999</v>
      </c>
      <c r="U32" s="62">
        <f t="shared" si="4"/>
        <v>0</v>
      </c>
      <c r="V32" s="62">
        <f t="shared" si="4"/>
        <v>79.680000000000007</v>
      </c>
      <c r="W32" s="62">
        <f t="shared" si="4"/>
        <v>77.144999999999996</v>
      </c>
      <c r="X32" s="62">
        <f t="shared" si="4"/>
        <v>77.754000000000005</v>
      </c>
      <c r="Y32" s="62">
        <f t="shared" si="4"/>
        <v>43.223999999999997</v>
      </c>
      <c r="Z32" s="63" t="str">
        <f t="shared" si="4"/>
        <v/>
      </c>
      <c r="AA32" s="64">
        <f>SUM(AA29:AA31)</f>
        <v>1284.1179999999999</v>
      </c>
    </row>
    <row r="33" spans="1:27" ht="18" customHeight="1" thickBot="1" x14ac:dyDescent="0.3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3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" customHeight="1" x14ac:dyDescent="0.25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" customHeight="1" x14ac:dyDescent="0.25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" customHeight="1" x14ac:dyDescent="0.25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" customHeight="1" x14ac:dyDescent="0.25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" customHeight="1" x14ac:dyDescent="0.25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>
        <v>11.8</v>
      </c>
      <c r="T39" s="99"/>
      <c r="U39" s="99">
        <v>50.3</v>
      </c>
      <c r="V39" s="99">
        <v>1.7</v>
      </c>
      <c r="W39" s="99"/>
      <c r="X39" s="99"/>
      <c r="Y39" s="99"/>
      <c r="Z39" s="100"/>
      <c r="AA39" s="79">
        <f t="shared" si="5"/>
        <v>63.8</v>
      </c>
    </row>
    <row r="40" spans="1:27" ht="30" customHeight="1" thickBot="1" x14ac:dyDescent="0.3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11.8</v>
      </c>
      <c r="T40" s="88">
        <f t="shared" si="6"/>
        <v>0</v>
      </c>
      <c r="U40" s="88">
        <f t="shared" si="6"/>
        <v>50.3</v>
      </c>
      <c r="V40" s="88">
        <f t="shared" si="6"/>
        <v>1.7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63.8</v>
      </c>
    </row>
    <row r="41" spans="1:27" ht="18" customHeight="1" thickBot="1" x14ac:dyDescent="0.3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3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" customHeight="1" x14ac:dyDescent="0.25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" customHeight="1" x14ac:dyDescent="0.25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" customHeight="1" x14ac:dyDescent="0.25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" customHeight="1" x14ac:dyDescent="0.25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" customHeight="1" x14ac:dyDescent="0.25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>
        <v>11.8</v>
      </c>
      <c r="T47" s="99"/>
      <c r="U47" s="99">
        <v>50.3</v>
      </c>
      <c r="V47" s="99">
        <v>1.7</v>
      </c>
      <c r="W47" s="99"/>
      <c r="X47" s="99"/>
      <c r="Y47" s="99"/>
      <c r="Z47" s="100"/>
      <c r="AA47" s="79">
        <f t="shared" si="7"/>
        <v>63.8</v>
      </c>
    </row>
    <row r="48" spans="1:27" ht="24.9" customHeight="1" x14ac:dyDescent="0.25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3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11.8</v>
      </c>
      <c r="T49" s="88">
        <f t="shared" si="8"/>
        <v>0</v>
      </c>
      <c r="U49" s="88">
        <f t="shared" si="8"/>
        <v>50.3</v>
      </c>
      <c r="V49" s="88">
        <f t="shared" si="8"/>
        <v>1.7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63.8</v>
      </c>
    </row>
    <row r="50" spans="1:27" ht="15.9" customHeight="1" thickBot="1" x14ac:dyDescent="0.3"/>
    <row r="51" spans="1:27" ht="30" customHeight="1" thickBot="1" x14ac:dyDescent="0.3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" customHeight="1" thickBot="1" x14ac:dyDescent="0.3">
      <c r="A52" s="86" t="s">
        <v>26</v>
      </c>
      <c r="B52" s="87">
        <f t="shared" ref="B52:Z52" si="10">IF(LEN(B$2)&gt;0,B16+B26+B40,"")</f>
        <v>96.192999999999998</v>
      </c>
      <c r="C52" s="88">
        <f t="shared" si="10"/>
        <v>65.445999999999998</v>
      </c>
      <c r="D52" s="88">
        <f t="shared" si="10"/>
        <v>42.298000000000002</v>
      </c>
      <c r="E52" s="88">
        <f t="shared" si="10"/>
        <v>38.423000000000002</v>
      </c>
      <c r="F52" s="88">
        <f t="shared" si="10"/>
        <v>38.119</v>
      </c>
      <c r="G52" s="88">
        <f t="shared" si="10"/>
        <v>31.731000000000002</v>
      </c>
      <c r="H52" s="88">
        <f t="shared" si="10"/>
        <v>45.970999999999997</v>
      </c>
      <c r="I52" s="88">
        <f t="shared" si="10"/>
        <v>94.701999999999998</v>
      </c>
      <c r="J52" s="88">
        <f t="shared" si="10"/>
        <v>68.042999999999992</v>
      </c>
      <c r="K52" s="88">
        <f t="shared" si="10"/>
        <v>25.538</v>
      </c>
      <c r="L52" s="88">
        <f t="shared" si="10"/>
        <v>39.384999999999998</v>
      </c>
      <c r="M52" s="88">
        <f t="shared" si="10"/>
        <v>45.540999999999997</v>
      </c>
      <c r="N52" s="88">
        <f t="shared" si="10"/>
        <v>59.444000000000003</v>
      </c>
      <c r="O52" s="88">
        <f t="shared" si="10"/>
        <v>51.386000000000003</v>
      </c>
      <c r="P52" s="88">
        <f t="shared" si="10"/>
        <v>42.704999999999998</v>
      </c>
      <c r="Q52" s="88">
        <f t="shared" si="10"/>
        <v>42.62</v>
      </c>
      <c r="R52" s="88">
        <f t="shared" si="10"/>
        <v>124.429</v>
      </c>
      <c r="S52" s="88">
        <f t="shared" si="10"/>
        <v>33.97</v>
      </c>
      <c r="T52" s="88">
        <f t="shared" si="10"/>
        <v>32.170999999999999</v>
      </c>
      <c r="U52" s="88">
        <f t="shared" si="10"/>
        <v>50.3</v>
      </c>
      <c r="V52" s="88">
        <f t="shared" si="10"/>
        <v>81.38000000000001</v>
      </c>
      <c r="W52" s="88">
        <f t="shared" si="10"/>
        <v>77.144999999999996</v>
      </c>
      <c r="X52" s="88">
        <f t="shared" si="10"/>
        <v>77.753999999999991</v>
      </c>
      <c r="Y52" s="88">
        <f t="shared" si="10"/>
        <v>43.223999999999997</v>
      </c>
      <c r="Z52" s="89" t="str">
        <f t="shared" si="10"/>
        <v/>
      </c>
      <c r="AA52" s="104">
        <f>SUM(B52:Z52)</f>
        <v>1347.9180000000001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09375" defaultRowHeight="13.8" x14ac:dyDescent="0.25"/>
  <cols>
    <col min="1" max="1" width="42.10937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109375" style="5"/>
  </cols>
  <sheetData>
    <row r="1" spans="1:27" ht="39.9" customHeight="1" thickBot="1" x14ac:dyDescent="0.3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3">
      <c r="A2" s="6">
        <v>45676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3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" customHeight="1" x14ac:dyDescent="0.25">
      <c r="A4" s="16" t="s">
        <v>3</v>
      </c>
      <c r="B4" s="17">
        <v>96.193000000000012</v>
      </c>
      <c r="C4" s="18">
        <v>65.446000000000012</v>
      </c>
      <c r="D4" s="18">
        <v>42.298000000000009</v>
      </c>
      <c r="E4" s="18">
        <v>38.422999999999995</v>
      </c>
      <c r="F4" s="18">
        <v>38.118999999999993</v>
      </c>
      <c r="G4" s="18">
        <v>31.730999999999998</v>
      </c>
      <c r="H4" s="18">
        <v>45.970999999999997</v>
      </c>
      <c r="I4" s="18">
        <v>94.701999999999998</v>
      </c>
      <c r="J4" s="18">
        <v>68.042999999999992</v>
      </c>
      <c r="K4" s="18">
        <v>25.538</v>
      </c>
      <c r="L4" s="18">
        <v>39.385000000000005</v>
      </c>
      <c r="M4" s="18">
        <v>45.541000000000004</v>
      </c>
      <c r="N4" s="18">
        <v>59.444000000000003</v>
      </c>
      <c r="O4" s="18">
        <v>51.385999999999996</v>
      </c>
      <c r="P4" s="18">
        <v>42.704999999999998</v>
      </c>
      <c r="Q4" s="18">
        <v>42.620000000000005</v>
      </c>
      <c r="R4" s="18">
        <v>124.46300000000001</v>
      </c>
      <c r="S4" s="18">
        <v>33.939999999999991</v>
      </c>
      <c r="T4" s="18">
        <v>32.123999999999995</v>
      </c>
      <c r="U4" s="18">
        <v>50.282000000000004</v>
      </c>
      <c r="V4" s="18">
        <v>81.380000000000024</v>
      </c>
      <c r="W4" s="18">
        <v>77.123000000000005</v>
      </c>
      <c r="X4" s="18">
        <v>77.753999999999991</v>
      </c>
      <c r="Y4" s="18">
        <v>43.22399999999999</v>
      </c>
      <c r="Z4" s="19"/>
      <c r="AA4" s="20">
        <f>SUM(B4:Z4)</f>
        <v>1347.8349999999998</v>
      </c>
    </row>
    <row r="5" spans="1:27" ht="24.9" customHeight="1" thickBot="1" x14ac:dyDescent="0.3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" customHeight="1" x14ac:dyDescent="0.25">
      <c r="A7" s="26" t="s">
        <v>3</v>
      </c>
      <c r="B7" s="27">
        <v>131.94999999999999</v>
      </c>
      <c r="C7" s="28">
        <v>127.39</v>
      </c>
      <c r="D7" s="28">
        <v>121.64</v>
      </c>
      <c r="E7" s="28">
        <v>118.63</v>
      </c>
      <c r="F7" s="28">
        <v>117.68</v>
      </c>
      <c r="G7" s="28">
        <v>117.5</v>
      </c>
      <c r="H7" s="28">
        <v>117.55</v>
      </c>
      <c r="I7" s="28">
        <v>126.4</v>
      </c>
      <c r="J7" s="28">
        <v>126.16</v>
      </c>
      <c r="K7" s="28">
        <v>112</v>
      </c>
      <c r="L7" s="28">
        <v>96.24</v>
      </c>
      <c r="M7" s="28">
        <v>43.83</v>
      </c>
      <c r="N7" s="28">
        <v>43.83</v>
      </c>
      <c r="O7" s="28">
        <v>106.51</v>
      </c>
      <c r="P7" s="28">
        <v>116.82</v>
      </c>
      <c r="Q7" s="28">
        <v>126.28</v>
      </c>
      <c r="R7" s="28">
        <v>140.68</v>
      </c>
      <c r="S7" s="28">
        <v>155.46</v>
      </c>
      <c r="T7" s="28">
        <v>170.05</v>
      </c>
      <c r="U7" s="28">
        <v>158.03</v>
      </c>
      <c r="V7" s="28">
        <v>162.80000000000001</v>
      </c>
      <c r="W7" s="28">
        <v>141.5</v>
      </c>
      <c r="X7" s="28">
        <v>130.43</v>
      </c>
      <c r="Y7" s="28">
        <v>122.81</v>
      </c>
      <c r="Z7" s="29"/>
      <c r="AA7" s="30">
        <f>IF(SUM(B7:Z7)&lt;&gt;0,AVERAGEIF(B7:Z7,"&lt;&gt;"""),"")</f>
        <v>122.17375</v>
      </c>
    </row>
    <row r="8" spans="1:27" ht="24.9" customHeight="1" thickBot="1" x14ac:dyDescent="0.3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3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" customHeight="1" x14ac:dyDescent="0.25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" customHeight="1" x14ac:dyDescent="0.25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" customHeight="1" x14ac:dyDescent="0.25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" customHeight="1" x14ac:dyDescent="0.25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" customHeight="1" x14ac:dyDescent="0.25">
      <c r="A14" s="55" t="s">
        <v>10</v>
      </c>
      <c r="B14" s="56">
        <v>94.924999999999997</v>
      </c>
      <c r="C14" s="57">
        <v>65.371000000000009</v>
      </c>
      <c r="D14" s="57">
        <v>26.545000000000002</v>
      </c>
      <c r="E14" s="57">
        <v>24.884999999999998</v>
      </c>
      <c r="F14" s="57">
        <v>22.616</v>
      </c>
      <c r="G14" s="57">
        <v>21.864999999999998</v>
      </c>
      <c r="H14" s="57">
        <v>42.545999999999999</v>
      </c>
      <c r="I14" s="57">
        <v>93.37299999999999</v>
      </c>
      <c r="J14" s="57">
        <v>67.071999999999989</v>
      </c>
      <c r="K14" s="57">
        <v>3.387</v>
      </c>
      <c r="L14" s="57">
        <v>18.360999999999997</v>
      </c>
      <c r="M14" s="57">
        <v>26.353999999999999</v>
      </c>
      <c r="N14" s="57">
        <v>26.245000000000001</v>
      </c>
      <c r="O14" s="57">
        <v>13.297000000000001</v>
      </c>
      <c r="P14" s="57">
        <v>9.7439999999999998</v>
      </c>
      <c r="Q14" s="57">
        <v>2.0619999999999998</v>
      </c>
      <c r="R14" s="57">
        <v>3.4609999999999999</v>
      </c>
      <c r="S14" s="57">
        <v>3.056</v>
      </c>
      <c r="T14" s="57"/>
      <c r="U14" s="57">
        <v>9.4439999999999991</v>
      </c>
      <c r="V14" s="57">
        <v>24.548999999999999</v>
      </c>
      <c r="W14" s="57">
        <v>22.138999999999999</v>
      </c>
      <c r="X14" s="57">
        <v>22.007999999999999</v>
      </c>
      <c r="Y14" s="57">
        <v>15.574999999999999</v>
      </c>
      <c r="Z14" s="58"/>
      <c r="AA14" s="59">
        <f t="shared" si="0"/>
        <v>658.88000000000011</v>
      </c>
    </row>
    <row r="15" spans="1:27" ht="24.9" customHeight="1" x14ac:dyDescent="0.25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3">
      <c r="A16" s="60" t="s">
        <v>12</v>
      </c>
      <c r="B16" s="61">
        <f>IF(LEN(B$2)&gt;0,SUM(B10:B15),"")</f>
        <v>94.924999999999997</v>
      </c>
      <c r="C16" s="62">
        <f t="shared" ref="C16:Z16" si="1">IF(LEN(C$2)&gt;0,SUM(C10:C15),"")</f>
        <v>65.371000000000009</v>
      </c>
      <c r="D16" s="62">
        <f t="shared" si="1"/>
        <v>26.545000000000002</v>
      </c>
      <c r="E16" s="62">
        <f t="shared" si="1"/>
        <v>24.884999999999998</v>
      </c>
      <c r="F16" s="62">
        <f t="shared" si="1"/>
        <v>22.616</v>
      </c>
      <c r="G16" s="62">
        <f t="shared" si="1"/>
        <v>21.864999999999998</v>
      </c>
      <c r="H16" s="62">
        <f t="shared" si="1"/>
        <v>42.545999999999999</v>
      </c>
      <c r="I16" s="62">
        <f t="shared" si="1"/>
        <v>93.37299999999999</v>
      </c>
      <c r="J16" s="62">
        <f t="shared" si="1"/>
        <v>67.071999999999989</v>
      </c>
      <c r="K16" s="62">
        <f t="shared" si="1"/>
        <v>3.387</v>
      </c>
      <c r="L16" s="62">
        <f t="shared" si="1"/>
        <v>18.360999999999997</v>
      </c>
      <c r="M16" s="62">
        <f t="shared" si="1"/>
        <v>26.353999999999999</v>
      </c>
      <c r="N16" s="62">
        <f t="shared" si="1"/>
        <v>26.245000000000001</v>
      </c>
      <c r="O16" s="62">
        <f t="shared" si="1"/>
        <v>13.297000000000001</v>
      </c>
      <c r="P16" s="62">
        <f t="shared" si="1"/>
        <v>9.7439999999999998</v>
      </c>
      <c r="Q16" s="62">
        <f t="shared" si="1"/>
        <v>2.0619999999999998</v>
      </c>
      <c r="R16" s="62">
        <f t="shared" si="1"/>
        <v>3.4609999999999999</v>
      </c>
      <c r="S16" s="62">
        <f t="shared" si="1"/>
        <v>3.056</v>
      </c>
      <c r="T16" s="62">
        <f t="shared" si="1"/>
        <v>0</v>
      </c>
      <c r="U16" s="62">
        <f t="shared" si="1"/>
        <v>9.4439999999999991</v>
      </c>
      <c r="V16" s="62">
        <f t="shared" si="1"/>
        <v>24.548999999999999</v>
      </c>
      <c r="W16" s="62">
        <f t="shared" si="1"/>
        <v>22.138999999999999</v>
      </c>
      <c r="X16" s="62">
        <f t="shared" si="1"/>
        <v>22.007999999999999</v>
      </c>
      <c r="Y16" s="62">
        <f t="shared" si="1"/>
        <v>15.574999999999999</v>
      </c>
      <c r="Z16" s="63" t="str">
        <f t="shared" si="1"/>
        <v/>
      </c>
      <c r="AA16" s="64">
        <f>SUM(AA10:AA15)</f>
        <v>658.88000000000011</v>
      </c>
    </row>
    <row r="17" spans="1:27" ht="18" customHeight="1" thickBot="1" x14ac:dyDescent="0.3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3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" customHeight="1" x14ac:dyDescent="0.25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" customHeight="1" x14ac:dyDescent="0.25">
      <c r="A20" s="75" t="s">
        <v>15</v>
      </c>
      <c r="B20" s="76">
        <v>1.6E-2</v>
      </c>
      <c r="C20" s="77">
        <v>4.4999999999999998E-2</v>
      </c>
      <c r="D20" s="77">
        <v>0.78399999999999992</v>
      </c>
      <c r="E20" s="77">
        <v>0.72199999999999998</v>
      </c>
      <c r="F20" s="77">
        <v>0.73199999999999998</v>
      </c>
      <c r="G20" s="77">
        <v>0.76900000000000002</v>
      </c>
      <c r="H20" s="77">
        <v>0.36599999999999999</v>
      </c>
      <c r="I20" s="77">
        <v>2.5000000000000001E-2</v>
      </c>
      <c r="J20" s="77">
        <v>1.6E-2</v>
      </c>
      <c r="K20" s="77">
        <v>0.74299999999999999</v>
      </c>
      <c r="L20" s="77">
        <v>0.81899999999999995</v>
      </c>
      <c r="M20" s="77">
        <v>0.68699999999999994</v>
      </c>
      <c r="N20" s="77">
        <v>11.439</v>
      </c>
      <c r="O20" s="77">
        <v>5.4049999999999994</v>
      </c>
      <c r="P20" s="77">
        <v>5.5549999999999997</v>
      </c>
      <c r="Q20" s="77">
        <v>5.6069999999999993</v>
      </c>
      <c r="R20" s="77">
        <v>8.581999999999999</v>
      </c>
      <c r="S20" s="77">
        <v>11.834</v>
      </c>
      <c r="T20" s="77">
        <v>5.0919999999999996</v>
      </c>
      <c r="U20" s="77">
        <v>14.007000000000001</v>
      </c>
      <c r="V20" s="77">
        <v>6.3239999999999998</v>
      </c>
      <c r="W20" s="77">
        <v>7.5090000000000003</v>
      </c>
      <c r="X20" s="77">
        <v>35.837000000000003</v>
      </c>
      <c r="Y20" s="77">
        <v>8.7960000000000012</v>
      </c>
      <c r="Z20" s="78"/>
      <c r="AA20" s="79">
        <f t="shared" si="2"/>
        <v>131.71100000000001</v>
      </c>
    </row>
    <row r="21" spans="1:27" ht="24.9" customHeight="1" x14ac:dyDescent="0.25">
      <c r="A21" s="75" t="s">
        <v>16</v>
      </c>
      <c r="B21" s="80">
        <v>1.252</v>
      </c>
      <c r="C21" s="81">
        <v>0.03</v>
      </c>
      <c r="D21" s="81">
        <v>14.968999999999999</v>
      </c>
      <c r="E21" s="81">
        <v>12.816000000000001</v>
      </c>
      <c r="F21" s="81">
        <v>14.771000000000001</v>
      </c>
      <c r="G21" s="81">
        <v>9.0969999999999995</v>
      </c>
      <c r="H21" s="81">
        <v>3.0589999999999997</v>
      </c>
      <c r="I21" s="81">
        <v>1.3039999999999998</v>
      </c>
      <c r="J21" s="81">
        <v>0.95499999999999996</v>
      </c>
      <c r="K21" s="81">
        <v>21.407999999999998</v>
      </c>
      <c r="L21" s="81">
        <v>20.204999999999998</v>
      </c>
      <c r="M21" s="81">
        <v>18.5</v>
      </c>
      <c r="N21" s="81">
        <v>21.759999999999998</v>
      </c>
      <c r="O21" s="81">
        <v>32.683999999999997</v>
      </c>
      <c r="P21" s="81">
        <v>27.405999999999999</v>
      </c>
      <c r="Q21" s="81">
        <v>34.951000000000001</v>
      </c>
      <c r="R21" s="81">
        <v>15.319999999999999</v>
      </c>
      <c r="S21" s="81">
        <v>19.049999999999997</v>
      </c>
      <c r="T21" s="81">
        <v>19.332000000000001</v>
      </c>
      <c r="U21" s="81">
        <v>26.831</v>
      </c>
      <c r="V21" s="81">
        <v>50.506999999999998</v>
      </c>
      <c r="W21" s="81">
        <v>20.074999999999999</v>
      </c>
      <c r="X21" s="81">
        <v>19.909000000000002</v>
      </c>
      <c r="Y21" s="81">
        <v>18.853000000000002</v>
      </c>
      <c r="Z21" s="78"/>
      <c r="AA21" s="79">
        <f t="shared" si="2"/>
        <v>425.04399999999998</v>
      </c>
    </row>
    <row r="22" spans="1:27" ht="24.9" customHeight="1" x14ac:dyDescent="0.25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" customHeight="1" x14ac:dyDescent="0.25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" customHeight="1" x14ac:dyDescent="0.25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" customHeight="1" x14ac:dyDescent="0.25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3">
      <c r="A26" s="86" t="s">
        <v>21</v>
      </c>
      <c r="B26" s="87">
        <f>IF(LEN(B$2)&gt;0,SUM(B19:B25),"")</f>
        <v>1.268</v>
      </c>
      <c r="C26" s="88">
        <f t="shared" ref="C26:Z26" si="3">IF(LEN(C$2)&gt;0,SUM(C19:C25),"")</f>
        <v>7.4999999999999997E-2</v>
      </c>
      <c r="D26" s="88">
        <f t="shared" si="3"/>
        <v>15.753</v>
      </c>
      <c r="E26" s="88">
        <f t="shared" si="3"/>
        <v>13.538</v>
      </c>
      <c r="F26" s="88">
        <f t="shared" si="3"/>
        <v>15.503</v>
      </c>
      <c r="G26" s="88">
        <f t="shared" si="3"/>
        <v>9.8659999999999997</v>
      </c>
      <c r="H26" s="88">
        <f t="shared" si="3"/>
        <v>3.4249999999999998</v>
      </c>
      <c r="I26" s="88">
        <f t="shared" si="3"/>
        <v>1.3289999999999997</v>
      </c>
      <c r="J26" s="88">
        <f t="shared" si="3"/>
        <v>0.97099999999999997</v>
      </c>
      <c r="K26" s="88">
        <f t="shared" si="3"/>
        <v>22.150999999999996</v>
      </c>
      <c r="L26" s="88">
        <f t="shared" si="3"/>
        <v>21.023999999999997</v>
      </c>
      <c r="M26" s="88">
        <f t="shared" si="3"/>
        <v>19.187000000000001</v>
      </c>
      <c r="N26" s="88">
        <f t="shared" si="3"/>
        <v>33.198999999999998</v>
      </c>
      <c r="O26" s="88">
        <f t="shared" si="3"/>
        <v>38.088999999999999</v>
      </c>
      <c r="P26" s="88">
        <f t="shared" si="3"/>
        <v>32.960999999999999</v>
      </c>
      <c r="Q26" s="88">
        <f t="shared" si="3"/>
        <v>40.558</v>
      </c>
      <c r="R26" s="88">
        <f t="shared" si="3"/>
        <v>23.901999999999997</v>
      </c>
      <c r="S26" s="88">
        <f t="shared" si="3"/>
        <v>30.883999999999997</v>
      </c>
      <c r="T26" s="88">
        <f t="shared" si="3"/>
        <v>24.423999999999999</v>
      </c>
      <c r="U26" s="88">
        <f t="shared" si="3"/>
        <v>40.838000000000001</v>
      </c>
      <c r="V26" s="88">
        <f t="shared" si="3"/>
        <v>56.830999999999996</v>
      </c>
      <c r="W26" s="88">
        <f t="shared" si="3"/>
        <v>27.584</v>
      </c>
      <c r="X26" s="88">
        <f t="shared" si="3"/>
        <v>55.746000000000009</v>
      </c>
      <c r="Y26" s="88">
        <f t="shared" si="3"/>
        <v>27.649000000000001</v>
      </c>
      <c r="Z26" s="89" t="str">
        <f t="shared" si="3"/>
        <v/>
      </c>
      <c r="AA26" s="90">
        <f>SUM(AA19:AA25)</f>
        <v>556.755</v>
      </c>
    </row>
    <row r="27" spans="1:27" ht="18" customHeight="1" thickBot="1" x14ac:dyDescent="0.3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3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" customHeight="1" x14ac:dyDescent="0.25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" customHeight="1" x14ac:dyDescent="0.25">
      <c r="A30" s="75" t="s">
        <v>24</v>
      </c>
      <c r="B30" s="76">
        <v>96.192999999999998</v>
      </c>
      <c r="C30" s="77">
        <v>65.445999999999998</v>
      </c>
      <c r="D30" s="77">
        <v>42.298000000000002</v>
      </c>
      <c r="E30" s="77">
        <v>38.423000000000002</v>
      </c>
      <c r="F30" s="77">
        <v>38.119</v>
      </c>
      <c r="G30" s="77">
        <v>31.731000000000002</v>
      </c>
      <c r="H30" s="77">
        <v>45.970999999999997</v>
      </c>
      <c r="I30" s="77">
        <v>94.701999999999998</v>
      </c>
      <c r="J30" s="77">
        <v>68.043000000000006</v>
      </c>
      <c r="K30" s="77">
        <v>25.538</v>
      </c>
      <c r="L30" s="77">
        <v>39.384999999999998</v>
      </c>
      <c r="M30" s="77">
        <v>45.540999999999997</v>
      </c>
      <c r="N30" s="77">
        <v>59.444000000000003</v>
      </c>
      <c r="O30" s="77">
        <v>51.386000000000003</v>
      </c>
      <c r="P30" s="77">
        <v>42.704999999999998</v>
      </c>
      <c r="Q30" s="77">
        <v>42.62</v>
      </c>
      <c r="R30" s="77">
        <v>27.363</v>
      </c>
      <c r="S30" s="77">
        <v>33.94</v>
      </c>
      <c r="T30" s="77">
        <v>24.423999999999999</v>
      </c>
      <c r="U30" s="77">
        <v>50.281999999999996</v>
      </c>
      <c r="V30" s="77">
        <v>81.38</v>
      </c>
      <c r="W30" s="77">
        <v>49.722999999999999</v>
      </c>
      <c r="X30" s="77">
        <v>77.754000000000005</v>
      </c>
      <c r="Y30" s="77">
        <v>43.223999999999997</v>
      </c>
      <c r="Z30" s="78"/>
      <c r="AA30" s="79">
        <f>SUM(B30:Z30)</f>
        <v>1215.635</v>
      </c>
    </row>
    <row r="31" spans="1:27" ht="24.9" customHeight="1" x14ac:dyDescent="0.25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3">
      <c r="A32" s="60" t="s">
        <v>39</v>
      </c>
      <c r="B32" s="61">
        <f>IF(LEN(B$2)&gt;0,SUM(B29:B31),"")</f>
        <v>96.192999999999998</v>
      </c>
      <c r="C32" s="62">
        <f t="shared" ref="C32:Z32" si="4">IF(LEN(C$2)&gt;0,SUM(C29:C31),"")</f>
        <v>65.445999999999998</v>
      </c>
      <c r="D32" s="62">
        <f t="shared" si="4"/>
        <v>42.298000000000002</v>
      </c>
      <c r="E32" s="62">
        <f t="shared" si="4"/>
        <v>38.423000000000002</v>
      </c>
      <c r="F32" s="62">
        <f t="shared" si="4"/>
        <v>38.119</v>
      </c>
      <c r="G32" s="62">
        <f t="shared" si="4"/>
        <v>31.731000000000002</v>
      </c>
      <c r="H32" s="62">
        <f t="shared" si="4"/>
        <v>45.970999999999997</v>
      </c>
      <c r="I32" s="62">
        <f t="shared" si="4"/>
        <v>94.701999999999998</v>
      </c>
      <c r="J32" s="62">
        <f t="shared" si="4"/>
        <v>68.043000000000006</v>
      </c>
      <c r="K32" s="62">
        <f t="shared" si="4"/>
        <v>25.538</v>
      </c>
      <c r="L32" s="62">
        <f t="shared" si="4"/>
        <v>39.384999999999998</v>
      </c>
      <c r="M32" s="62">
        <f t="shared" si="4"/>
        <v>45.540999999999997</v>
      </c>
      <c r="N32" s="62">
        <f t="shared" si="4"/>
        <v>59.444000000000003</v>
      </c>
      <c r="O32" s="62">
        <f t="shared" si="4"/>
        <v>51.386000000000003</v>
      </c>
      <c r="P32" s="62">
        <f t="shared" si="4"/>
        <v>42.704999999999998</v>
      </c>
      <c r="Q32" s="62">
        <f t="shared" si="4"/>
        <v>42.62</v>
      </c>
      <c r="R32" s="62">
        <f t="shared" si="4"/>
        <v>27.363</v>
      </c>
      <c r="S32" s="62">
        <f t="shared" si="4"/>
        <v>33.94</v>
      </c>
      <c r="T32" s="62">
        <f t="shared" si="4"/>
        <v>24.423999999999999</v>
      </c>
      <c r="U32" s="62">
        <f t="shared" si="4"/>
        <v>50.281999999999996</v>
      </c>
      <c r="V32" s="62">
        <f t="shared" si="4"/>
        <v>81.38</v>
      </c>
      <c r="W32" s="62">
        <f t="shared" si="4"/>
        <v>49.722999999999999</v>
      </c>
      <c r="X32" s="62">
        <f t="shared" si="4"/>
        <v>77.754000000000005</v>
      </c>
      <c r="Y32" s="62">
        <f t="shared" si="4"/>
        <v>43.223999999999997</v>
      </c>
      <c r="Z32" s="63" t="str">
        <f t="shared" si="4"/>
        <v/>
      </c>
      <c r="AA32" s="64">
        <f>SUM(AA29:AA31)</f>
        <v>1215.635</v>
      </c>
    </row>
    <row r="33" spans="1:27" ht="18" customHeight="1" thickBot="1" x14ac:dyDescent="0.3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3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" customHeight="1" x14ac:dyDescent="0.25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" customHeight="1" x14ac:dyDescent="0.25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" customHeight="1" x14ac:dyDescent="0.25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" customHeight="1" x14ac:dyDescent="0.25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" customHeight="1" x14ac:dyDescent="0.25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>
        <v>97.1</v>
      </c>
      <c r="S39" s="99"/>
      <c r="T39" s="99">
        <v>7.7</v>
      </c>
      <c r="U39" s="99"/>
      <c r="V39" s="99"/>
      <c r="W39" s="99">
        <v>27.4</v>
      </c>
      <c r="X39" s="99"/>
      <c r="Y39" s="99"/>
      <c r="Z39" s="100"/>
      <c r="AA39" s="79">
        <f t="shared" si="5"/>
        <v>132.19999999999999</v>
      </c>
    </row>
    <row r="40" spans="1:27" ht="30" customHeight="1" thickBot="1" x14ac:dyDescent="0.3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97.1</v>
      </c>
      <c r="S40" s="88">
        <f t="shared" si="6"/>
        <v>0</v>
      </c>
      <c r="T40" s="88">
        <f t="shared" si="6"/>
        <v>7.7</v>
      </c>
      <c r="U40" s="88">
        <f t="shared" si="6"/>
        <v>0</v>
      </c>
      <c r="V40" s="88">
        <f t="shared" si="6"/>
        <v>0</v>
      </c>
      <c r="W40" s="88">
        <f t="shared" si="6"/>
        <v>27.4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132.19999999999999</v>
      </c>
    </row>
    <row r="41" spans="1:27" ht="18" customHeight="1" thickBot="1" x14ac:dyDescent="0.3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3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" customHeight="1" x14ac:dyDescent="0.25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" customHeight="1" x14ac:dyDescent="0.25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" customHeight="1" x14ac:dyDescent="0.25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" customHeight="1" x14ac:dyDescent="0.25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" customHeight="1" x14ac:dyDescent="0.25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>
        <v>97.1</v>
      </c>
      <c r="S47" s="99"/>
      <c r="T47" s="99">
        <v>7.7</v>
      </c>
      <c r="U47" s="99"/>
      <c r="V47" s="99"/>
      <c r="W47" s="99">
        <v>27.4</v>
      </c>
      <c r="X47" s="99"/>
      <c r="Y47" s="99"/>
      <c r="Z47" s="100"/>
      <c r="AA47" s="79">
        <f t="shared" si="7"/>
        <v>132.19999999999999</v>
      </c>
    </row>
    <row r="48" spans="1:27" ht="24.9" customHeight="1" x14ac:dyDescent="0.25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3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97.1</v>
      </c>
      <c r="S49" s="88">
        <f t="shared" si="8"/>
        <v>0</v>
      </c>
      <c r="T49" s="88">
        <f t="shared" si="8"/>
        <v>7.7</v>
      </c>
      <c r="U49" s="88">
        <f t="shared" si="8"/>
        <v>0</v>
      </c>
      <c r="V49" s="88">
        <f t="shared" si="8"/>
        <v>0</v>
      </c>
      <c r="W49" s="88">
        <f t="shared" si="8"/>
        <v>27.4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132.19999999999999</v>
      </c>
    </row>
    <row r="50" spans="1:27" ht="15.9" customHeight="1" thickBot="1" x14ac:dyDescent="0.3"/>
    <row r="51" spans="1:27" ht="30" customHeight="1" thickBot="1" x14ac:dyDescent="0.3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" customHeight="1" thickBot="1" x14ac:dyDescent="0.3">
      <c r="A52" s="86" t="s">
        <v>39</v>
      </c>
      <c r="B52" s="87">
        <f>IF(LEN(B$2)&gt;0,SUM(B10:B15)+B26+B40,"")</f>
        <v>96.192999999999998</v>
      </c>
      <c r="C52" s="88">
        <f t="shared" ref="C52:Z52" si="10">IF(LEN(C$2)&gt;0,SUM(C10:C15)+C26+C40,"")</f>
        <v>65.446000000000012</v>
      </c>
      <c r="D52" s="88">
        <f t="shared" si="10"/>
        <v>42.298000000000002</v>
      </c>
      <c r="E52" s="88">
        <f t="shared" si="10"/>
        <v>38.423000000000002</v>
      </c>
      <c r="F52" s="88">
        <f t="shared" si="10"/>
        <v>38.119</v>
      </c>
      <c r="G52" s="88">
        <f t="shared" si="10"/>
        <v>31.730999999999998</v>
      </c>
      <c r="H52" s="88">
        <f t="shared" si="10"/>
        <v>45.970999999999997</v>
      </c>
      <c r="I52" s="88">
        <f t="shared" si="10"/>
        <v>94.701999999999984</v>
      </c>
      <c r="J52" s="88">
        <f t="shared" si="10"/>
        <v>68.042999999999992</v>
      </c>
      <c r="K52" s="88">
        <f t="shared" si="10"/>
        <v>25.537999999999997</v>
      </c>
      <c r="L52" s="88">
        <f t="shared" si="10"/>
        <v>39.384999999999991</v>
      </c>
      <c r="M52" s="88">
        <f t="shared" si="10"/>
        <v>45.540999999999997</v>
      </c>
      <c r="N52" s="88">
        <f t="shared" si="10"/>
        <v>59.444000000000003</v>
      </c>
      <c r="O52" s="88">
        <f t="shared" si="10"/>
        <v>51.385999999999996</v>
      </c>
      <c r="P52" s="88">
        <f t="shared" si="10"/>
        <v>42.704999999999998</v>
      </c>
      <c r="Q52" s="88">
        <f t="shared" si="10"/>
        <v>42.62</v>
      </c>
      <c r="R52" s="88">
        <f t="shared" si="10"/>
        <v>124.46299999999999</v>
      </c>
      <c r="S52" s="88">
        <f t="shared" si="10"/>
        <v>33.94</v>
      </c>
      <c r="T52" s="88">
        <f t="shared" si="10"/>
        <v>32.124000000000002</v>
      </c>
      <c r="U52" s="88">
        <f t="shared" si="10"/>
        <v>50.281999999999996</v>
      </c>
      <c r="V52" s="88">
        <f t="shared" si="10"/>
        <v>81.38</v>
      </c>
      <c r="W52" s="88">
        <f t="shared" si="10"/>
        <v>77.12299999999999</v>
      </c>
      <c r="X52" s="88">
        <f t="shared" si="10"/>
        <v>77.754000000000005</v>
      </c>
      <c r="Y52" s="88">
        <f t="shared" si="10"/>
        <v>43.224000000000004</v>
      </c>
      <c r="Z52" s="89" t="str">
        <f t="shared" si="10"/>
        <v/>
      </c>
      <c r="AA52" s="104">
        <f>SUM(B52:Z52)</f>
        <v>1347.8349999999998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A16" sqref="AA16"/>
    </sheetView>
  </sheetViews>
  <sheetFormatPr defaultColWidth="9.109375" defaultRowHeight="13.8" x14ac:dyDescent="0.25"/>
  <cols>
    <col min="1" max="1" width="42.10937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109375" style="5"/>
  </cols>
  <sheetData>
    <row r="1" spans="1:27" ht="39.9" customHeight="1" thickBot="1" x14ac:dyDescent="0.3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3">
      <c r="A2" s="6">
        <v>45676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3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" customHeight="1" x14ac:dyDescent="0.25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>
        <v>97.1</v>
      </c>
      <c r="S4" s="18">
        <v>-11.8</v>
      </c>
      <c r="T4" s="18">
        <v>7.7</v>
      </c>
      <c r="U4" s="18">
        <v>-50.3</v>
      </c>
      <c r="V4" s="18">
        <v>-1.7</v>
      </c>
      <c r="W4" s="18">
        <v>27.4</v>
      </c>
      <c r="X4" s="18"/>
      <c r="Y4" s="18"/>
      <c r="Z4" s="19"/>
      <c r="AA4" s="111">
        <f>SUM(B4:Z4)</f>
        <v>68.400000000000006</v>
      </c>
    </row>
    <row r="5" spans="1:27" ht="24.9" customHeight="1" thickBot="1" x14ac:dyDescent="0.3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" customHeight="1" x14ac:dyDescent="0.25">
      <c r="A7" s="26" t="s">
        <v>3</v>
      </c>
      <c r="B7" s="116">
        <v>131.94999999999999</v>
      </c>
      <c r="C7" s="117">
        <v>127.39</v>
      </c>
      <c r="D7" s="117">
        <v>121.64</v>
      </c>
      <c r="E7" s="117">
        <v>118.63</v>
      </c>
      <c r="F7" s="117">
        <v>117.68</v>
      </c>
      <c r="G7" s="117">
        <v>117.5</v>
      </c>
      <c r="H7" s="117">
        <v>117.55</v>
      </c>
      <c r="I7" s="117">
        <v>126.4</v>
      </c>
      <c r="J7" s="117">
        <v>126.16</v>
      </c>
      <c r="K7" s="117">
        <v>112</v>
      </c>
      <c r="L7" s="117">
        <v>96.24</v>
      </c>
      <c r="M7" s="117">
        <v>43.83</v>
      </c>
      <c r="N7" s="117">
        <v>43.83</v>
      </c>
      <c r="O7" s="117">
        <v>106.51</v>
      </c>
      <c r="P7" s="117">
        <v>116.82</v>
      </c>
      <c r="Q7" s="117">
        <v>126.28</v>
      </c>
      <c r="R7" s="117">
        <v>140.68</v>
      </c>
      <c r="S7" s="117">
        <v>155.46</v>
      </c>
      <c r="T7" s="117">
        <v>170.05</v>
      </c>
      <c r="U7" s="117">
        <v>158.03</v>
      </c>
      <c r="V7" s="117">
        <v>162.80000000000001</v>
      </c>
      <c r="W7" s="117">
        <v>141.5</v>
      </c>
      <c r="X7" s="117">
        <v>130.43</v>
      </c>
      <c r="Y7" s="117">
        <v>122.81</v>
      </c>
      <c r="Z7" s="118"/>
      <c r="AA7" s="119">
        <f>IF(SUM(B7:Z7)&lt;&gt;0,AVERAGEIF(B7:Z7,"&lt;&gt;"""),"")</f>
        <v>122.17375</v>
      </c>
    </row>
    <row r="8" spans="1:27" ht="24.9" customHeight="1" thickBot="1" x14ac:dyDescent="0.3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3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3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" customHeight="1" x14ac:dyDescent="0.25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" customHeight="1" x14ac:dyDescent="0.25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" customHeight="1" x14ac:dyDescent="0.25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" customHeight="1" x14ac:dyDescent="0.25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" customHeight="1" x14ac:dyDescent="0.25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>
        <v>11.8</v>
      </c>
      <c r="T15" s="133"/>
      <c r="U15" s="133">
        <v>50.3</v>
      </c>
      <c r="V15" s="133">
        <v>1.7</v>
      </c>
      <c r="W15" s="133"/>
      <c r="X15" s="133"/>
      <c r="Y15" s="133"/>
      <c r="Z15" s="131"/>
      <c r="AA15" s="132">
        <f t="shared" si="0"/>
        <v>63.8</v>
      </c>
    </row>
    <row r="16" spans="1:27" ht="30" customHeight="1" thickBot="1" x14ac:dyDescent="0.3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11.8</v>
      </c>
      <c r="T16" s="135">
        <f t="shared" si="1"/>
        <v>0</v>
      </c>
      <c r="U16" s="135">
        <f t="shared" si="1"/>
        <v>50.3</v>
      </c>
      <c r="V16" s="135">
        <f t="shared" si="1"/>
        <v>1.7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63.8</v>
      </c>
    </row>
    <row r="17" spans="1:27" ht="18" customHeight="1" thickBot="1" x14ac:dyDescent="0.3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3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" customHeight="1" x14ac:dyDescent="0.25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" customHeight="1" x14ac:dyDescent="0.25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" customHeight="1" x14ac:dyDescent="0.25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" customHeight="1" x14ac:dyDescent="0.25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" customHeight="1" x14ac:dyDescent="0.25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>
        <v>97.1</v>
      </c>
      <c r="S23" s="133"/>
      <c r="T23" s="133">
        <v>7.7</v>
      </c>
      <c r="U23" s="133"/>
      <c r="V23" s="133"/>
      <c r="W23" s="133">
        <v>27.4</v>
      </c>
      <c r="X23" s="133"/>
      <c r="Y23" s="133"/>
      <c r="Z23" s="131"/>
      <c r="AA23" s="132">
        <f t="shared" si="2"/>
        <v>132.19999999999999</v>
      </c>
    </row>
    <row r="24" spans="1:27" ht="30" customHeight="1" thickBot="1" x14ac:dyDescent="0.3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97.1</v>
      </c>
      <c r="S24" s="135">
        <f t="shared" si="3"/>
        <v>0</v>
      </c>
      <c r="T24" s="135">
        <f t="shared" si="3"/>
        <v>7.7</v>
      </c>
      <c r="U24" s="135">
        <f t="shared" si="3"/>
        <v>0</v>
      </c>
      <c r="V24" s="135">
        <f t="shared" si="3"/>
        <v>0</v>
      </c>
      <c r="W24" s="135">
        <f t="shared" si="3"/>
        <v>27.4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132.19999999999999</v>
      </c>
    </row>
    <row r="25" spans="1:27" ht="15.9" customHeight="1" x14ac:dyDescent="0.25"/>
    <row r="28" spans="1:27" x14ac:dyDescent="0.25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5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2025-01-18T21:29:20Z</dcterms:created>
  <dcterms:modified xsi:type="dcterms:W3CDTF">2025-01-18T21:29:22Z</dcterms:modified>
</cp:coreProperties>
</file>