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1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<sst xmlns="http://schemas.openxmlformats.org/spreadsheetml/2006/main" count="119" uniqueCount="54">
  <si>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17/01/2025 23:32:25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</si>
  <si>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</si>
  <si>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</si>
  <si>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</si>
  <si>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</si>
  <si>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</si>
  <si>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</si>
  <si>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</si>
  <si>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</si>
  <si>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</si>
  <si>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</si>
  <si>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</si>
  <si>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</si>
  <si>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</si>
  <si>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</si>
  <si>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</si>
  <si>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</si>
  <si>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</si>
  <si>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</si>
  <si>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</si>
  <si>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</si>
  <si>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</si>
  <si>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</si>
  <si>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</si>
  <si>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</si>
  <si>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</si>
  <si>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</si>
  <si>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</si>
  <si>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</si>
  <si>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</si>
  <si>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</si>
  <si>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</si>
  <si>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</si>
  <si>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</si>
  <si>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</si>
  <si>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</si>
  <si>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</si>
  <si>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</si>
  <si>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</si>
  <si>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</si>
  <si>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</si>
  <si>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</si>
  <si>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</si>
  <si>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</si>
  <si>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</si>
  <si>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</si>
  <si>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</si>
  <si>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</si>
  <si>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</si>
  <si>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</si>
  <si>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</si>
  <si>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</si>
  <si>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'2' Market</t>
  </si>
  <si>
    <t>IDA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</si>
</sst>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028-48A1-83A5-701EC9983D6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028-48A1-83A5-701EC9983D6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0">
                  <c:v>3.8279999999999998</c:v>
                </c:pt>
                <c:pt idx="1">
                  <c:v>5.85</c:v>
                </c:pt>
                <c:pt idx="2">
                  <c:v>4.1970000000000001</c:v>
                </c:pt>
                <c:pt idx="3">
                  <c:v>3.6640000000000001</c:v>
                </c:pt>
                <c:pt idx="4">
                  <c:v>3.54</c:v>
                </c:pt>
                <c:pt idx="5">
                  <c:v>3.5059999999999998</c:v>
                </c:pt>
                <c:pt idx="6">
                  <c:v>8.6950000000000003</c:v>
                </c:pt>
                <c:pt idx="7">
                  <c:v>3.7519999999999998</c:v>
                </c:pt>
                <c:pt idx="8">
                  <c:v>3.5</c:v>
                </c:pt>
                <c:pt idx="9">
                  <c:v>3.1989999999999998</c:v>
                </c:pt>
                <c:pt idx="10">
                  <c:v>3.016</c:v>
                </c:pt>
                <c:pt idx="11">
                  <c:v>2.9279999999999999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28-48A1-83A5-701EC9983D6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0">
                  <c:v>4.3639999999999999</c:v>
                </c:pt>
                <c:pt idx="1">
                  <c:v>4.0309999999999997</c:v>
                </c:pt>
                <c:pt idx="2">
                  <c:v>4.024</c:v>
                </c:pt>
                <c:pt idx="3">
                  <c:v>3.5390000000000001</c:v>
                </c:pt>
                <c:pt idx="4">
                  <c:v>4.4039999999999999</c:v>
                </c:pt>
                <c:pt idx="5">
                  <c:v>4.5999999999999996</c:v>
                </c:pt>
                <c:pt idx="6">
                  <c:v>3.8220000000000001</c:v>
                </c:pt>
                <c:pt idx="7">
                  <c:v>4.569</c:v>
                </c:pt>
                <c:pt idx="8">
                  <c:v>10.312999999999999</c:v>
                </c:pt>
                <c:pt idx="9">
                  <c:v>5.2779999999999996</c:v>
                </c:pt>
                <c:pt idx="10">
                  <c:v>6.0810000000000004</c:v>
                </c:pt>
                <c:pt idx="11">
                  <c:v>8.7459999999999987</c:v>
                </c:pt>
                <c:pt idx="14">
                  <c:v>0.223</c:v>
                </c:pt>
                <c:pt idx="16">
                  <c:v>5.5830000000000002</c:v>
                </c:pt>
                <c:pt idx="17">
                  <c:v>6.2759999999999998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028-48A1-83A5-701EC9983D6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028-48A1-83A5-701EC9983D6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028-48A1-83A5-701EC9983D6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028-48A1-83A5-701EC9983D6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15">
                  <c:v>100</c:v>
                </c:pt>
                <c:pt idx="16">
                  <c:v>30.515000000000001</c:v>
                </c:pt>
                <c:pt idx="17">
                  <c:v>12.603999999999999</c:v>
                </c:pt>
                <c:pt idx="18">
                  <c:v>40.545999999999999</c:v>
                </c:pt>
                <c:pt idx="19">
                  <c:v>66.691999999999993</c:v>
                </c:pt>
                <c:pt idx="20">
                  <c:v>114</c:v>
                </c:pt>
                <c:pt idx="21">
                  <c:v>42.122999999999998</c:v>
                </c:pt>
                <c:pt idx="22">
                  <c:v>21.393999999999998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028-48A1-83A5-701EC9983D6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028-48A1-83A5-701EC9983D6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50</c:v>
                </c:pt>
                <c:pt idx="1">
                  <c:v>20.875</c:v>
                </c:pt>
                <c:pt idx="2">
                  <c:v>19.606999999999999</c:v>
                </c:pt>
                <c:pt idx="3">
                  <c:v>19.942</c:v>
                </c:pt>
                <c:pt idx="4">
                  <c:v>18.100000000000001</c:v>
                </c:pt>
                <c:pt idx="5">
                  <c:v>22.800999999999998</c:v>
                </c:pt>
                <c:pt idx="6">
                  <c:v>53.085000000000001</c:v>
                </c:pt>
                <c:pt idx="7">
                  <c:v>70.819999999999993</c:v>
                </c:pt>
                <c:pt idx="8">
                  <c:v>22.4</c:v>
                </c:pt>
                <c:pt idx="9">
                  <c:v>35.195</c:v>
                </c:pt>
                <c:pt idx="13">
                  <c:v>19.399000000000001</c:v>
                </c:pt>
                <c:pt idx="18">
                  <c:v>7.0590000000000002</c:v>
                </c:pt>
                <c:pt idx="19">
                  <c:v>37.494999999999997</c:v>
                </c:pt>
                <c:pt idx="20">
                  <c:v>37.796999999999997</c:v>
                </c:pt>
                <c:pt idx="22">
                  <c:v>23.944000000000003</c:v>
                </c:pt>
                <c:pt idx="23">
                  <c:v>47.012999999999998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028-48A1-83A5-701EC9983D6F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15.4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028-48A1-83A5-701EC9983D6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4">
                  <c:v>5.1999999999999998E-2</c:v>
                </c:pt>
                <c:pt idx="7">
                  <c:v>4.84</c:v>
                </c:pt>
                <c:pt idx="8">
                  <c:v>11.523</c:v>
                </c:pt>
                <c:pt idx="10">
                  <c:v>4.37</c:v>
                </c:pt>
                <c:pt idx="11">
                  <c:v>3.7220000000000004</c:v>
                </c:pt>
                <c:pt idx="12">
                  <c:v>13.298</c:v>
                </c:pt>
                <c:pt idx="13">
                  <c:v>0.71</c:v>
                </c:pt>
                <c:pt idx="14">
                  <c:v>11.004</c:v>
                </c:pt>
                <c:pt idx="15">
                  <c:v>1.821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028-48A1-83A5-701EC9983D6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028-48A1-83A5-701EC9983D6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028-48A1-83A5-701EC9983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124</c:v>
                </c:pt>
                <c:pt idx="1">
                  <c:v>115.11</c:v>
                </c:pt>
                <c:pt idx="2">
                  <c:v>115.2</c:v>
                </c:pt>
                <c:pt idx="3">
                  <c:v>112.78</c:v>
                </c:pt>
                <c:pt idx="4">
                  <c:v>110.59</c:v>
                </c:pt>
                <c:pt idx="5">
                  <c:v>114.32</c:v>
                </c:pt>
                <c:pt idx="6">
                  <c:v>118.93</c:v>
                </c:pt>
                <c:pt idx="7">
                  <c:v>132.41</c:v>
                </c:pt>
                <c:pt idx="8">
                  <c:v>148.4</c:v>
                </c:pt>
                <c:pt idx="9">
                  <c:v>97.76</c:v>
                </c:pt>
                <c:pt idx="10">
                  <c:v>81.5</c:v>
                </c:pt>
                <c:pt idx="11">
                  <c:v>43.59</c:v>
                </c:pt>
                <c:pt idx="12">
                  <c:v>89.26</c:v>
                </c:pt>
                <c:pt idx="13">
                  <c:v>108.5</c:v>
                </c:pt>
                <c:pt idx="14">
                  <c:v>128.63999999999999</c:v>
                </c:pt>
                <c:pt idx="15">
                  <c:v>138.63</c:v>
                </c:pt>
                <c:pt idx="16">
                  <c:v>167.14</c:v>
                </c:pt>
                <c:pt idx="17">
                  <c:v>163.36000000000001</c:v>
                </c:pt>
                <c:pt idx="18">
                  <c:v>164.23</c:v>
                </c:pt>
                <c:pt idx="19">
                  <c:v>165.47</c:v>
                </c:pt>
                <c:pt idx="20">
                  <c:v>154.97999999999999</c:v>
                </c:pt>
                <c:pt idx="21">
                  <c:v>138.88999999999999</c:v>
                </c:pt>
                <c:pt idx="22">
                  <c:v>131.91999999999999</c:v>
                </c:pt>
                <c:pt idx="23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028-48A1-83A5-701EC9983D6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1C2A-48D8-88E3-DE3E73400EAF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1C2A-48D8-88E3-DE3E73400EAF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">
                  <c:v>0.5</c:v>
                </c:pt>
                <c:pt idx="2">
                  <c:v>0.5</c:v>
                </c:pt>
                <c:pt idx="3">
                  <c:v>1</c:v>
                </c:pt>
                <c:pt idx="4">
                  <c:v>1</c:v>
                </c:pt>
                <c:pt idx="5">
                  <c:v>0.5</c:v>
                </c:pt>
                <c:pt idx="6">
                  <c:v>0.55000000000000004</c:v>
                </c:pt>
                <c:pt idx="7">
                  <c:v>2.2999999999999998</c:v>
                </c:pt>
                <c:pt idx="8">
                  <c:v>1.1499999999999999</c:v>
                </c:pt>
                <c:pt idx="16">
                  <c:v>1.8</c:v>
                </c:pt>
                <c:pt idx="17">
                  <c:v>6.75</c:v>
                </c:pt>
                <c:pt idx="18">
                  <c:v>5</c:v>
                </c:pt>
                <c:pt idx="19">
                  <c:v>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C2A-48D8-88E3-DE3E73400EAF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27.044</c:v>
                </c:pt>
                <c:pt idx="1">
                  <c:v>22.806000000000001</c:v>
                </c:pt>
                <c:pt idx="2">
                  <c:v>22.347999999999999</c:v>
                </c:pt>
                <c:pt idx="3">
                  <c:v>23.448999999999998</c:v>
                </c:pt>
                <c:pt idx="4">
                  <c:v>22.658000000000001</c:v>
                </c:pt>
                <c:pt idx="5">
                  <c:v>22.83</c:v>
                </c:pt>
                <c:pt idx="6">
                  <c:v>31.667000000000002</c:v>
                </c:pt>
                <c:pt idx="7">
                  <c:v>37.106000000000002</c:v>
                </c:pt>
                <c:pt idx="8">
                  <c:v>3.6</c:v>
                </c:pt>
                <c:pt idx="9">
                  <c:v>21.877000000000002</c:v>
                </c:pt>
                <c:pt idx="10">
                  <c:v>11.763</c:v>
                </c:pt>
                <c:pt idx="11">
                  <c:v>11.92</c:v>
                </c:pt>
                <c:pt idx="12">
                  <c:v>13.298</c:v>
                </c:pt>
                <c:pt idx="13">
                  <c:v>11.372999999999999</c:v>
                </c:pt>
                <c:pt idx="14">
                  <c:v>11.227</c:v>
                </c:pt>
                <c:pt idx="15">
                  <c:v>12.099</c:v>
                </c:pt>
                <c:pt idx="16">
                  <c:v>17.698</c:v>
                </c:pt>
                <c:pt idx="17">
                  <c:v>9.7690000000000001</c:v>
                </c:pt>
                <c:pt idx="18">
                  <c:v>25.134999999999998</c:v>
                </c:pt>
                <c:pt idx="19">
                  <c:v>18.820999999999998</c:v>
                </c:pt>
                <c:pt idx="20">
                  <c:v>14.886999999999999</c:v>
                </c:pt>
                <c:pt idx="21">
                  <c:v>20.815999999999999</c:v>
                </c:pt>
                <c:pt idx="22">
                  <c:v>17.234999999999999</c:v>
                </c:pt>
                <c:pt idx="23">
                  <c:v>12.436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C2A-48D8-88E3-DE3E73400EAF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1C2A-48D8-88E3-DE3E73400EAF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1C2A-48D8-88E3-DE3E73400EAF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1C2A-48D8-88E3-DE3E73400EAF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1C2A-48D8-88E3-DE3E73400EAF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1C2A-48D8-88E3-DE3E73400EAF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1C2A-48D8-88E3-DE3E73400EAF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68.2</c:v>
                </c:pt>
                <c:pt idx="16">
                  <c:v>0</c:v>
                </c:pt>
                <c:pt idx="17">
                  <c:v>0</c:v>
                </c:pt>
                <c:pt idx="18">
                  <c:v>2.7</c:v>
                </c:pt>
                <c:pt idx="19">
                  <c:v>66.599999999999994</c:v>
                </c:pt>
                <c:pt idx="20">
                  <c:v>125.3</c:v>
                </c:pt>
                <c:pt idx="21">
                  <c:v>1.8</c:v>
                </c:pt>
                <c:pt idx="22">
                  <c:v>0</c:v>
                </c:pt>
                <c:pt idx="23">
                  <c:v>2.9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1C2A-48D8-88E3-DE3E73400EAF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31.147999999999996</c:v>
                </c:pt>
                <c:pt idx="1">
                  <c:v>7.4499999999999993</c:v>
                </c:pt>
                <c:pt idx="2">
                  <c:v>4.9800000000000004</c:v>
                </c:pt>
                <c:pt idx="3">
                  <c:v>2.6960000000000002</c:v>
                </c:pt>
                <c:pt idx="4">
                  <c:v>2.4380000000000002</c:v>
                </c:pt>
                <c:pt idx="5">
                  <c:v>7.577</c:v>
                </c:pt>
                <c:pt idx="6">
                  <c:v>33.384999999999998</c:v>
                </c:pt>
                <c:pt idx="7">
                  <c:v>44.574999999999996</c:v>
                </c:pt>
                <c:pt idx="8">
                  <c:v>42.985999999999997</c:v>
                </c:pt>
                <c:pt idx="9">
                  <c:v>21.795000000000002</c:v>
                </c:pt>
                <c:pt idx="10">
                  <c:v>1.704</c:v>
                </c:pt>
                <c:pt idx="11">
                  <c:v>3.476</c:v>
                </c:pt>
                <c:pt idx="13">
                  <c:v>8.7360000000000007</c:v>
                </c:pt>
                <c:pt idx="15">
                  <c:v>21.54</c:v>
                </c:pt>
                <c:pt idx="16">
                  <c:v>16.600000000000001</c:v>
                </c:pt>
                <c:pt idx="17">
                  <c:v>17.760999999999999</c:v>
                </c:pt>
                <c:pt idx="18">
                  <c:v>14.780000000000001</c:v>
                </c:pt>
                <c:pt idx="19">
                  <c:v>13.756</c:v>
                </c:pt>
                <c:pt idx="20">
                  <c:v>11.616</c:v>
                </c:pt>
                <c:pt idx="21">
                  <c:v>19.507000000000001</c:v>
                </c:pt>
                <c:pt idx="22">
                  <c:v>28.103000000000002</c:v>
                </c:pt>
                <c:pt idx="23">
                  <c:v>31.677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1C2A-48D8-88E3-DE3E73400EAF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1C2A-48D8-88E3-DE3E73400EAF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1C2A-48D8-88E3-DE3E73400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124</c:v>
                </c:pt>
                <c:pt idx="1">
                  <c:v>115.11</c:v>
                </c:pt>
                <c:pt idx="2">
                  <c:v>115.2</c:v>
                </c:pt>
                <c:pt idx="3">
                  <c:v>112.78</c:v>
                </c:pt>
                <c:pt idx="4">
                  <c:v>110.59</c:v>
                </c:pt>
                <c:pt idx="5">
                  <c:v>114.32</c:v>
                </c:pt>
                <c:pt idx="6">
                  <c:v>118.93</c:v>
                </c:pt>
                <c:pt idx="7">
                  <c:v>132.41</c:v>
                </c:pt>
                <c:pt idx="8">
                  <c:v>148.4</c:v>
                </c:pt>
                <c:pt idx="9">
                  <c:v>97.76</c:v>
                </c:pt>
                <c:pt idx="10">
                  <c:v>81.5</c:v>
                </c:pt>
                <c:pt idx="11">
                  <c:v>43.59</c:v>
                </c:pt>
                <c:pt idx="12">
                  <c:v>89.26</c:v>
                </c:pt>
                <c:pt idx="13">
                  <c:v>108.5</c:v>
                </c:pt>
                <c:pt idx="14">
                  <c:v>128.63999999999999</c:v>
                </c:pt>
                <c:pt idx="15">
                  <c:v>138.63</c:v>
                </c:pt>
                <c:pt idx="16">
                  <c:v>167.14</c:v>
                </c:pt>
                <c:pt idx="17">
                  <c:v>163.36000000000001</c:v>
                </c:pt>
                <c:pt idx="18">
                  <c:v>164.23</c:v>
                </c:pt>
                <c:pt idx="19">
                  <c:v>165.47</c:v>
                </c:pt>
                <c:pt idx="20">
                  <c:v>154.97999999999999</c:v>
                </c:pt>
                <c:pt idx="21">
                  <c:v>138.88999999999999</c:v>
                </c:pt>
                <c:pt idx="22">
                  <c:v>131.91999999999999</c:v>
                </c:pt>
                <c:pt idx="23">
                  <c:v>124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1C2A-48D8-88E3-DE3E73400EA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58.192</v>
      </c>
      <c r="C4" s="18">
        <v>30.756</v>
      </c>
      <c r="D4" s="18">
        <v>27.827999999999999</v>
      </c>
      <c r="E4" s="18">
        <v>27.145</v>
      </c>
      <c r="F4" s="18">
        <v>26.096</v>
      </c>
      <c r="G4" s="18">
        <v>30.906999999999996</v>
      </c>
      <c r="H4" s="18">
        <v>65.602000000000004</v>
      </c>
      <c r="I4" s="18">
        <v>83.980999999999995</v>
      </c>
      <c r="J4" s="18">
        <v>47.735999999999997</v>
      </c>
      <c r="K4" s="18">
        <v>43.671999999999997</v>
      </c>
      <c r="L4" s="18">
        <v>13.467000000000001</v>
      </c>
      <c r="M4" s="18">
        <v>15.396000000000001</v>
      </c>
      <c r="N4" s="18">
        <v>13.298</v>
      </c>
      <c r="O4" s="18">
        <v>20.109000000000002</v>
      </c>
      <c r="P4" s="18">
        <v>11.227</v>
      </c>
      <c r="Q4" s="18">
        <v>101.821</v>
      </c>
      <c r="R4" s="18">
        <v>36.097999999999999</v>
      </c>
      <c r="S4" s="18">
        <v>34.28</v>
      </c>
      <c r="T4" s="18">
        <v>47.604999999999997</v>
      </c>
      <c r="U4" s="18">
        <v>104.18699999999998</v>
      </c>
      <c r="V4" s="18">
        <v>151.797</v>
      </c>
      <c r="W4" s="18">
        <v>42.122999999999998</v>
      </c>
      <c r="X4" s="18">
        <v>45.338000000000001</v>
      </c>
      <c r="Y4" s="18">
        <v>47.012999999999998</v>
      </c>
      <c r="Z4" s="19"/>
      <c r="AA4" s="20">
        <f>SUM(B4:Z4)</f>
        <v>1125.674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</v>
      </c>
      <c r="C7" s="28">
        <v>115.11</v>
      </c>
      <c r="D7" s="28">
        <v>115.2</v>
      </c>
      <c r="E7" s="28">
        <v>112.78</v>
      </c>
      <c r="F7" s="28">
        <v>110.59</v>
      </c>
      <c r="G7" s="28">
        <v>114.32</v>
      </c>
      <c r="H7" s="28">
        <v>118.93</v>
      </c>
      <c r="I7" s="28">
        <v>132.41</v>
      </c>
      <c r="J7" s="28">
        <v>148.4</v>
      </c>
      <c r="K7" s="28">
        <v>97.76</v>
      </c>
      <c r="L7" s="28">
        <v>81.5</v>
      </c>
      <c r="M7" s="28">
        <v>43.59</v>
      </c>
      <c r="N7" s="28">
        <v>89.26</v>
      </c>
      <c r="O7" s="28">
        <v>108.5</v>
      </c>
      <c r="P7" s="28">
        <v>128.63999999999999</v>
      </c>
      <c r="Q7" s="28">
        <v>138.63</v>
      </c>
      <c r="R7" s="28">
        <v>167.14</v>
      </c>
      <c r="S7" s="28">
        <v>163.36000000000001</v>
      </c>
      <c r="T7" s="28">
        <v>164.23</v>
      </c>
      <c r="U7" s="28">
        <v>165.47</v>
      </c>
      <c r="V7" s="28">
        <v>154.97999999999999</v>
      </c>
      <c r="W7" s="28">
        <v>138.88999999999999</v>
      </c>
      <c r="X7" s="28">
        <v>131.91999999999999</v>
      </c>
      <c r="Y7" s="28">
        <v>124</v>
      </c>
      <c r="Z7" s="29"/>
      <c r="AA7" s="30">
        <f>IF(SUM(B7:Z7)&lt;&gt;0,AVERAGEIF(B7:Z7,"&lt;&gt;"""),"")</f>
        <v>124.56708333333331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>
        <v>100</v>
      </c>
      <c r="R10" s="42">
        <v>30.515000000000001</v>
      </c>
      <c r="S10" s="42">
        <v>12.603999999999999</v>
      </c>
      <c r="T10" s="42">
        <v>40.545999999999999</v>
      </c>
      <c r="U10" s="42">
        <v>66.691999999999993</v>
      </c>
      <c r="V10" s="42">
        <v>114</v>
      </c>
      <c r="W10" s="42">
        <v>42.122999999999998</v>
      </c>
      <c r="X10" s="42">
        <v>21.393999999999998</v>
      </c>
      <c r="Y10" s="42"/>
      <c r="Z10" s="43"/>
      <c r="AA10" s="44">
        <f t="shared" ref="AA10:AA15" si="0">SUM(B10:Z10)</f>
        <v>427.87399999999997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50</v>
      </c>
      <c r="C12" s="52">
        <v>20.875</v>
      </c>
      <c r="D12" s="52">
        <v>19.606999999999999</v>
      </c>
      <c r="E12" s="52">
        <v>19.942</v>
      </c>
      <c r="F12" s="52">
        <v>18.100000000000001</v>
      </c>
      <c r="G12" s="52">
        <v>22.800999999999998</v>
      </c>
      <c r="H12" s="52">
        <v>53.085000000000001</v>
      </c>
      <c r="I12" s="52">
        <v>70.819999999999993</v>
      </c>
      <c r="J12" s="52">
        <v>22.4</v>
      </c>
      <c r="K12" s="52">
        <v>35.195</v>
      </c>
      <c r="L12" s="52"/>
      <c r="M12" s="52"/>
      <c r="N12" s="52"/>
      <c r="O12" s="52">
        <v>19.399000000000001</v>
      </c>
      <c r="P12" s="52"/>
      <c r="Q12" s="52"/>
      <c r="R12" s="52"/>
      <c r="S12" s="52"/>
      <c r="T12" s="52">
        <v>7.0590000000000002</v>
      </c>
      <c r="U12" s="52">
        <v>37.494999999999997</v>
      </c>
      <c r="V12" s="52">
        <v>37.796999999999997</v>
      </c>
      <c r="W12" s="52"/>
      <c r="X12" s="52">
        <v>23.944000000000003</v>
      </c>
      <c r="Y12" s="52">
        <v>47.012999999999998</v>
      </c>
      <c r="Z12" s="53"/>
      <c r="AA12" s="54">
        <f t="shared" si="0"/>
        <v>505.53200000000004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>
        <v>5.1999999999999998E-2</v>
      </c>
      <c r="G14" s="57"/>
      <c r="H14" s="57"/>
      <c r="I14" s="57">
        <v>4.84</v>
      </c>
      <c r="J14" s="57">
        <v>11.523</v>
      </c>
      <c r="K14" s="57"/>
      <c r="L14" s="57">
        <v>4.37</v>
      </c>
      <c r="M14" s="57">
        <v>3.7220000000000004</v>
      </c>
      <c r="N14" s="57">
        <v>13.298</v>
      </c>
      <c r="O14" s="57">
        <v>0.71</v>
      </c>
      <c r="P14" s="57">
        <v>11.004</v>
      </c>
      <c r="Q14" s="57">
        <v>1.821</v>
      </c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51.339999999999996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50</v>
      </c>
      <c r="C16" s="62">
        <f t="shared" si="1"/>
        <v>20.875</v>
      </c>
      <c r="D16" s="62">
        <f t="shared" si="1"/>
        <v>19.606999999999999</v>
      </c>
      <c r="E16" s="62">
        <f t="shared" si="1"/>
        <v>19.942</v>
      </c>
      <c r="F16" s="62">
        <f t="shared" si="1"/>
        <v>18.152000000000001</v>
      </c>
      <c r="G16" s="62">
        <f t="shared" si="1"/>
        <v>22.800999999999998</v>
      </c>
      <c r="H16" s="62">
        <f t="shared" si="1"/>
        <v>53.085000000000001</v>
      </c>
      <c r="I16" s="62">
        <f t="shared" si="1"/>
        <v>75.66</v>
      </c>
      <c r="J16" s="62">
        <f t="shared" si="1"/>
        <v>33.923000000000002</v>
      </c>
      <c r="K16" s="62">
        <f t="shared" si="1"/>
        <v>35.195</v>
      </c>
      <c r="L16" s="62">
        <f t="shared" si="1"/>
        <v>4.37</v>
      </c>
      <c r="M16" s="62">
        <f t="shared" si="1"/>
        <v>3.7220000000000004</v>
      </c>
      <c r="N16" s="62">
        <f t="shared" si="1"/>
        <v>13.298</v>
      </c>
      <c r="O16" s="62">
        <f t="shared" si="1"/>
        <v>20.109000000000002</v>
      </c>
      <c r="P16" s="62">
        <f t="shared" si="1"/>
        <v>11.004</v>
      </c>
      <c r="Q16" s="62">
        <f t="shared" si="1"/>
        <v>101.821</v>
      </c>
      <c r="R16" s="62">
        <f t="shared" si="1"/>
        <v>30.515000000000001</v>
      </c>
      <c r="S16" s="62">
        <f t="shared" si="1"/>
        <v>12.603999999999999</v>
      </c>
      <c r="T16" s="62">
        <f t="shared" si="1"/>
        <v>47.604999999999997</v>
      </c>
      <c r="U16" s="62">
        <f t="shared" si="1"/>
        <v>104.18699999999998</v>
      </c>
      <c r="V16" s="62">
        <f t="shared" si="1"/>
        <v>151.797</v>
      </c>
      <c r="W16" s="62">
        <f t="shared" si="1"/>
        <v>42.122999999999998</v>
      </c>
      <c r="X16" s="62">
        <f t="shared" si="1"/>
        <v>45.338000000000001</v>
      </c>
      <c r="Y16" s="62">
        <f t="shared" si="1"/>
        <v>47.012999999999998</v>
      </c>
      <c r="Z16" s="63" t="str">
        <f t="shared" si="1"/>
        <v/>
      </c>
      <c r="AA16" s="64">
        <f>SUM(AA10:AA15)</f>
        <v>984.74599999999998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>
        <v>3.8279999999999998</v>
      </c>
      <c r="C20" s="77">
        <v>5.85</v>
      </c>
      <c r="D20" s="77">
        <v>4.1970000000000001</v>
      </c>
      <c r="E20" s="77">
        <v>3.6640000000000001</v>
      </c>
      <c r="F20" s="77">
        <v>3.54</v>
      </c>
      <c r="G20" s="77">
        <v>3.5059999999999998</v>
      </c>
      <c r="H20" s="77">
        <v>8.6950000000000003</v>
      </c>
      <c r="I20" s="77">
        <v>3.7519999999999998</v>
      </c>
      <c r="J20" s="77">
        <v>3.5</v>
      </c>
      <c r="K20" s="77">
        <v>3.1989999999999998</v>
      </c>
      <c r="L20" s="77">
        <v>3.016</v>
      </c>
      <c r="M20" s="77">
        <v>2.9279999999999999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49.674999999999997</v>
      </c>
    </row>
    <row r="21" spans="1:27" ht="24.95" customHeight="1" x14ac:dyDescent="0.2">
      <c r="A21" s="75" t="s">
        <v>16</v>
      </c>
      <c r="B21" s="80">
        <v>4.3639999999999999</v>
      </c>
      <c r="C21" s="81">
        <v>4.0309999999999997</v>
      </c>
      <c r="D21" s="81">
        <v>4.024</v>
      </c>
      <c r="E21" s="81">
        <v>3.5390000000000001</v>
      </c>
      <c r="F21" s="81">
        <v>4.4039999999999999</v>
      </c>
      <c r="G21" s="81">
        <v>4.5999999999999996</v>
      </c>
      <c r="H21" s="81">
        <v>3.8220000000000001</v>
      </c>
      <c r="I21" s="81">
        <v>4.569</v>
      </c>
      <c r="J21" s="81">
        <v>10.312999999999999</v>
      </c>
      <c r="K21" s="81">
        <v>5.2779999999999996</v>
      </c>
      <c r="L21" s="81">
        <v>6.0810000000000004</v>
      </c>
      <c r="M21" s="81">
        <v>8.7459999999999987</v>
      </c>
      <c r="N21" s="81"/>
      <c r="O21" s="81"/>
      <c r="P21" s="81">
        <v>0.223</v>
      </c>
      <c r="Q21" s="81"/>
      <c r="R21" s="81">
        <v>5.5830000000000002</v>
      </c>
      <c r="S21" s="81">
        <v>6.2759999999999998</v>
      </c>
      <c r="T21" s="81"/>
      <c r="U21" s="81"/>
      <c r="V21" s="81"/>
      <c r="W21" s="81"/>
      <c r="X21" s="81"/>
      <c r="Y21" s="81"/>
      <c r="Z21" s="78"/>
      <c r="AA21" s="79">
        <f t="shared" si="2"/>
        <v>75.852999999999994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8.1920000000000002</v>
      </c>
      <c r="C26" s="88">
        <f t="shared" si="3"/>
        <v>9.8810000000000002</v>
      </c>
      <c r="D26" s="88">
        <f t="shared" si="3"/>
        <v>8.2210000000000001</v>
      </c>
      <c r="E26" s="88">
        <f t="shared" si="3"/>
        <v>7.2030000000000003</v>
      </c>
      <c r="F26" s="88">
        <f t="shared" si="3"/>
        <v>7.944</v>
      </c>
      <c r="G26" s="88">
        <f t="shared" si="3"/>
        <v>8.1059999999999999</v>
      </c>
      <c r="H26" s="88">
        <f t="shared" si="3"/>
        <v>12.516999999999999</v>
      </c>
      <c r="I26" s="88">
        <f t="shared" si="3"/>
        <v>8.3209999999999997</v>
      </c>
      <c r="J26" s="88">
        <f t="shared" si="3"/>
        <v>13.812999999999999</v>
      </c>
      <c r="K26" s="88">
        <f t="shared" si="3"/>
        <v>8.4770000000000003</v>
      </c>
      <c r="L26" s="88">
        <f t="shared" si="3"/>
        <v>9.0970000000000013</v>
      </c>
      <c r="M26" s="88">
        <f t="shared" si="3"/>
        <v>11.673999999999999</v>
      </c>
      <c r="N26" s="88">
        <f t="shared" si="3"/>
        <v>0</v>
      </c>
      <c r="O26" s="88">
        <f t="shared" si="3"/>
        <v>0</v>
      </c>
      <c r="P26" s="88">
        <f t="shared" si="3"/>
        <v>0.223</v>
      </c>
      <c r="Q26" s="88">
        <f t="shared" si="3"/>
        <v>0</v>
      </c>
      <c r="R26" s="88">
        <f t="shared" si="3"/>
        <v>5.5830000000000002</v>
      </c>
      <c r="S26" s="88">
        <f t="shared" si="3"/>
        <v>6.2759999999999998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125.52799999999999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58.192</v>
      </c>
      <c r="C30" s="77">
        <v>30.756</v>
      </c>
      <c r="D30" s="77">
        <v>27.827999999999999</v>
      </c>
      <c r="E30" s="77">
        <v>27.145</v>
      </c>
      <c r="F30" s="77">
        <v>26.096</v>
      </c>
      <c r="G30" s="77">
        <v>30.907</v>
      </c>
      <c r="H30" s="77">
        <v>65.602000000000004</v>
      </c>
      <c r="I30" s="77">
        <v>83.980999999999995</v>
      </c>
      <c r="J30" s="77">
        <v>47.735999999999997</v>
      </c>
      <c r="K30" s="77">
        <v>43.671999999999997</v>
      </c>
      <c r="L30" s="77">
        <v>13.467000000000001</v>
      </c>
      <c r="M30" s="77">
        <v>15.396000000000001</v>
      </c>
      <c r="N30" s="77">
        <v>13.298</v>
      </c>
      <c r="O30" s="77">
        <v>20.109000000000002</v>
      </c>
      <c r="P30" s="77">
        <v>11.227</v>
      </c>
      <c r="Q30" s="77">
        <v>101.821</v>
      </c>
      <c r="R30" s="77">
        <v>36.097999999999999</v>
      </c>
      <c r="S30" s="77">
        <v>18.88</v>
      </c>
      <c r="T30" s="77">
        <v>47.604999999999997</v>
      </c>
      <c r="U30" s="77">
        <v>104.187</v>
      </c>
      <c r="V30" s="77">
        <v>151.797</v>
      </c>
      <c r="W30" s="77">
        <v>42.122999999999998</v>
      </c>
      <c r="X30" s="77">
        <v>45.338000000000001</v>
      </c>
      <c r="Y30" s="77">
        <v>47.012999999999998</v>
      </c>
      <c r="Z30" s="78"/>
      <c r="AA30" s="79">
        <f>SUM(B30:Z30)</f>
        <v>1110.2740000000001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>
        <f>IF(LEN(B$2)&gt;0,SUM(B29:B31),"")</f>
        <v>58.192</v>
      </c>
      <c r="C32" s="62">
        <f t="shared" ref="C32:Z32" si="4">IF(LEN(C$2)&gt;0,SUM(C29:C31),"")</f>
        <v>30.756</v>
      </c>
      <c r="D32" s="62">
        <f t="shared" si="4"/>
        <v>27.827999999999999</v>
      </c>
      <c r="E32" s="62">
        <f t="shared" si="4"/>
        <v>27.145</v>
      </c>
      <c r="F32" s="62">
        <f t="shared" si="4"/>
        <v>26.096</v>
      </c>
      <c r="G32" s="62">
        <f t="shared" si="4"/>
        <v>30.907</v>
      </c>
      <c r="H32" s="62">
        <f t="shared" si="4"/>
        <v>65.602000000000004</v>
      </c>
      <c r="I32" s="62">
        <f t="shared" si="4"/>
        <v>83.980999999999995</v>
      </c>
      <c r="J32" s="62">
        <f t="shared" si="4"/>
        <v>47.735999999999997</v>
      </c>
      <c r="K32" s="62">
        <f t="shared" si="4"/>
        <v>43.671999999999997</v>
      </c>
      <c r="L32" s="62">
        <f t="shared" si="4"/>
        <v>13.467000000000001</v>
      </c>
      <c r="M32" s="62">
        <f t="shared" si="4"/>
        <v>15.396000000000001</v>
      </c>
      <c r="N32" s="62">
        <f t="shared" si="4"/>
        <v>13.298</v>
      </c>
      <c r="O32" s="62">
        <f t="shared" si="4"/>
        <v>20.109000000000002</v>
      </c>
      <c r="P32" s="62">
        <f t="shared" si="4"/>
        <v>11.227</v>
      </c>
      <c r="Q32" s="62">
        <f t="shared" si="4"/>
        <v>101.821</v>
      </c>
      <c r="R32" s="62">
        <f t="shared" si="4"/>
        <v>36.097999999999999</v>
      </c>
      <c r="S32" s="62">
        <f t="shared" si="4"/>
        <v>18.88</v>
      </c>
      <c r="T32" s="62">
        <f t="shared" si="4"/>
        <v>47.604999999999997</v>
      </c>
      <c r="U32" s="62">
        <f t="shared" si="4"/>
        <v>104.187</v>
      </c>
      <c r="V32" s="62">
        <f t="shared" si="4"/>
        <v>151.797</v>
      </c>
      <c r="W32" s="62">
        <f t="shared" si="4"/>
        <v>42.122999999999998</v>
      </c>
      <c r="X32" s="62">
        <f t="shared" si="4"/>
        <v>45.338000000000001</v>
      </c>
      <c r="Y32" s="62">
        <f t="shared" si="4"/>
        <v>47.012999999999998</v>
      </c>
      <c r="Z32" s="63" t="str">
        <f t="shared" si="4"/>
        <v/>
      </c>
      <c r="AA32" s="64">
        <f>SUM(AA29:AA31)</f>
        <v>1110.2740000000001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>
        <v>15.4</v>
      </c>
      <c r="T39" s="99"/>
      <c r="U39" s="99"/>
      <c r="V39" s="99"/>
      <c r="W39" s="99"/>
      <c r="X39" s="99"/>
      <c r="Y39" s="99"/>
      <c r="Z39" s="100"/>
      <c r="AA39" s="79">
        <f t="shared" si="5"/>
        <v>15.4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0</v>
      </c>
      <c r="C40" s="88">
        <f t="shared" si="6"/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15.4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0</v>
      </c>
      <c r="Z40" s="89" t="str">
        <f t="shared" si="6"/>
        <v/>
      </c>
      <c r="AA40" s="90">
        <f t="shared" si="5"/>
        <v>15.4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>
        <v>15.4</v>
      </c>
      <c r="T47" s="99"/>
      <c r="U47" s="99"/>
      <c r="V47" s="99"/>
      <c r="W47" s="99"/>
      <c r="X47" s="99"/>
      <c r="Y47" s="99"/>
      <c r="Z47" s="100"/>
      <c r="AA47" s="79">
        <f t="shared" si="7"/>
        <v>15.4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15.4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0</v>
      </c>
      <c r="Z49" s="89" t="str">
        <f t="shared" si="8"/>
        <v/>
      </c>
      <c r="AA49" s="90">
        <f t="shared" si="7"/>
        <v>15.4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58.192</v>
      </c>
      <c r="C52" s="88">
        <f t="shared" si="10"/>
        <v>30.756</v>
      </c>
      <c r="D52" s="88">
        <f t="shared" si="10"/>
        <v>27.827999999999999</v>
      </c>
      <c r="E52" s="88">
        <f t="shared" si="10"/>
        <v>27.145</v>
      </c>
      <c r="F52" s="88">
        <f t="shared" si="10"/>
        <v>26.096</v>
      </c>
      <c r="G52" s="88">
        <f t="shared" si="10"/>
        <v>30.906999999999996</v>
      </c>
      <c r="H52" s="88">
        <f t="shared" si="10"/>
        <v>65.602000000000004</v>
      </c>
      <c r="I52" s="88">
        <f t="shared" si="10"/>
        <v>83.980999999999995</v>
      </c>
      <c r="J52" s="88">
        <f t="shared" si="10"/>
        <v>47.736000000000004</v>
      </c>
      <c r="K52" s="88">
        <f t="shared" si="10"/>
        <v>43.671999999999997</v>
      </c>
      <c r="L52" s="88">
        <f t="shared" si="10"/>
        <v>13.467000000000002</v>
      </c>
      <c r="M52" s="88">
        <f t="shared" si="10"/>
        <v>15.396000000000001</v>
      </c>
      <c r="N52" s="88">
        <f t="shared" si="10"/>
        <v>13.298</v>
      </c>
      <c r="O52" s="88">
        <f t="shared" si="10"/>
        <v>20.109000000000002</v>
      </c>
      <c r="P52" s="88">
        <f t="shared" si="10"/>
        <v>11.227</v>
      </c>
      <c r="Q52" s="88">
        <f t="shared" si="10"/>
        <v>101.821</v>
      </c>
      <c r="R52" s="88">
        <f t="shared" si="10"/>
        <v>36.097999999999999</v>
      </c>
      <c r="S52" s="88">
        <f t="shared" si="10"/>
        <v>34.28</v>
      </c>
      <c r="T52" s="88">
        <f t="shared" si="10"/>
        <v>47.604999999999997</v>
      </c>
      <c r="U52" s="88">
        <f t="shared" si="10"/>
        <v>104.18699999999998</v>
      </c>
      <c r="V52" s="88">
        <f t="shared" si="10"/>
        <v>151.797</v>
      </c>
      <c r="W52" s="88">
        <f t="shared" si="10"/>
        <v>42.122999999999998</v>
      </c>
      <c r="X52" s="88">
        <f t="shared" si="10"/>
        <v>45.338000000000001</v>
      </c>
      <c r="Y52" s="88">
        <f t="shared" si="10"/>
        <v>47.012999999999998</v>
      </c>
      <c r="Z52" s="89" t="str">
        <f t="shared" si="10"/>
        <v/>
      </c>
      <c r="AA52" s="104">
        <f>SUM(B52:Z52)</f>
        <v>1125.674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58.191999999999993</v>
      </c>
      <c r="C4" s="18">
        <v>30.756</v>
      </c>
      <c r="D4" s="18">
        <v>27.827999999999999</v>
      </c>
      <c r="E4" s="18">
        <v>27.145</v>
      </c>
      <c r="F4" s="18">
        <v>26.096</v>
      </c>
      <c r="G4" s="18">
        <v>30.907</v>
      </c>
      <c r="H4" s="18">
        <v>65.602000000000004</v>
      </c>
      <c r="I4" s="18">
        <v>83.980999999999995</v>
      </c>
      <c r="J4" s="18">
        <v>47.735999999999997</v>
      </c>
      <c r="K4" s="18">
        <v>43.671999999999997</v>
      </c>
      <c r="L4" s="18">
        <v>13.467000000000001</v>
      </c>
      <c r="M4" s="18">
        <v>15.396000000000001</v>
      </c>
      <c r="N4" s="18">
        <v>13.298</v>
      </c>
      <c r="O4" s="18">
        <v>20.109000000000002</v>
      </c>
      <c r="P4" s="18">
        <v>11.227</v>
      </c>
      <c r="Q4" s="18">
        <v>101.839</v>
      </c>
      <c r="R4" s="18">
        <v>36.097999999999999</v>
      </c>
      <c r="S4" s="18">
        <v>34.28</v>
      </c>
      <c r="T4" s="18">
        <v>47.615000000000002</v>
      </c>
      <c r="U4" s="18">
        <v>104.17699999999998</v>
      </c>
      <c r="V4" s="18">
        <v>151.80299999999997</v>
      </c>
      <c r="W4" s="18">
        <v>42.122999999999998</v>
      </c>
      <c r="X4" s="18">
        <v>45.338000000000001</v>
      </c>
      <c r="Y4" s="18">
        <v>47.013000000000005</v>
      </c>
      <c r="Z4" s="19"/>
      <c r="AA4" s="20">
        <f>SUM(B4:Z4)</f>
        <v>1125.6979999999999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124</v>
      </c>
      <c r="C7" s="28">
        <v>115.11</v>
      </c>
      <c r="D7" s="28">
        <v>115.2</v>
      </c>
      <c r="E7" s="28">
        <v>112.78</v>
      </c>
      <c r="F7" s="28">
        <v>110.59</v>
      </c>
      <c r="G7" s="28">
        <v>114.32</v>
      </c>
      <c r="H7" s="28">
        <v>118.93</v>
      </c>
      <c r="I7" s="28">
        <v>132.41</v>
      </c>
      <c r="J7" s="28">
        <v>148.4</v>
      </c>
      <c r="K7" s="28">
        <v>97.76</v>
      </c>
      <c r="L7" s="28">
        <v>81.5</v>
      </c>
      <c r="M7" s="28">
        <v>43.59</v>
      </c>
      <c r="N7" s="28">
        <v>89.26</v>
      </c>
      <c r="O7" s="28">
        <v>108.5</v>
      </c>
      <c r="P7" s="28">
        <v>128.63999999999999</v>
      </c>
      <c r="Q7" s="28">
        <v>138.63</v>
      </c>
      <c r="R7" s="28">
        <v>167.14</v>
      </c>
      <c r="S7" s="28">
        <v>163.36000000000001</v>
      </c>
      <c r="T7" s="28">
        <v>164.23</v>
      </c>
      <c r="U7" s="28">
        <v>165.47</v>
      </c>
      <c r="V7" s="28">
        <v>154.97999999999999</v>
      </c>
      <c r="W7" s="28">
        <v>138.88999999999999</v>
      </c>
      <c r="X7" s="28">
        <v>131.91999999999999</v>
      </c>
      <c r="Y7" s="28">
        <v>124</v>
      </c>
      <c r="Z7" s="29"/>
      <c r="AA7" s="30">
        <f>IF(SUM(B7:Z7)&lt;&gt;0,AVERAGEIF(B7:Z7,"&lt;&gt;"""),"")</f>
        <v>124.56708333333331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31.147999999999996</v>
      </c>
      <c r="C14" s="57">
        <v>7.4499999999999993</v>
      </c>
      <c r="D14" s="57">
        <v>4.9800000000000004</v>
      </c>
      <c r="E14" s="57">
        <v>2.6960000000000002</v>
      </c>
      <c r="F14" s="57">
        <v>2.4380000000000002</v>
      </c>
      <c r="G14" s="57">
        <v>7.577</v>
      </c>
      <c r="H14" s="57">
        <v>33.384999999999998</v>
      </c>
      <c r="I14" s="57">
        <v>44.574999999999996</v>
      </c>
      <c r="J14" s="57">
        <v>42.985999999999997</v>
      </c>
      <c r="K14" s="57">
        <v>21.795000000000002</v>
      </c>
      <c r="L14" s="57">
        <v>1.704</v>
      </c>
      <c r="M14" s="57">
        <v>3.476</v>
      </c>
      <c r="N14" s="57"/>
      <c r="O14" s="57">
        <v>8.7360000000000007</v>
      </c>
      <c r="P14" s="57"/>
      <c r="Q14" s="57">
        <v>21.54</v>
      </c>
      <c r="R14" s="57">
        <v>16.600000000000001</v>
      </c>
      <c r="S14" s="57">
        <v>17.760999999999999</v>
      </c>
      <c r="T14" s="57">
        <v>14.780000000000001</v>
      </c>
      <c r="U14" s="57">
        <v>13.756</v>
      </c>
      <c r="V14" s="57">
        <v>11.616</v>
      </c>
      <c r="W14" s="57">
        <v>19.507000000000001</v>
      </c>
      <c r="X14" s="57">
        <v>28.103000000000002</v>
      </c>
      <c r="Y14" s="57">
        <v>31.677</v>
      </c>
      <c r="Z14" s="58"/>
      <c r="AA14" s="59">
        <f t="shared" si="0"/>
        <v>388.28599999999994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31.147999999999996</v>
      </c>
      <c r="C16" s="62">
        <f t="shared" ref="C16:Z16" si="1">IF(LEN(C$2)&gt;0,SUM(C10:C15),"")</f>
        <v>7.4499999999999993</v>
      </c>
      <c r="D16" s="62">
        <f t="shared" si="1"/>
        <v>4.9800000000000004</v>
      </c>
      <c r="E16" s="62">
        <f t="shared" si="1"/>
        <v>2.6960000000000002</v>
      </c>
      <c r="F16" s="62">
        <f t="shared" si="1"/>
        <v>2.4380000000000002</v>
      </c>
      <c r="G16" s="62">
        <f t="shared" si="1"/>
        <v>7.577</v>
      </c>
      <c r="H16" s="62">
        <f t="shared" si="1"/>
        <v>33.384999999999998</v>
      </c>
      <c r="I16" s="62">
        <f t="shared" si="1"/>
        <v>44.574999999999996</v>
      </c>
      <c r="J16" s="62">
        <f t="shared" si="1"/>
        <v>42.985999999999997</v>
      </c>
      <c r="K16" s="62">
        <f t="shared" si="1"/>
        <v>21.795000000000002</v>
      </c>
      <c r="L16" s="62">
        <f t="shared" si="1"/>
        <v>1.704</v>
      </c>
      <c r="M16" s="62">
        <f t="shared" si="1"/>
        <v>3.476</v>
      </c>
      <c r="N16" s="62">
        <f t="shared" si="1"/>
        <v>0</v>
      </c>
      <c r="O16" s="62">
        <f t="shared" si="1"/>
        <v>8.7360000000000007</v>
      </c>
      <c r="P16" s="62">
        <f t="shared" si="1"/>
        <v>0</v>
      </c>
      <c r="Q16" s="62">
        <f t="shared" si="1"/>
        <v>21.54</v>
      </c>
      <c r="R16" s="62">
        <f t="shared" si="1"/>
        <v>16.600000000000001</v>
      </c>
      <c r="S16" s="62">
        <f t="shared" si="1"/>
        <v>17.760999999999999</v>
      </c>
      <c r="T16" s="62">
        <f t="shared" si="1"/>
        <v>14.780000000000001</v>
      </c>
      <c r="U16" s="62">
        <f t="shared" si="1"/>
        <v>13.756</v>
      </c>
      <c r="V16" s="62">
        <f t="shared" si="1"/>
        <v>11.616</v>
      </c>
      <c r="W16" s="62">
        <f t="shared" si="1"/>
        <v>19.507000000000001</v>
      </c>
      <c r="X16" s="62">
        <f t="shared" si="1"/>
        <v>28.103000000000002</v>
      </c>
      <c r="Y16" s="62">
        <f t="shared" si="1"/>
        <v>31.677</v>
      </c>
      <c r="Z16" s="63" t="str">
        <f t="shared" si="1"/>
        <v/>
      </c>
      <c r="AA16" s="64">
        <f>SUM(AA10:AA15)</f>
        <v>388.28599999999994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>
        <v>0.5</v>
      </c>
      <c r="D20" s="77">
        <v>0.5</v>
      </c>
      <c r="E20" s="77">
        <v>1</v>
      </c>
      <c r="F20" s="77">
        <v>1</v>
      </c>
      <c r="G20" s="77">
        <v>0.5</v>
      </c>
      <c r="H20" s="77">
        <v>0.55000000000000004</v>
      </c>
      <c r="I20" s="77">
        <v>2.2999999999999998</v>
      </c>
      <c r="J20" s="77">
        <v>1.1499999999999999</v>
      </c>
      <c r="K20" s="77"/>
      <c r="L20" s="77"/>
      <c r="M20" s="77"/>
      <c r="N20" s="77"/>
      <c r="O20" s="77"/>
      <c r="P20" s="77"/>
      <c r="Q20" s="77"/>
      <c r="R20" s="77">
        <v>1.8</v>
      </c>
      <c r="S20" s="77">
        <v>6.75</v>
      </c>
      <c r="T20" s="77">
        <v>5</v>
      </c>
      <c r="U20" s="77">
        <v>5</v>
      </c>
      <c r="V20" s="77"/>
      <c r="W20" s="77"/>
      <c r="X20" s="77"/>
      <c r="Y20" s="77"/>
      <c r="Z20" s="78"/>
      <c r="AA20" s="79">
        <f t="shared" si="2"/>
        <v>26.05</v>
      </c>
    </row>
    <row r="21" spans="1:27" ht="24.95" customHeight="1" x14ac:dyDescent="0.2">
      <c r="A21" s="75" t="s">
        <v>16</v>
      </c>
      <c r="B21" s="80">
        <v>27.044</v>
      </c>
      <c r="C21" s="81">
        <v>22.806000000000001</v>
      </c>
      <c r="D21" s="81">
        <v>22.347999999999999</v>
      </c>
      <c r="E21" s="81">
        <v>23.448999999999998</v>
      </c>
      <c r="F21" s="81">
        <v>22.658000000000001</v>
      </c>
      <c r="G21" s="81">
        <v>22.83</v>
      </c>
      <c r="H21" s="81">
        <v>31.667000000000002</v>
      </c>
      <c r="I21" s="81">
        <v>37.106000000000002</v>
      </c>
      <c r="J21" s="81">
        <v>3.6</v>
      </c>
      <c r="K21" s="81">
        <v>21.877000000000002</v>
      </c>
      <c r="L21" s="81">
        <v>11.763</v>
      </c>
      <c r="M21" s="81">
        <v>11.92</v>
      </c>
      <c r="N21" s="81">
        <v>13.298</v>
      </c>
      <c r="O21" s="81">
        <v>11.372999999999999</v>
      </c>
      <c r="P21" s="81">
        <v>11.227</v>
      </c>
      <c r="Q21" s="81">
        <v>12.099</v>
      </c>
      <c r="R21" s="81">
        <v>17.698</v>
      </c>
      <c r="S21" s="81">
        <v>9.7690000000000001</v>
      </c>
      <c r="T21" s="81">
        <v>25.134999999999998</v>
      </c>
      <c r="U21" s="81">
        <v>18.820999999999998</v>
      </c>
      <c r="V21" s="81">
        <v>14.886999999999999</v>
      </c>
      <c r="W21" s="81">
        <v>20.815999999999999</v>
      </c>
      <c r="X21" s="81">
        <v>17.234999999999999</v>
      </c>
      <c r="Y21" s="81">
        <v>12.436</v>
      </c>
      <c r="Z21" s="78"/>
      <c r="AA21" s="79">
        <f t="shared" si="2"/>
        <v>443.86199999999991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27.044</v>
      </c>
      <c r="C26" s="88">
        <f t="shared" ref="C26:Z26" si="3">IF(LEN(C$2)&gt;0,SUM(C19:C25),"")</f>
        <v>23.306000000000001</v>
      </c>
      <c r="D26" s="88">
        <f t="shared" si="3"/>
        <v>22.847999999999999</v>
      </c>
      <c r="E26" s="88">
        <f t="shared" si="3"/>
        <v>24.448999999999998</v>
      </c>
      <c r="F26" s="88">
        <f t="shared" si="3"/>
        <v>23.658000000000001</v>
      </c>
      <c r="G26" s="88">
        <f t="shared" si="3"/>
        <v>23.33</v>
      </c>
      <c r="H26" s="88">
        <f t="shared" si="3"/>
        <v>32.216999999999999</v>
      </c>
      <c r="I26" s="88">
        <f t="shared" si="3"/>
        <v>39.405999999999999</v>
      </c>
      <c r="J26" s="88">
        <f t="shared" si="3"/>
        <v>4.75</v>
      </c>
      <c r="K26" s="88">
        <f t="shared" si="3"/>
        <v>21.877000000000002</v>
      </c>
      <c r="L26" s="88">
        <f t="shared" si="3"/>
        <v>11.763</v>
      </c>
      <c r="M26" s="88">
        <f t="shared" si="3"/>
        <v>11.92</v>
      </c>
      <c r="N26" s="88">
        <f t="shared" si="3"/>
        <v>13.298</v>
      </c>
      <c r="O26" s="88">
        <f t="shared" si="3"/>
        <v>11.372999999999999</v>
      </c>
      <c r="P26" s="88">
        <f t="shared" si="3"/>
        <v>11.227</v>
      </c>
      <c r="Q26" s="88">
        <f t="shared" si="3"/>
        <v>12.099</v>
      </c>
      <c r="R26" s="88">
        <f t="shared" si="3"/>
        <v>19.498000000000001</v>
      </c>
      <c r="S26" s="88">
        <f t="shared" si="3"/>
        <v>16.518999999999998</v>
      </c>
      <c r="T26" s="88">
        <f t="shared" si="3"/>
        <v>30.134999999999998</v>
      </c>
      <c r="U26" s="88">
        <f t="shared" si="3"/>
        <v>23.820999999999998</v>
      </c>
      <c r="V26" s="88">
        <f t="shared" si="3"/>
        <v>14.886999999999999</v>
      </c>
      <c r="W26" s="88">
        <f t="shared" si="3"/>
        <v>20.815999999999999</v>
      </c>
      <c r="X26" s="88">
        <f t="shared" si="3"/>
        <v>17.234999999999999</v>
      </c>
      <c r="Y26" s="88">
        <f t="shared" si="3"/>
        <v>12.436</v>
      </c>
      <c r="Z26" s="89" t="str">
        <f t="shared" si="3"/>
        <v/>
      </c>
      <c r="AA26" s="90">
        <f>SUM(AA19:AA25)</f>
        <v>469.91199999999992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>
        <v>58.192</v>
      </c>
      <c r="C30" s="77">
        <v>30.756</v>
      </c>
      <c r="D30" s="77">
        <v>27.827999999999999</v>
      </c>
      <c r="E30" s="77">
        <v>27.145</v>
      </c>
      <c r="F30" s="77">
        <v>26.096</v>
      </c>
      <c r="G30" s="77">
        <v>30.907</v>
      </c>
      <c r="H30" s="77">
        <v>65.602000000000004</v>
      </c>
      <c r="I30" s="77">
        <v>83.980999999999995</v>
      </c>
      <c r="J30" s="77">
        <v>47.735999999999997</v>
      </c>
      <c r="K30" s="77">
        <v>43.671999999999997</v>
      </c>
      <c r="L30" s="77">
        <v>13.467000000000001</v>
      </c>
      <c r="M30" s="77">
        <v>15.396000000000001</v>
      </c>
      <c r="N30" s="77">
        <v>13.298</v>
      </c>
      <c r="O30" s="77">
        <v>20.109000000000002</v>
      </c>
      <c r="P30" s="77">
        <v>11.227</v>
      </c>
      <c r="Q30" s="77">
        <v>33.639000000000003</v>
      </c>
      <c r="R30" s="77">
        <v>36.097999999999999</v>
      </c>
      <c r="S30" s="77">
        <v>34.28</v>
      </c>
      <c r="T30" s="77">
        <v>44.914999999999999</v>
      </c>
      <c r="U30" s="77">
        <v>37.576999999999998</v>
      </c>
      <c r="V30" s="77">
        <v>26.503</v>
      </c>
      <c r="W30" s="77">
        <v>40.323</v>
      </c>
      <c r="X30" s="77">
        <v>45.338000000000001</v>
      </c>
      <c r="Y30" s="77">
        <v>44.113</v>
      </c>
      <c r="Z30" s="78"/>
      <c r="AA30" s="79">
        <f>SUM(B30:Z30)</f>
        <v>858.19799999999987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58.192</v>
      </c>
      <c r="C32" s="62">
        <f t="shared" ref="C32:Z32" si="4">IF(LEN(C$2)&gt;0,SUM(C29:C31),"")</f>
        <v>30.756</v>
      </c>
      <c r="D32" s="62">
        <f t="shared" si="4"/>
        <v>27.827999999999999</v>
      </c>
      <c r="E32" s="62">
        <f t="shared" si="4"/>
        <v>27.145</v>
      </c>
      <c r="F32" s="62">
        <f t="shared" si="4"/>
        <v>26.096</v>
      </c>
      <c r="G32" s="62">
        <f t="shared" si="4"/>
        <v>30.907</v>
      </c>
      <c r="H32" s="62">
        <f t="shared" si="4"/>
        <v>65.602000000000004</v>
      </c>
      <c r="I32" s="62">
        <f t="shared" si="4"/>
        <v>83.980999999999995</v>
      </c>
      <c r="J32" s="62">
        <f t="shared" si="4"/>
        <v>47.735999999999997</v>
      </c>
      <c r="K32" s="62">
        <f t="shared" si="4"/>
        <v>43.671999999999997</v>
      </c>
      <c r="L32" s="62">
        <f t="shared" si="4"/>
        <v>13.467000000000001</v>
      </c>
      <c r="M32" s="62">
        <f t="shared" si="4"/>
        <v>15.396000000000001</v>
      </c>
      <c r="N32" s="62">
        <f t="shared" si="4"/>
        <v>13.298</v>
      </c>
      <c r="O32" s="62">
        <f t="shared" si="4"/>
        <v>20.109000000000002</v>
      </c>
      <c r="P32" s="62">
        <f t="shared" si="4"/>
        <v>11.227</v>
      </c>
      <c r="Q32" s="62">
        <f t="shared" si="4"/>
        <v>33.639000000000003</v>
      </c>
      <c r="R32" s="62">
        <f t="shared" si="4"/>
        <v>36.097999999999999</v>
      </c>
      <c r="S32" s="62">
        <f t="shared" si="4"/>
        <v>34.28</v>
      </c>
      <c r="T32" s="62">
        <f t="shared" si="4"/>
        <v>44.914999999999999</v>
      </c>
      <c r="U32" s="62">
        <f t="shared" si="4"/>
        <v>37.576999999999998</v>
      </c>
      <c r="V32" s="62">
        <f t="shared" si="4"/>
        <v>26.503</v>
      </c>
      <c r="W32" s="62">
        <f t="shared" si="4"/>
        <v>40.323</v>
      </c>
      <c r="X32" s="62">
        <f t="shared" si="4"/>
        <v>45.338000000000001</v>
      </c>
      <c r="Y32" s="62">
        <f t="shared" si="4"/>
        <v>44.113</v>
      </c>
      <c r="Z32" s="63" t="str">
        <f t="shared" si="4"/>
        <v/>
      </c>
      <c r="AA32" s="64">
        <f>SUM(AA29:AA31)</f>
        <v>858.19799999999987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>
        <v>68.2</v>
      </c>
      <c r="R39" s="99"/>
      <c r="S39" s="99"/>
      <c r="T39" s="99">
        <v>2.7</v>
      </c>
      <c r="U39" s="99">
        <v>66.599999999999994</v>
      </c>
      <c r="V39" s="99">
        <v>125.3</v>
      </c>
      <c r="W39" s="99">
        <v>1.8</v>
      </c>
      <c r="X39" s="99"/>
      <c r="Y39" s="99">
        <v>2.9</v>
      </c>
      <c r="Z39" s="100"/>
      <c r="AA39" s="79">
        <f t="shared" si="5"/>
        <v>267.5</v>
      </c>
    </row>
    <row r="40" spans="1:27" ht="30" customHeight="1" thickBot="1" x14ac:dyDescent="0.25">
      <c r="A40" s="86" t="s">
        <v>46</v>
      </c>
      <c r="B40" s="87">
        <f>IF(LEN(B$2)&gt;0,SUM(B35:B39),"")</f>
        <v>0</v>
      </c>
      <c r="C40" s="88">
        <f t="shared" ref="C40:Z40" si="6">IF(LEN(C$2)&gt;0,SUM(C35:C39),"")</f>
        <v>0</v>
      </c>
      <c r="D40" s="88">
        <f t="shared" si="6"/>
        <v>0</v>
      </c>
      <c r="E40" s="88">
        <f t="shared" si="6"/>
        <v>0</v>
      </c>
      <c r="F40" s="88">
        <f t="shared" si="6"/>
        <v>0</v>
      </c>
      <c r="G40" s="88">
        <f t="shared" si="6"/>
        <v>0</v>
      </c>
      <c r="H40" s="88">
        <f t="shared" si="6"/>
        <v>0</v>
      </c>
      <c r="I40" s="88">
        <f t="shared" si="6"/>
        <v>0</v>
      </c>
      <c r="J40" s="88">
        <f t="shared" si="6"/>
        <v>0</v>
      </c>
      <c r="K40" s="88">
        <f t="shared" si="6"/>
        <v>0</v>
      </c>
      <c r="L40" s="88">
        <f t="shared" si="6"/>
        <v>0</v>
      </c>
      <c r="M40" s="88">
        <f t="shared" si="6"/>
        <v>0</v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68.2</v>
      </c>
      <c r="R40" s="88">
        <f t="shared" si="6"/>
        <v>0</v>
      </c>
      <c r="S40" s="88">
        <f t="shared" si="6"/>
        <v>0</v>
      </c>
      <c r="T40" s="88">
        <f t="shared" si="6"/>
        <v>2.7</v>
      </c>
      <c r="U40" s="88">
        <f t="shared" si="6"/>
        <v>66.599999999999994</v>
      </c>
      <c r="V40" s="88">
        <f t="shared" si="6"/>
        <v>125.3</v>
      </c>
      <c r="W40" s="88">
        <f t="shared" si="6"/>
        <v>1.8</v>
      </c>
      <c r="X40" s="88">
        <f t="shared" si="6"/>
        <v>0</v>
      </c>
      <c r="Y40" s="88">
        <f t="shared" si="6"/>
        <v>2.9</v>
      </c>
      <c r="Z40" s="89" t="str">
        <f t="shared" si="6"/>
        <v/>
      </c>
      <c r="AA40" s="90">
        <f t="shared" si="5"/>
        <v>267.5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>
        <v>68.2</v>
      </c>
      <c r="R47" s="99"/>
      <c r="S47" s="99"/>
      <c r="T47" s="99">
        <v>2.7</v>
      </c>
      <c r="U47" s="99">
        <v>66.599999999999994</v>
      </c>
      <c r="V47" s="99">
        <v>125.3</v>
      </c>
      <c r="W47" s="99">
        <v>1.8</v>
      </c>
      <c r="X47" s="99"/>
      <c r="Y47" s="99">
        <v>2.9</v>
      </c>
      <c r="Z47" s="100"/>
      <c r="AA47" s="79">
        <f t="shared" si="7"/>
        <v>267.5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>
        <f>IF(LEN(B$2)&gt;0,SUM(B43:B48),"")</f>
        <v>0</v>
      </c>
      <c r="C49" s="88">
        <f t="shared" ref="C49:Z49" si="8">IF(LEN(C$2)&gt;0,SUM(C43:C48),"")</f>
        <v>0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0</v>
      </c>
      <c r="I49" s="88">
        <f t="shared" si="8"/>
        <v>0</v>
      </c>
      <c r="J49" s="88">
        <f t="shared" si="8"/>
        <v>0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68.2</v>
      </c>
      <c r="R49" s="88">
        <f t="shared" si="8"/>
        <v>0</v>
      </c>
      <c r="S49" s="88">
        <f t="shared" si="8"/>
        <v>0</v>
      </c>
      <c r="T49" s="88">
        <f t="shared" si="8"/>
        <v>2.7</v>
      </c>
      <c r="U49" s="88">
        <f t="shared" si="8"/>
        <v>66.599999999999994</v>
      </c>
      <c r="V49" s="88">
        <f t="shared" si="8"/>
        <v>125.3</v>
      </c>
      <c r="W49" s="88">
        <f t="shared" si="8"/>
        <v>1.8</v>
      </c>
      <c r="X49" s="88">
        <f t="shared" si="8"/>
        <v>0</v>
      </c>
      <c r="Y49" s="88">
        <f t="shared" si="8"/>
        <v>2.9</v>
      </c>
      <c r="Z49" s="89" t="str">
        <f t="shared" si="8"/>
        <v/>
      </c>
      <c r="AA49" s="90">
        <f t="shared" si="7"/>
        <v>267.5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58.191999999999993</v>
      </c>
      <c r="C52" s="88">
        <f t="shared" ref="C52:Z52" si="10">IF(LEN(C$2)&gt;0,SUM(C10:C15)+C26+C40,"")</f>
        <v>30.756</v>
      </c>
      <c r="D52" s="88">
        <f t="shared" si="10"/>
        <v>27.827999999999999</v>
      </c>
      <c r="E52" s="88">
        <f t="shared" si="10"/>
        <v>27.145</v>
      </c>
      <c r="F52" s="88">
        <f t="shared" si="10"/>
        <v>26.096</v>
      </c>
      <c r="G52" s="88">
        <f t="shared" si="10"/>
        <v>30.906999999999996</v>
      </c>
      <c r="H52" s="88">
        <f t="shared" si="10"/>
        <v>65.602000000000004</v>
      </c>
      <c r="I52" s="88">
        <f t="shared" si="10"/>
        <v>83.980999999999995</v>
      </c>
      <c r="J52" s="88">
        <f t="shared" si="10"/>
        <v>47.735999999999997</v>
      </c>
      <c r="K52" s="88">
        <f t="shared" si="10"/>
        <v>43.672000000000004</v>
      </c>
      <c r="L52" s="88">
        <f t="shared" si="10"/>
        <v>13.467000000000001</v>
      </c>
      <c r="M52" s="88">
        <f t="shared" si="10"/>
        <v>15.396000000000001</v>
      </c>
      <c r="N52" s="88">
        <f t="shared" si="10"/>
        <v>13.298</v>
      </c>
      <c r="O52" s="88">
        <f t="shared" si="10"/>
        <v>20.109000000000002</v>
      </c>
      <c r="P52" s="88">
        <f t="shared" si="10"/>
        <v>11.227</v>
      </c>
      <c r="Q52" s="88">
        <f t="shared" si="10"/>
        <v>101.839</v>
      </c>
      <c r="R52" s="88">
        <f t="shared" si="10"/>
        <v>36.097999999999999</v>
      </c>
      <c r="S52" s="88">
        <f t="shared" si="10"/>
        <v>34.28</v>
      </c>
      <c r="T52" s="88">
        <f t="shared" si="10"/>
        <v>47.615000000000002</v>
      </c>
      <c r="U52" s="88">
        <f t="shared" si="10"/>
        <v>104.17699999999999</v>
      </c>
      <c r="V52" s="88">
        <f t="shared" si="10"/>
        <v>151.803</v>
      </c>
      <c r="W52" s="88">
        <f t="shared" si="10"/>
        <v>42.122999999999998</v>
      </c>
      <c r="X52" s="88">
        <f t="shared" si="10"/>
        <v>45.338000000000001</v>
      </c>
      <c r="Y52" s="88">
        <f t="shared" si="10"/>
        <v>47.012999999999998</v>
      </c>
      <c r="Z52" s="89" t="str">
        <f t="shared" si="10"/>
        <v/>
      </c>
      <c r="AA52" s="104">
        <f>SUM(B52:Z52)</f>
        <v>1125.6979999999999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8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>
        <v>68.2</v>
      </c>
      <c r="R4" s="18"/>
      <c r="S4" s="18">
        <v>-15.4</v>
      </c>
      <c r="T4" s="18">
        <v>2.7</v>
      </c>
      <c r="U4" s="18">
        <v>66.599999999999994</v>
      </c>
      <c r="V4" s="18">
        <v>125.3</v>
      </c>
      <c r="W4" s="18">
        <v>1.8</v>
      </c>
      <c r="X4" s="18"/>
      <c r="Y4" s="18">
        <v>2.9</v>
      </c>
      <c r="Z4" s="19"/>
      <c r="AA4" s="111">
        <f>SUM(B4:Z4)</f>
        <v>252.1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124</v>
      </c>
      <c r="C7" s="117">
        <v>115.11</v>
      </c>
      <c r="D7" s="117">
        <v>115.2</v>
      </c>
      <c r="E7" s="117">
        <v>112.78</v>
      </c>
      <c r="F7" s="117">
        <v>110.59</v>
      </c>
      <c r="G7" s="117">
        <v>114.32</v>
      </c>
      <c r="H7" s="117">
        <v>118.93</v>
      </c>
      <c r="I7" s="117">
        <v>132.41</v>
      </c>
      <c r="J7" s="117">
        <v>148.4</v>
      </c>
      <c r="K7" s="117">
        <v>97.76</v>
      </c>
      <c r="L7" s="117">
        <v>81.5</v>
      </c>
      <c r="M7" s="117">
        <v>43.59</v>
      </c>
      <c r="N7" s="117">
        <v>89.26</v>
      </c>
      <c r="O7" s="117">
        <v>108.5</v>
      </c>
      <c r="P7" s="117">
        <v>128.63999999999999</v>
      </c>
      <c r="Q7" s="117">
        <v>138.63</v>
      </c>
      <c r="R7" s="117">
        <v>167.14</v>
      </c>
      <c r="S7" s="117">
        <v>163.36000000000001</v>
      </c>
      <c r="T7" s="117">
        <v>164.23</v>
      </c>
      <c r="U7" s="117">
        <v>165.47</v>
      </c>
      <c r="V7" s="117">
        <v>154.97999999999999</v>
      </c>
      <c r="W7" s="117">
        <v>138.88999999999999</v>
      </c>
      <c r="X7" s="117">
        <v>131.91999999999999</v>
      </c>
      <c r="Y7" s="117">
        <v>124</v>
      </c>
      <c r="Z7" s="118"/>
      <c r="AA7" s="119">
        <f>IF(SUM(B7:Z7)&lt;&gt;0,AVERAGEIF(B7:Z7,"&lt;&gt;"""),"")</f>
        <v>124.56708333333331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>
        <v>15.4</v>
      </c>
      <c r="T15" s="133"/>
      <c r="U15" s="133"/>
      <c r="V15" s="133"/>
      <c r="W15" s="133"/>
      <c r="X15" s="133"/>
      <c r="Y15" s="133"/>
      <c r="Z15" s="131"/>
      <c r="AA15" s="132">
        <f t="shared" si="0"/>
        <v>15.4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15.4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15.4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>
        <v>68.2</v>
      </c>
      <c r="R23" s="133"/>
      <c r="S23" s="133"/>
      <c r="T23" s="133">
        <v>2.7</v>
      </c>
      <c r="U23" s="133">
        <v>66.599999999999994</v>
      </c>
      <c r="V23" s="133">
        <v>125.3</v>
      </c>
      <c r="W23" s="133">
        <v>1.8</v>
      </c>
      <c r="X23" s="133"/>
      <c r="Y23" s="133">
        <v>2.9</v>
      </c>
      <c r="Z23" s="131"/>
      <c r="AA23" s="132">
        <f t="shared" si="2"/>
        <v>267.5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68.2</v>
      </c>
      <c r="R24" s="135">
        <f t="shared" si="3"/>
        <v>0</v>
      </c>
      <c r="S24" s="135">
        <f t="shared" si="3"/>
        <v>0</v>
      </c>
      <c r="T24" s="135">
        <f t="shared" si="3"/>
        <v>2.7</v>
      </c>
      <c r="U24" s="135">
        <f t="shared" si="3"/>
        <v>66.599999999999994</v>
      </c>
      <c r="V24" s="135">
        <f t="shared" si="3"/>
        <v>125.3</v>
      </c>
      <c r="W24" s="135">
        <f t="shared" si="3"/>
        <v>1.8</v>
      </c>
      <c r="X24" s="135">
        <f t="shared" si="3"/>
        <v>0</v>
      </c>
      <c r="Y24" s="135">
        <f t="shared" si="3"/>
        <v>2.9</v>
      </c>
      <c r="Z24" s="136" t="str">
        <f t="shared" si="3"/>
        <v/>
      </c>
      <c r="AA24" s="90">
        <f t="shared" si="2"/>
        <v>267.5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3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2025-01-17T21:32:25Z</dcterms:created>
  <dcterms:modified xsi:type="dcterms:W3CDTF">2025-01-17T21:32:27Z</dcterms:modified>
</cp:coreProperties>
</file>