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<sst xmlns="http://schemas.openxmlformats.org/spreadsheetml/2006/main" count="119" uniqueCount="54">
  <si>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16/01/2025 23:33:46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</si>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</sst>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D52-4637-AC21-B3B79D3CC1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D52-4637-AC21-B3B79D3CC1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1.536</c:v>
                </c:pt>
                <c:pt idx="1">
                  <c:v>1.512</c:v>
                </c:pt>
                <c:pt idx="2">
                  <c:v>1.5289999999999999</c:v>
                </c:pt>
                <c:pt idx="3">
                  <c:v>1.552</c:v>
                </c:pt>
                <c:pt idx="4">
                  <c:v>1.6</c:v>
                </c:pt>
                <c:pt idx="5">
                  <c:v>1.8280000000000001</c:v>
                </c:pt>
                <c:pt idx="6">
                  <c:v>2.2290000000000001</c:v>
                </c:pt>
                <c:pt idx="7">
                  <c:v>2.4790000000000001</c:v>
                </c:pt>
                <c:pt idx="8">
                  <c:v>2.4689999999999999</c:v>
                </c:pt>
                <c:pt idx="9">
                  <c:v>2.407</c:v>
                </c:pt>
                <c:pt idx="10">
                  <c:v>2.343</c:v>
                </c:pt>
                <c:pt idx="11">
                  <c:v>2.2850000000000001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52-4637-AC21-B3B79D3CC1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1.119</c:v>
                </c:pt>
                <c:pt idx="1">
                  <c:v>1.472</c:v>
                </c:pt>
                <c:pt idx="2">
                  <c:v>1.4139999999999999</c:v>
                </c:pt>
                <c:pt idx="3">
                  <c:v>1.387</c:v>
                </c:pt>
                <c:pt idx="4">
                  <c:v>1.446</c:v>
                </c:pt>
                <c:pt idx="5">
                  <c:v>1.4810000000000001</c:v>
                </c:pt>
                <c:pt idx="6">
                  <c:v>2.0739999999999998</c:v>
                </c:pt>
                <c:pt idx="7">
                  <c:v>1.536</c:v>
                </c:pt>
                <c:pt idx="8">
                  <c:v>8.2420000000000009</c:v>
                </c:pt>
                <c:pt idx="9">
                  <c:v>2.7570000000000001</c:v>
                </c:pt>
                <c:pt idx="10">
                  <c:v>1.8859999999999999</c:v>
                </c:pt>
                <c:pt idx="11">
                  <c:v>2.266</c:v>
                </c:pt>
                <c:pt idx="15">
                  <c:v>0.219</c:v>
                </c:pt>
                <c:pt idx="16">
                  <c:v>6.149</c:v>
                </c:pt>
                <c:pt idx="17">
                  <c:v>6.8129999999999997</c:v>
                </c:pt>
                <c:pt idx="19">
                  <c:v>3.3220000000000001</c:v>
                </c:pt>
                <c:pt idx="20">
                  <c:v>0.45800000000000002</c:v>
                </c:pt>
                <c:pt idx="21">
                  <c:v>0.89800000000000002</c:v>
                </c:pt>
                <c:pt idx="22">
                  <c:v>0.65500000000000003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52-4637-AC21-B3B79D3CC1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D52-4637-AC21-B3B79D3CC1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52-4637-AC21-B3B79D3CC1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D52-4637-AC21-B3B79D3CC1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4.1970000000000001</c:v>
                </c:pt>
                <c:pt idx="22">
                  <c:v>9.1769999999999996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D52-4637-AC21-B3B79D3CC1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52-4637-AC21-B3B79D3CC1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40.658999999999999</c:v>
                </c:pt>
                <c:pt idx="1">
                  <c:v>9.8670000000000009</c:v>
                </c:pt>
                <c:pt idx="2">
                  <c:v>9.1349999999999998</c:v>
                </c:pt>
                <c:pt idx="3">
                  <c:v>9.6989999999999998</c:v>
                </c:pt>
                <c:pt idx="4">
                  <c:v>5.0149999999999997</c:v>
                </c:pt>
                <c:pt idx="5">
                  <c:v>13.824999999999999</c:v>
                </c:pt>
                <c:pt idx="9">
                  <c:v>10.76</c:v>
                </c:pt>
                <c:pt idx="13">
                  <c:v>18</c:v>
                </c:pt>
                <c:pt idx="15">
                  <c:v>9.1999999999999993</c:v>
                </c:pt>
                <c:pt idx="19">
                  <c:v>10.632</c:v>
                </c:pt>
                <c:pt idx="21">
                  <c:v>8.1620000000000008</c:v>
                </c:pt>
                <c:pt idx="22">
                  <c:v>7.0960000000000001</c:v>
                </c:pt>
                <c:pt idx="23">
                  <c:v>10.395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52-4637-AC21-B3B79D3CC1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</c:v>
                </c:pt>
                <c:pt idx="7">
                  <c:v>38.6</c:v>
                </c:pt>
                <c:pt idx="8">
                  <c:v>55.6</c:v>
                </c:pt>
                <c:pt idx="9">
                  <c:v>0</c:v>
                </c:pt>
                <c:pt idx="10">
                  <c:v>50.5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47.4</c:v>
                </c:pt>
                <c:pt idx="15">
                  <c:v>0</c:v>
                </c:pt>
                <c:pt idx="16">
                  <c:v>0</c:v>
                </c:pt>
                <c:pt idx="17">
                  <c:v>5.3</c:v>
                </c:pt>
                <c:pt idx="18">
                  <c:v>37.700000000000003</c:v>
                </c:pt>
                <c:pt idx="19">
                  <c:v>17.899999999999999</c:v>
                </c:pt>
                <c:pt idx="20">
                  <c:v>29.8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52-4637-AC21-B3B79D3CC1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2.4329999999999998</c:v>
                </c:pt>
                <c:pt idx="2">
                  <c:v>3.0449999999999999</c:v>
                </c:pt>
                <c:pt idx="3">
                  <c:v>3.5259999999999998</c:v>
                </c:pt>
                <c:pt idx="4">
                  <c:v>3.8860000000000001</c:v>
                </c:pt>
                <c:pt idx="8">
                  <c:v>2.0510000000000002</c:v>
                </c:pt>
                <c:pt idx="9">
                  <c:v>22.597999999999999</c:v>
                </c:pt>
                <c:pt idx="11">
                  <c:v>68.465999999999994</c:v>
                </c:pt>
                <c:pt idx="12">
                  <c:v>77.210999999999999</c:v>
                </c:pt>
                <c:pt idx="13">
                  <c:v>33.497</c:v>
                </c:pt>
                <c:pt idx="14">
                  <c:v>1.5960000000000001</c:v>
                </c:pt>
                <c:pt idx="15">
                  <c:v>42.322000000000003</c:v>
                </c:pt>
                <c:pt idx="16">
                  <c:v>14.054</c:v>
                </c:pt>
                <c:pt idx="17">
                  <c:v>0.81200000000000006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52-4637-AC21-B3B79D3CC1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52-4637-AC21-B3B79D3CC1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D52-4637-AC21-B3B79D3CC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117.91</c:v>
                </c:pt>
                <c:pt idx="1">
                  <c:v>115.62</c:v>
                </c:pt>
                <c:pt idx="2">
                  <c:v>112.6</c:v>
                </c:pt>
                <c:pt idx="3">
                  <c:v>110.83</c:v>
                </c:pt>
                <c:pt idx="4">
                  <c:v>111.1</c:v>
                </c:pt>
                <c:pt idx="5">
                  <c:v>117.45</c:v>
                </c:pt>
                <c:pt idx="6">
                  <c:v>133.02000000000001</c:v>
                </c:pt>
                <c:pt idx="7">
                  <c:v>172.41</c:v>
                </c:pt>
                <c:pt idx="8">
                  <c:v>178.11</c:v>
                </c:pt>
                <c:pt idx="9">
                  <c:v>146.76</c:v>
                </c:pt>
                <c:pt idx="10">
                  <c:v>108.26</c:v>
                </c:pt>
                <c:pt idx="11">
                  <c:v>99.51</c:v>
                </c:pt>
                <c:pt idx="12">
                  <c:v>99.79</c:v>
                </c:pt>
                <c:pt idx="13">
                  <c:v>114.5</c:v>
                </c:pt>
                <c:pt idx="14">
                  <c:v>128.02000000000001</c:v>
                </c:pt>
                <c:pt idx="15">
                  <c:v>159.19999999999999</c:v>
                </c:pt>
                <c:pt idx="16">
                  <c:v>180.59</c:v>
                </c:pt>
                <c:pt idx="17">
                  <c:v>181.85</c:v>
                </c:pt>
                <c:pt idx="18">
                  <c:v>179.9</c:v>
                </c:pt>
                <c:pt idx="19">
                  <c:v>170.65</c:v>
                </c:pt>
                <c:pt idx="20">
                  <c:v>147.91</c:v>
                </c:pt>
                <c:pt idx="21">
                  <c:v>140.12</c:v>
                </c:pt>
                <c:pt idx="22">
                  <c:v>135.08000000000001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52-4637-AC21-B3B79D3CC1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79-4015-A7CD-C37ABF0334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79-4015-A7CD-C37ABF0334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8.66</c:v>
                </c:pt>
                <c:pt idx="20">
                  <c:v>5.258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9-4015-A7CD-C37ABF0334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16.241</c:v>
                </c:pt>
                <c:pt idx="1">
                  <c:v>6.0670000000000002</c:v>
                </c:pt>
                <c:pt idx="2">
                  <c:v>5.7590000000000003</c:v>
                </c:pt>
                <c:pt idx="3">
                  <c:v>5.6719999999999997</c:v>
                </c:pt>
                <c:pt idx="4">
                  <c:v>5.8970000000000002</c:v>
                </c:pt>
                <c:pt idx="5">
                  <c:v>6.5659999999999998</c:v>
                </c:pt>
                <c:pt idx="6">
                  <c:v>17.89</c:v>
                </c:pt>
                <c:pt idx="7">
                  <c:v>18.738</c:v>
                </c:pt>
                <c:pt idx="9">
                  <c:v>22.003999999999998</c:v>
                </c:pt>
                <c:pt idx="10">
                  <c:v>27.620999999999999</c:v>
                </c:pt>
                <c:pt idx="11">
                  <c:v>59.427</c:v>
                </c:pt>
                <c:pt idx="12">
                  <c:v>62.444000000000003</c:v>
                </c:pt>
                <c:pt idx="13">
                  <c:v>38.171000000000006</c:v>
                </c:pt>
                <c:pt idx="14">
                  <c:v>35.363</c:v>
                </c:pt>
                <c:pt idx="15">
                  <c:v>9.8209999999999997</c:v>
                </c:pt>
                <c:pt idx="17">
                  <c:v>7.984</c:v>
                </c:pt>
                <c:pt idx="18">
                  <c:v>21.259</c:v>
                </c:pt>
                <c:pt idx="19">
                  <c:v>11.412000000000001</c:v>
                </c:pt>
                <c:pt idx="20">
                  <c:v>10.788</c:v>
                </c:pt>
                <c:pt idx="21">
                  <c:v>9.7769999999999992</c:v>
                </c:pt>
                <c:pt idx="22">
                  <c:v>8.7279999999999998</c:v>
                </c:pt>
                <c:pt idx="23">
                  <c:v>7.5709999999999997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79-4015-A7CD-C37ABF0334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79-4015-A7CD-C37ABF0334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79-4015-A7CD-C37ABF0334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79-4015-A7CD-C37ABF0334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7">
                  <c:v>0.89600000000000002</c:v>
                </c:pt>
                <c:pt idx="8">
                  <c:v>61.531999999999996</c:v>
                </c:pt>
                <c:pt idx="15">
                  <c:v>41.92</c:v>
                </c:pt>
                <c:pt idx="16">
                  <c:v>20.202999999999999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79-4015-A7CD-C37ABF0334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79-4015-A7CD-C37ABF0334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79-4015-A7CD-C37ABF0334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8.3000000000000007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4.9000000000000004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79-4015-A7CD-C37ABF0334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27.073</c:v>
                </c:pt>
                <c:pt idx="1">
                  <c:v>9.2169999999999987</c:v>
                </c:pt>
                <c:pt idx="2">
                  <c:v>9.363999999999999</c:v>
                </c:pt>
                <c:pt idx="3">
                  <c:v>10.492000000000001</c:v>
                </c:pt>
                <c:pt idx="4">
                  <c:v>6.0500000000000007</c:v>
                </c:pt>
                <c:pt idx="5">
                  <c:v>10.568000000000001</c:v>
                </c:pt>
                <c:pt idx="6">
                  <c:v>7.4130000000000003</c:v>
                </c:pt>
                <c:pt idx="7">
                  <c:v>22.992999999999999</c:v>
                </c:pt>
                <c:pt idx="8">
                  <c:v>6.843</c:v>
                </c:pt>
                <c:pt idx="9">
                  <c:v>8.218</c:v>
                </c:pt>
                <c:pt idx="10">
                  <c:v>27.084</c:v>
                </c:pt>
                <c:pt idx="11">
                  <c:v>8.09</c:v>
                </c:pt>
                <c:pt idx="12">
                  <c:v>9.2669999999999995</c:v>
                </c:pt>
                <c:pt idx="13">
                  <c:v>7.8259999999999996</c:v>
                </c:pt>
                <c:pt idx="14">
                  <c:v>4.9580000000000002</c:v>
                </c:pt>
                <c:pt idx="17">
                  <c:v>4.9409999999999998</c:v>
                </c:pt>
                <c:pt idx="18">
                  <c:v>16.484000000000002</c:v>
                </c:pt>
                <c:pt idx="19">
                  <c:v>20.436</c:v>
                </c:pt>
                <c:pt idx="20">
                  <c:v>14.212</c:v>
                </c:pt>
                <c:pt idx="21">
                  <c:v>3.48</c:v>
                </c:pt>
                <c:pt idx="22">
                  <c:v>3.3</c:v>
                </c:pt>
                <c:pt idx="23">
                  <c:v>2.8239999999999998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79-4015-A7CD-C37ABF0334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79-4015-A7CD-C37ABF0334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79-4015-A7CD-C37ABF033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117.91</c:v>
                </c:pt>
                <c:pt idx="1">
                  <c:v>115.62</c:v>
                </c:pt>
                <c:pt idx="2">
                  <c:v>112.6</c:v>
                </c:pt>
                <c:pt idx="3">
                  <c:v>110.83</c:v>
                </c:pt>
                <c:pt idx="4">
                  <c:v>111.1</c:v>
                </c:pt>
                <c:pt idx="5">
                  <c:v>117.45</c:v>
                </c:pt>
                <c:pt idx="6">
                  <c:v>133.02000000000001</c:v>
                </c:pt>
                <c:pt idx="7">
                  <c:v>172.41</c:v>
                </c:pt>
                <c:pt idx="8">
                  <c:v>178.11</c:v>
                </c:pt>
                <c:pt idx="9">
                  <c:v>146.76</c:v>
                </c:pt>
                <c:pt idx="10">
                  <c:v>108.26</c:v>
                </c:pt>
                <c:pt idx="11">
                  <c:v>99.51</c:v>
                </c:pt>
                <c:pt idx="12">
                  <c:v>99.79</c:v>
                </c:pt>
                <c:pt idx="13">
                  <c:v>114.5</c:v>
                </c:pt>
                <c:pt idx="14">
                  <c:v>128.02000000000001</c:v>
                </c:pt>
                <c:pt idx="15">
                  <c:v>159.19999999999999</c:v>
                </c:pt>
                <c:pt idx="16">
                  <c:v>180.59</c:v>
                </c:pt>
                <c:pt idx="17">
                  <c:v>181.85</c:v>
                </c:pt>
                <c:pt idx="18">
                  <c:v>179.9</c:v>
                </c:pt>
                <c:pt idx="19">
                  <c:v>170.65</c:v>
                </c:pt>
                <c:pt idx="20">
                  <c:v>147.91</c:v>
                </c:pt>
                <c:pt idx="21">
                  <c:v>140.12</c:v>
                </c:pt>
                <c:pt idx="22">
                  <c:v>135.08000000000001</c:v>
                </c:pt>
                <c:pt idx="23">
                  <c:v>123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79-4015-A7CD-C37ABF033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43.313999999999993</v>
      </c>
      <c r="C4" s="18">
        <v>15.284000000000001</v>
      </c>
      <c r="D4" s="18">
        <v>15.122999999999999</v>
      </c>
      <c r="E4" s="18">
        <v>16.164000000000001</v>
      </c>
      <c r="F4" s="18">
        <v>11.946999999999999</v>
      </c>
      <c r="G4" s="18">
        <v>17.134</v>
      </c>
      <c r="H4" s="18">
        <v>25.303000000000001</v>
      </c>
      <c r="I4" s="18">
        <v>42.615000000000002</v>
      </c>
      <c r="J4" s="18">
        <v>68.361999999999995</v>
      </c>
      <c r="K4" s="18">
        <v>38.521999999999998</v>
      </c>
      <c r="L4" s="18">
        <v>54.728999999999999</v>
      </c>
      <c r="M4" s="18">
        <v>73.016999999999996</v>
      </c>
      <c r="N4" s="18">
        <v>77.210999999999999</v>
      </c>
      <c r="O4" s="18">
        <v>51.497</v>
      </c>
      <c r="P4" s="18">
        <v>48.995999999999995</v>
      </c>
      <c r="Q4" s="18">
        <v>51.741</v>
      </c>
      <c r="R4" s="18">
        <v>20.202999999999999</v>
      </c>
      <c r="S4" s="18">
        <v>12.924999999999999</v>
      </c>
      <c r="T4" s="18">
        <v>37.700000000000003</v>
      </c>
      <c r="U4" s="18">
        <v>31.853999999999999</v>
      </c>
      <c r="V4" s="18">
        <v>30.257999999999999</v>
      </c>
      <c r="W4" s="18">
        <v>13.257000000000001</v>
      </c>
      <c r="X4" s="18">
        <v>16.928000000000001</v>
      </c>
      <c r="Y4" s="18">
        <v>10.395</v>
      </c>
      <c r="Z4" s="19"/>
      <c r="AA4" s="20">
        <f>SUM(B4:Z4)</f>
        <v>824.47899999999993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117.91</v>
      </c>
      <c r="C7" s="28">
        <v>115.62</v>
      </c>
      <c r="D7" s="28">
        <v>112.6</v>
      </c>
      <c r="E7" s="28">
        <v>110.83</v>
      </c>
      <c r="F7" s="28">
        <v>111.1</v>
      </c>
      <c r="G7" s="28">
        <v>117.45</v>
      </c>
      <c r="H7" s="28">
        <v>133.02000000000001</v>
      </c>
      <c r="I7" s="28">
        <v>172.41</v>
      </c>
      <c r="J7" s="28">
        <v>178.11</v>
      </c>
      <c r="K7" s="28">
        <v>146.76</v>
      </c>
      <c r="L7" s="28">
        <v>108.26</v>
      </c>
      <c r="M7" s="28">
        <v>99.51</v>
      </c>
      <c r="N7" s="28">
        <v>99.79</v>
      </c>
      <c r="O7" s="28">
        <v>114.5</v>
      </c>
      <c r="P7" s="28">
        <v>128.02000000000001</v>
      </c>
      <c r="Q7" s="28">
        <v>159.19999999999999</v>
      </c>
      <c r="R7" s="28">
        <v>180.59</v>
      </c>
      <c r="S7" s="28">
        <v>181.85</v>
      </c>
      <c r="T7" s="28">
        <v>179.9</v>
      </c>
      <c r="U7" s="28">
        <v>170.65</v>
      </c>
      <c r="V7" s="28">
        <v>147.91</v>
      </c>
      <c r="W7" s="28">
        <v>140.12</v>
      </c>
      <c r="X7" s="28">
        <v>135.08000000000001</v>
      </c>
      <c r="Y7" s="28">
        <v>123</v>
      </c>
      <c r="Z7" s="29"/>
      <c r="AA7" s="30">
        <f>IF(SUM(B7:Z7)&lt;&gt;0,AVERAGEIF(B7:Z7,"&lt;&gt;"""),"")</f>
        <v>136.84124999999997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4.1970000000000001</v>
      </c>
      <c r="X10" s="42">
        <v>9.1769999999999996</v>
      </c>
      <c r="Y10" s="42"/>
      <c r="Z10" s="43"/>
      <c r="AA10" s="44">
        <f t="shared" ref="AA10:AA15" si="0">SUM(B10:Z10)</f>
        <v>13.373999999999999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40.658999999999999</v>
      </c>
      <c r="C12" s="52">
        <v>9.8670000000000009</v>
      </c>
      <c r="D12" s="52">
        <v>9.1349999999999998</v>
      </c>
      <c r="E12" s="52">
        <v>9.6989999999999998</v>
      </c>
      <c r="F12" s="52">
        <v>5.0149999999999997</v>
      </c>
      <c r="G12" s="52">
        <v>13.824999999999999</v>
      </c>
      <c r="H12" s="52"/>
      <c r="I12" s="52"/>
      <c r="J12" s="52"/>
      <c r="K12" s="52">
        <v>10.76</v>
      </c>
      <c r="L12" s="52"/>
      <c r="M12" s="52"/>
      <c r="N12" s="52"/>
      <c r="O12" s="52">
        <v>18</v>
      </c>
      <c r="P12" s="52"/>
      <c r="Q12" s="52">
        <v>9.1999999999999993</v>
      </c>
      <c r="R12" s="52"/>
      <c r="S12" s="52"/>
      <c r="T12" s="52"/>
      <c r="U12" s="52">
        <v>10.632</v>
      </c>
      <c r="V12" s="52"/>
      <c r="W12" s="52">
        <v>8.1620000000000008</v>
      </c>
      <c r="X12" s="52">
        <v>7.0960000000000001</v>
      </c>
      <c r="Y12" s="52">
        <v>10.395</v>
      </c>
      <c r="Z12" s="53"/>
      <c r="AA12" s="54">
        <f t="shared" si="0"/>
        <v>162.44500000000002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2.4329999999999998</v>
      </c>
      <c r="D14" s="57">
        <v>3.0449999999999999</v>
      </c>
      <c r="E14" s="57">
        <v>3.5259999999999998</v>
      </c>
      <c r="F14" s="57">
        <v>3.8860000000000001</v>
      </c>
      <c r="G14" s="57"/>
      <c r="H14" s="57"/>
      <c r="I14" s="57"/>
      <c r="J14" s="57">
        <v>2.0510000000000002</v>
      </c>
      <c r="K14" s="57">
        <v>22.597999999999999</v>
      </c>
      <c r="L14" s="57"/>
      <c r="M14" s="57">
        <v>68.465999999999994</v>
      </c>
      <c r="N14" s="57">
        <v>77.210999999999999</v>
      </c>
      <c r="O14" s="57">
        <v>33.497</v>
      </c>
      <c r="P14" s="57">
        <v>1.5960000000000001</v>
      </c>
      <c r="Q14" s="57">
        <v>42.322000000000003</v>
      </c>
      <c r="R14" s="57">
        <v>14.054</v>
      </c>
      <c r="S14" s="57">
        <v>0.81200000000000006</v>
      </c>
      <c r="T14" s="57"/>
      <c r="U14" s="57"/>
      <c r="V14" s="57"/>
      <c r="W14" s="57"/>
      <c r="X14" s="57"/>
      <c r="Y14" s="57"/>
      <c r="Z14" s="58"/>
      <c r="AA14" s="59">
        <f t="shared" si="0"/>
        <v>275.49700000000001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40.658999999999999</v>
      </c>
      <c r="C16" s="62">
        <f t="shared" si="1"/>
        <v>12.3</v>
      </c>
      <c r="D16" s="62">
        <f t="shared" si="1"/>
        <v>12.18</v>
      </c>
      <c r="E16" s="62">
        <f t="shared" si="1"/>
        <v>13.225</v>
      </c>
      <c r="F16" s="62">
        <f t="shared" si="1"/>
        <v>8.9009999999999998</v>
      </c>
      <c r="G16" s="62">
        <f t="shared" si="1"/>
        <v>13.824999999999999</v>
      </c>
      <c r="H16" s="62">
        <f t="shared" si="1"/>
        <v>0</v>
      </c>
      <c r="I16" s="62">
        <f t="shared" si="1"/>
        <v>0</v>
      </c>
      <c r="J16" s="62">
        <f t="shared" si="1"/>
        <v>2.0510000000000002</v>
      </c>
      <c r="K16" s="62">
        <f t="shared" si="1"/>
        <v>33.357999999999997</v>
      </c>
      <c r="L16" s="62">
        <f t="shared" si="1"/>
        <v>0</v>
      </c>
      <c r="M16" s="62">
        <f t="shared" si="1"/>
        <v>68.465999999999994</v>
      </c>
      <c r="N16" s="62">
        <f t="shared" si="1"/>
        <v>77.210999999999999</v>
      </c>
      <c r="O16" s="62">
        <f t="shared" si="1"/>
        <v>51.497</v>
      </c>
      <c r="P16" s="62">
        <f t="shared" si="1"/>
        <v>1.5960000000000001</v>
      </c>
      <c r="Q16" s="62">
        <f t="shared" si="1"/>
        <v>51.522000000000006</v>
      </c>
      <c r="R16" s="62">
        <f t="shared" si="1"/>
        <v>14.054</v>
      </c>
      <c r="S16" s="62">
        <f t="shared" si="1"/>
        <v>0.81200000000000006</v>
      </c>
      <c r="T16" s="62">
        <f t="shared" si="1"/>
        <v>0</v>
      </c>
      <c r="U16" s="62">
        <f t="shared" si="1"/>
        <v>10.632</v>
      </c>
      <c r="V16" s="62">
        <f t="shared" si="1"/>
        <v>0</v>
      </c>
      <c r="W16" s="62">
        <f t="shared" si="1"/>
        <v>12.359000000000002</v>
      </c>
      <c r="X16" s="62">
        <f t="shared" si="1"/>
        <v>16.273</v>
      </c>
      <c r="Y16" s="62">
        <f t="shared" si="1"/>
        <v>10.395</v>
      </c>
      <c r="Z16" s="63" t="str">
        <f t="shared" si="1"/>
        <v/>
      </c>
      <c r="AA16" s="64">
        <f>SUM(AA10:AA15)</f>
        <v>451.31600000000003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1.536</v>
      </c>
      <c r="C20" s="77">
        <v>1.512</v>
      </c>
      <c r="D20" s="77">
        <v>1.5289999999999999</v>
      </c>
      <c r="E20" s="77">
        <v>1.552</v>
      </c>
      <c r="F20" s="77">
        <v>1.6</v>
      </c>
      <c r="G20" s="77">
        <v>1.8280000000000001</v>
      </c>
      <c r="H20" s="77">
        <v>2.2290000000000001</v>
      </c>
      <c r="I20" s="77">
        <v>2.4790000000000001</v>
      </c>
      <c r="J20" s="77">
        <v>2.4689999999999999</v>
      </c>
      <c r="K20" s="77">
        <v>2.407</v>
      </c>
      <c r="L20" s="77">
        <v>2.343</v>
      </c>
      <c r="M20" s="77">
        <v>2.2850000000000001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23.768999999999998</v>
      </c>
    </row>
    <row r="21" spans="1:27" ht="24.95" customHeight="1" x14ac:dyDescent="0.2">
      <c r="A21" s="75" t="s">
        <v>16</v>
      </c>
      <c r="B21" s="80">
        <v>1.119</v>
      </c>
      <c r="C21" s="81">
        <v>1.472</v>
      </c>
      <c r="D21" s="81">
        <v>1.4139999999999999</v>
      </c>
      <c r="E21" s="81">
        <v>1.387</v>
      </c>
      <c r="F21" s="81">
        <v>1.446</v>
      </c>
      <c r="G21" s="81">
        <v>1.4810000000000001</v>
      </c>
      <c r="H21" s="81">
        <v>2.0739999999999998</v>
      </c>
      <c r="I21" s="81">
        <v>1.536</v>
      </c>
      <c r="J21" s="81">
        <v>8.2420000000000009</v>
      </c>
      <c r="K21" s="81">
        <v>2.7570000000000001</v>
      </c>
      <c r="L21" s="81">
        <v>1.8859999999999999</v>
      </c>
      <c r="M21" s="81">
        <v>2.266</v>
      </c>
      <c r="N21" s="81"/>
      <c r="O21" s="81"/>
      <c r="P21" s="81"/>
      <c r="Q21" s="81">
        <v>0.219</v>
      </c>
      <c r="R21" s="81">
        <v>6.149</v>
      </c>
      <c r="S21" s="81">
        <v>6.8129999999999997</v>
      </c>
      <c r="T21" s="81"/>
      <c r="U21" s="81">
        <v>3.3220000000000001</v>
      </c>
      <c r="V21" s="81">
        <v>0.45800000000000002</v>
      </c>
      <c r="W21" s="81">
        <v>0.89800000000000002</v>
      </c>
      <c r="X21" s="81">
        <v>0.65500000000000003</v>
      </c>
      <c r="Y21" s="81"/>
      <c r="Z21" s="78"/>
      <c r="AA21" s="79">
        <f t="shared" si="2"/>
        <v>45.594000000000008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2.6550000000000002</v>
      </c>
      <c r="C26" s="88">
        <f t="shared" si="3"/>
        <v>2.984</v>
      </c>
      <c r="D26" s="88">
        <f t="shared" si="3"/>
        <v>2.9429999999999996</v>
      </c>
      <c r="E26" s="88">
        <f t="shared" si="3"/>
        <v>2.9390000000000001</v>
      </c>
      <c r="F26" s="88">
        <f t="shared" si="3"/>
        <v>3.0460000000000003</v>
      </c>
      <c r="G26" s="88">
        <f t="shared" si="3"/>
        <v>3.3090000000000002</v>
      </c>
      <c r="H26" s="88">
        <f t="shared" si="3"/>
        <v>4.3029999999999999</v>
      </c>
      <c r="I26" s="88">
        <f t="shared" si="3"/>
        <v>4.0150000000000006</v>
      </c>
      <c r="J26" s="88">
        <f t="shared" si="3"/>
        <v>10.711</v>
      </c>
      <c r="K26" s="88">
        <f t="shared" si="3"/>
        <v>5.1639999999999997</v>
      </c>
      <c r="L26" s="88">
        <f t="shared" si="3"/>
        <v>4.2290000000000001</v>
      </c>
      <c r="M26" s="88">
        <f t="shared" si="3"/>
        <v>4.5510000000000002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0.219</v>
      </c>
      <c r="R26" s="88">
        <f t="shared" si="3"/>
        <v>6.149</v>
      </c>
      <c r="S26" s="88">
        <f t="shared" si="3"/>
        <v>6.8129999999999997</v>
      </c>
      <c r="T26" s="88">
        <f t="shared" si="3"/>
        <v>0</v>
      </c>
      <c r="U26" s="88">
        <f t="shared" si="3"/>
        <v>3.3220000000000001</v>
      </c>
      <c r="V26" s="88">
        <f t="shared" si="3"/>
        <v>0.45800000000000002</v>
      </c>
      <c r="W26" s="88">
        <f t="shared" si="3"/>
        <v>0.89800000000000002</v>
      </c>
      <c r="X26" s="88">
        <f t="shared" si="3"/>
        <v>0.65500000000000003</v>
      </c>
      <c r="Y26" s="88">
        <f t="shared" si="3"/>
        <v>0</v>
      </c>
      <c r="Z26" s="89" t="str">
        <f t="shared" si="3"/>
        <v/>
      </c>
      <c r="AA26" s="90">
        <f>SUM(AA19:AA25)</f>
        <v>69.363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43.314</v>
      </c>
      <c r="C30" s="77">
        <v>15.284000000000001</v>
      </c>
      <c r="D30" s="77">
        <v>15.122999999999999</v>
      </c>
      <c r="E30" s="77">
        <v>16.164000000000001</v>
      </c>
      <c r="F30" s="77">
        <v>11.946999999999999</v>
      </c>
      <c r="G30" s="77">
        <v>17.134</v>
      </c>
      <c r="H30" s="77">
        <v>4.3029999999999999</v>
      </c>
      <c r="I30" s="77">
        <v>4.0149999999999997</v>
      </c>
      <c r="J30" s="77">
        <v>12.762</v>
      </c>
      <c r="K30" s="77">
        <v>38.521999999999998</v>
      </c>
      <c r="L30" s="77">
        <v>4.2290000000000001</v>
      </c>
      <c r="M30" s="77">
        <v>73.016999999999996</v>
      </c>
      <c r="N30" s="77">
        <v>77.210999999999999</v>
      </c>
      <c r="O30" s="77">
        <v>51.497</v>
      </c>
      <c r="P30" s="77">
        <v>1.5960000000000001</v>
      </c>
      <c r="Q30" s="77">
        <v>51.741</v>
      </c>
      <c r="R30" s="77">
        <v>20.202999999999999</v>
      </c>
      <c r="S30" s="77">
        <v>7.625</v>
      </c>
      <c r="T30" s="77"/>
      <c r="U30" s="77">
        <v>13.954000000000001</v>
      </c>
      <c r="V30" s="77">
        <v>0.45800000000000002</v>
      </c>
      <c r="W30" s="77">
        <v>13.257</v>
      </c>
      <c r="X30" s="77">
        <v>16.928000000000001</v>
      </c>
      <c r="Y30" s="77">
        <v>10.395</v>
      </c>
      <c r="Z30" s="78"/>
      <c r="AA30" s="79">
        <f>SUM(B30:Z30)</f>
        <v>520.67899999999997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43.314</v>
      </c>
      <c r="C32" s="62">
        <f t="shared" ref="C32:Z32" si="4">IF(LEN(C$2)&gt;0,SUM(C29:C31),"")</f>
        <v>15.284000000000001</v>
      </c>
      <c r="D32" s="62">
        <f t="shared" si="4"/>
        <v>15.122999999999999</v>
      </c>
      <c r="E32" s="62">
        <f t="shared" si="4"/>
        <v>16.164000000000001</v>
      </c>
      <c r="F32" s="62">
        <f t="shared" si="4"/>
        <v>11.946999999999999</v>
      </c>
      <c r="G32" s="62">
        <f t="shared" si="4"/>
        <v>17.134</v>
      </c>
      <c r="H32" s="62">
        <f t="shared" si="4"/>
        <v>4.3029999999999999</v>
      </c>
      <c r="I32" s="62">
        <f t="shared" si="4"/>
        <v>4.0149999999999997</v>
      </c>
      <c r="J32" s="62">
        <f t="shared" si="4"/>
        <v>12.762</v>
      </c>
      <c r="K32" s="62">
        <f t="shared" si="4"/>
        <v>38.521999999999998</v>
      </c>
      <c r="L32" s="62">
        <f t="shared" si="4"/>
        <v>4.2290000000000001</v>
      </c>
      <c r="M32" s="62">
        <f t="shared" si="4"/>
        <v>73.016999999999996</v>
      </c>
      <c r="N32" s="62">
        <f t="shared" si="4"/>
        <v>77.210999999999999</v>
      </c>
      <c r="O32" s="62">
        <f t="shared" si="4"/>
        <v>51.497</v>
      </c>
      <c r="P32" s="62">
        <f t="shared" si="4"/>
        <v>1.5960000000000001</v>
      </c>
      <c r="Q32" s="62">
        <f t="shared" si="4"/>
        <v>51.741</v>
      </c>
      <c r="R32" s="62">
        <f t="shared" si="4"/>
        <v>20.202999999999999</v>
      </c>
      <c r="S32" s="62">
        <f t="shared" si="4"/>
        <v>7.625</v>
      </c>
      <c r="T32" s="62">
        <f t="shared" si="4"/>
        <v>0</v>
      </c>
      <c r="U32" s="62">
        <f t="shared" si="4"/>
        <v>13.954000000000001</v>
      </c>
      <c r="V32" s="62">
        <f t="shared" si="4"/>
        <v>0.45800000000000002</v>
      </c>
      <c r="W32" s="62">
        <f t="shared" si="4"/>
        <v>13.257</v>
      </c>
      <c r="X32" s="62">
        <f t="shared" si="4"/>
        <v>16.928000000000001</v>
      </c>
      <c r="Y32" s="62">
        <f t="shared" si="4"/>
        <v>10.395</v>
      </c>
      <c r="Z32" s="63" t="str">
        <f t="shared" si="4"/>
        <v/>
      </c>
      <c r="AA32" s="64">
        <f>SUM(AA29:AA31)</f>
        <v>520.67899999999997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21</v>
      </c>
      <c r="I39" s="99">
        <v>38.6</v>
      </c>
      <c r="J39" s="99">
        <v>55.6</v>
      </c>
      <c r="K39" s="99"/>
      <c r="L39" s="99">
        <v>50.5</v>
      </c>
      <c r="M39" s="99"/>
      <c r="N39" s="99"/>
      <c r="O39" s="99"/>
      <c r="P39" s="99">
        <v>47.4</v>
      </c>
      <c r="Q39" s="99"/>
      <c r="R39" s="99"/>
      <c r="S39" s="99">
        <v>5.3</v>
      </c>
      <c r="T39" s="99">
        <v>37.700000000000003</v>
      </c>
      <c r="U39" s="99">
        <v>17.899999999999999</v>
      </c>
      <c r="V39" s="99">
        <v>29.8</v>
      </c>
      <c r="W39" s="99"/>
      <c r="X39" s="99"/>
      <c r="Y39" s="99"/>
      <c r="Z39" s="100"/>
      <c r="AA39" s="79">
        <f t="shared" si="5"/>
        <v>303.8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21</v>
      </c>
      <c r="I40" s="88">
        <f t="shared" si="6"/>
        <v>38.6</v>
      </c>
      <c r="J40" s="88">
        <f t="shared" si="6"/>
        <v>55.6</v>
      </c>
      <c r="K40" s="88">
        <f t="shared" si="6"/>
        <v>0</v>
      </c>
      <c r="L40" s="88">
        <f t="shared" si="6"/>
        <v>50.5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47.4</v>
      </c>
      <c r="Q40" s="88">
        <f t="shared" si="6"/>
        <v>0</v>
      </c>
      <c r="R40" s="88">
        <f t="shared" si="6"/>
        <v>0</v>
      </c>
      <c r="S40" s="88">
        <f t="shared" si="6"/>
        <v>5.3</v>
      </c>
      <c r="T40" s="88">
        <f t="shared" si="6"/>
        <v>37.700000000000003</v>
      </c>
      <c r="U40" s="88">
        <f t="shared" si="6"/>
        <v>17.899999999999999</v>
      </c>
      <c r="V40" s="88">
        <f t="shared" si="6"/>
        <v>29.8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303.8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21</v>
      </c>
      <c r="I47" s="99">
        <v>38.6</v>
      </c>
      <c r="J47" s="99">
        <v>55.6</v>
      </c>
      <c r="K47" s="99"/>
      <c r="L47" s="99">
        <v>50.5</v>
      </c>
      <c r="M47" s="99"/>
      <c r="N47" s="99"/>
      <c r="O47" s="99"/>
      <c r="P47" s="99">
        <v>47.4</v>
      </c>
      <c r="Q47" s="99"/>
      <c r="R47" s="99"/>
      <c r="S47" s="99">
        <v>5.3</v>
      </c>
      <c r="T47" s="99">
        <v>37.700000000000003</v>
      </c>
      <c r="U47" s="99">
        <v>17.899999999999999</v>
      </c>
      <c r="V47" s="99">
        <v>29.8</v>
      </c>
      <c r="W47" s="99"/>
      <c r="X47" s="99"/>
      <c r="Y47" s="99"/>
      <c r="Z47" s="100"/>
      <c r="AA47" s="79">
        <f t="shared" si="7"/>
        <v>303.8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21</v>
      </c>
      <c r="I49" s="88">
        <f t="shared" si="8"/>
        <v>38.6</v>
      </c>
      <c r="J49" s="88">
        <f t="shared" si="8"/>
        <v>55.6</v>
      </c>
      <c r="K49" s="88">
        <f t="shared" si="8"/>
        <v>0</v>
      </c>
      <c r="L49" s="88">
        <f t="shared" si="8"/>
        <v>50.5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47.4</v>
      </c>
      <c r="Q49" s="88">
        <f t="shared" si="8"/>
        <v>0</v>
      </c>
      <c r="R49" s="88">
        <f t="shared" si="8"/>
        <v>0</v>
      </c>
      <c r="S49" s="88">
        <f t="shared" si="8"/>
        <v>5.3</v>
      </c>
      <c r="T49" s="88">
        <f t="shared" si="8"/>
        <v>37.700000000000003</v>
      </c>
      <c r="U49" s="88">
        <f t="shared" si="8"/>
        <v>17.899999999999999</v>
      </c>
      <c r="V49" s="88">
        <f t="shared" si="8"/>
        <v>29.8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303.8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43.314</v>
      </c>
      <c r="C52" s="88">
        <f t="shared" si="10"/>
        <v>15.284000000000001</v>
      </c>
      <c r="D52" s="88">
        <f t="shared" si="10"/>
        <v>15.122999999999999</v>
      </c>
      <c r="E52" s="88">
        <f t="shared" si="10"/>
        <v>16.164000000000001</v>
      </c>
      <c r="F52" s="88">
        <f t="shared" si="10"/>
        <v>11.946999999999999</v>
      </c>
      <c r="G52" s="88">
        <f t="shared" si="10"/>
        <v>17.134</v>
      </c>
      <c r="H52" s="88">
        <f t="shared" si="10"/>
        <v>25.303000000000001</v>
      </c>
      <c r="I52" s="88">
        <f t="shared" si="10"/>
        <v>42.615000000000002</v>
      </c>
      <c r="J52" s="88">
        <f t="shared" si="10"/>
        <v>68.361999999999995</v>
      </c>
      <c r="K52" s="88">
        <f t="shared" si="10"/>
        <v>38.521999999999998</v>
      </c>
      <c r="L52" s="88">
        <f t="shared" si="10"/>
        <v>54.728999999999999</v>
      </c>
      <c r="M52" s="88">
        <f t="shared" si="10"/>
        <v>73.016999999999996</v>
      </c>
      <c r="N52" s="88">
        <f t="shared" si="10"/>
        <v>77.210999999999999</v>
      </c>
      <c r="O52" s="88">
        <f t="shared" si="10"/>
        <v>51.497</v>
      </c>
      <c r="P52" s="88">
        <f t="shared" si="10"/>
        <v>48.995999999999995</v>
      </c>
      <c r="Q52" s="88">
        <f t="shared" si="10"/>
        <v>51.741000000000007</v>
      </c>
      <c r="R52" s="88">
        <f t="shared" si="10"/>
        <v>20.202999999999999</v>
      </c>
      <c r="S52" s="88">
        <f t="shared" si="10"/>
        <v>12.925000000000001</v>
      </c>
      <c r="T52" s="88">
        <f t="shared" si="10"/>
        <v>37.700000000000003</v>
      </c>
      <c r="U52" s="88">
        <f t="shared" si="10"/>
        <v>31.853999999999999</v>
      </c>
      <c r="V52" s="88">
        <f t="shared" si="10"/>
        <v>30.257999999999999</v>
      </c>
      <c r="W52" s="88">
        <f t="shared" si="10"/>
        <v>13.257000000000001</v>
      </c>
      <c r="X52" s="88">
        <f t="shared" si="10"/>
        <v>16.928000000000001</v>
      </c>
      <c r="Y52" s="88">
        <f t="shared" si="10"/>
        <v>10.395</v>
      </c>
      <c r="Z52" s="89" t="str">
        <f t="shared" si="10"/>
        <v/>
      </c>
      <c r="AA52" s="104">
        <f>SUM(B52:Z52)</f>
        <v>824.47899999999993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43.313999999999993</v>
      </c>
      <c r="C4" s="18">
        <v>15.283999999999999</v>
      </c>
      <c r="D4" s="18">
        <v>15.122999999999999</v>
      </c>
      <c r="E4" s="18">
        <v>16.163999999999998</v>
      </c>
      <c r="F4" s="18">
        <v>11.946999999999999</v>
      </c>
      <c r="G4" s="18">
        <v>17.134</v>
      </c>
      <c r="H4" s="18">
        <v>25.302999999999997</v>
      </c>
      <c r="I4" s="18">
        <v>42.626999999999995</v>
      </c>
      <c r="J4" s="18">
        <v>68.374999999999986</v>
      </c>
      <c r="K4" s="18">
        <v>38.522000000000006</v>
      </c>
      <c r="L4" s="18">
        <v>54.704999999999991</v>
      </c>
      <c r="M4" s="18">
        <v>73.016999999999996</v>
      </c>
      <c r="N4" s="18">
        <v>77.210999999999999</v>
      </c>
      <c r="O4" s="18">
        <v>51.497</v>
      </c>
      <c r="P4" s="18">
        <v>48.980999999999995</v>
      </c>
      <c r="Q4" s="18">
        <v>51.741</v>
      </c>
      <c r="R4" s="18">
        <v>20.202999999999999</v>
      </c>
      <c r="S4" s="18">
        <v>12.925000000000001</v>
      </c>
      <c r="T4" s="18">
        <v>37.743000000000002</v>
      </c>
      <c r="U4" s="18">
        <v>31.848000000000003</v>
      </c>
      <c r="V4" s="18">
        <v>30.257999999999999</v>
      </c>
      <c r="W4" s="18">
        <v>13.257</v>
      </c>
      <c r="X4" s="18">
        <v>16.928000000000001</v>
      </c>
      <c r="Y4" s="18">
        <v>10.395</v>
      </c>
      <c r="Z4" s="19"/>
      <c r="AA4" s="20">
        <f>SUM(B4:Z4)</f>
        <v>824.50199999999984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117.91</v>
      </c>
      <c r="C7" s="28">
        <v>115.62</v>
      </c>
      <c r="D7" s="28">
        <v>112.6</v>
      </c>
      <c r="E7" s="28">
        <v>110.83</v>
      </c>
      <c r="F7" s="28">
        <v>111.1</v>
      </c>
      <c r="G7" s="28">
        <v>117.45</v>
      </c>
      <c r="H7" s="28">
        <v>133.02000000000001</v>
      </c>
      <c r="I7" s="28">
        <v>172.41</v>
      </c>
      <c r="J7" s="28">
        <v>178.11</v>
      </c>
      <c r="K7" s="28">
        <v>146.76</v>
      </c>
      <c r="L7" s="28">
        <v>108.26</v>
      </c>
      <c r="M7" s="28">
        <v>99.51</v>
      </c>
      <c r="N7" s="28">
        <v>99.79</v>
      </c>
      <c r="O7" s="28">
        <v>114.5</v>
      </c>
      <c r="P7" s="28">
        <v>128.02000000000001</v>
      </c>
      <c r="Q7" s="28">
        <v>159.19999999999999</v>
      </c>
      <c r="R7" s="28">
        <v>180.59</v>
      </c>
      <c r="S7" s="28">
        <v>181.85</v>
      </c>
      <c r="T7" s="28">
        <v>179.9</v>
      </c>
      <c r="U7" s="28">
        <v>170.65</v>
      </c>
      <c r="V7" s="28">
        <v>147.91</v>
      </c>
      <c r="W7" s="28">
        <v>140.12</v>
      </c>
      <c r="X7" s="28">
        <v>135.08000000000001</v>
      </c>
      <c r="Y7" s="28">
        <v>123</v>
      </c>
      <c r="Z7" s="29"/>
      <c r="AA7" s="30">
        <f>IF(SUM(B7:Z7)&lt;&gt;0,AVERAGEIF(B7:Z7,"&lt;&gt;"""),"")</f>
        <v>136.84124999999997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0.89600000000000002</v>
      </c>
      <c r="J10" s="42">
        <v>61.531999999999996</v>
      </c>
      <c r="K10" s="42"/>
      <c r="L10" s="42"/>
      <c r="M10" s="42"/>
      <c r="N10" s="42"/>
      <c r="O10" s="42"/>
      <c r="P10" s="42"/>
      <c r="Q10" s="42">
        <v>41.92</v>
      </c>
      <c r="R10" s="42">
        <v>20.202999999999999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124.551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27.073</v>
      </c>
      <c r="C14" s="57">
        <v>9.2169999999999987</v>
      </c>
      <c r="D14" s="57">
        <v>9.363999999999999</v>
      </c>
      <c r="E14" s="57">
        <v>10.492000000000001</v>
      </c>
      <c r="F14" s="57">
        <v>6.0500000000000007</v>
      </c>
      <c r="G14" s="57">
        <v>10.568000000000001</v>
      </c>
      <c r="H14" s="57">
        <v>7.4130000000000003</v>
      </c>
      <c r="I14" s="57">
        <v>22.992999999999999</v>
      </c>
      <c r="J14" s="57">
        <v>6.843</v>
      </c>
      <c r="K14" s="57">
        <v>8.218</v>
      </c>
      <c r="L14" s="57">
        <v>27.084</v>
      </c>
      <c r="M14" s="57">
        <v>8.09</v>
      </c>
      <c r="N14" s="57">
        <v>9.2669999999999995</v>
      </c>
      <c r="O14" s="57">
        <v>7.8259999999999996</v>
      </c>
      <c r="P14" s="57">
        <v>4.9580000000000002</v>
      </c>
      <c r="Q14" s="57"/>
      <c r="R14" s="57"/>
      <c r="S14" s="57">
        <v>4.9409999999999998</v>
      </c>
      <c r="T14" s="57">
        <v>16.484000000000002</v>
      </c>
      <c r="U14" s="57">
        <v>20.436</v>
      </c>
      <c r="V14" s="57">
        <v>14.212</v>
      </c>
      <c r="W14" s="57">
        <v>3.48</v>
      </c>
      <c r="X14" s="57">
        <v>3.3</v>
      </c>
      <c r="Y14" s="57">
        <v>2.8239999999999998</v>
      </c>
      <c r="Z14" s="58"/>
      <c r="AA14" s="59">
        <f t="shared" si="0"/>
        <v>241.13300000000001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27.073</v>
      </c>
      <c r="C16" s="62">
        <f t="shared" ref="C16:Z16" si="1">IF(LEN(C$2)&gt;0,SUM(C10:C15),"")</f>
        <v>9.2169999999999987</v>
      </c>
      <c r="D16" s="62">
        <f t="shared" si="1"/>
        <v>9.363999999999999</v>
      </c>
      <c r="E16" s="62">
        <f t="shared" si="1"/>
        <v>10.492000000000001</v>
      </c>
      <c r="F16" s="62">
        <f t="shared" si="1"/>
        <v>6.0500000000000007</v>
      </c>
      <c r="G16" s="62">
        <f t="shared" si="1"/>
        <v>10.568000000000001</v>
      </c>
      <c r="H16" s="62">
        <f t="shared" si="1"/>
        <v>7.4130000000000003</v>
      </c>
      <c r="I16" s="62">
        <f t="shared" si="1"/>
        <v>23.888999999999999</v>
      </c>
      <c r="J16" s="62">
        <f t="shared" si="1"/>
        <v>68.375</v>
      </c>
      <c r="K16" s="62">
        <f t="shared" si="1"/>
        <v>8.218</v>
      </c>
      <c r="L16" s="62">
        <f t="shared" si="1"/>
        <v>27.084</v>
      </c>
      <c r="M16" s="62">
        <f t="shared" si="1"/>
        <v>8.09</v>
      </c>
      <c r="N16" s="62">
        <f t="shared" si="1"/>
        <v>9.2669999999999995</v>
      </c>
      <c r="O16" s="62">
        <f t="shared" si="1"/>
        <v>7.8259999999999996</v>
      </c>
      <c r="P16" s="62">
        <f t="shared" si="1"/>
        <v>4.9580000000000002</v>
      </c>
      <c r="Q16" s="62">
        <f t="shared" si="1"/>
        <v>41.92</v>
      </c>
      <c r="R16" s="62">
        <f t="shared" si="1"/>
        <v>20.202999999999999</v>
      </c>
      <c r="S16" s="62">
        <f t="shared" si="1"/>
        <v>4.9409999999999998</v>
      </c>
      <c r="T16" s="62">
        <f t="shared" si="1"/>
        <v>16.484000000000002</v>
      </c>
      <c r="U16" s="62">
        <f t="shared" si="1"/>
        <v>20.436</v>
      </c>
      <c r="V16" s="62">
        <f t="shared" si="1"/>
        <v>14.212</v>
      </c>
      <c r="W16" s="62">
        <f t="shared" si="1"/>
        <v>3.48</v>
      </c>
      <c r="X16" s="62">
        <f t="shared" si="1"/>
        <v>3.3</v>
      </c>
      <c r="Y16" s="62">
        <f t="shared" si="1"/>
        <v>2.8239999999999998</v>
      </c>
      <c r="Z16" s="63" t="str">
        <f t="shared" si="1"/>
        <v/>
      </c>
      <c r="AA16" s="64">
        <f>SUM(AA10:AA15)</f>
        <v>365.68400000000003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5.5</v>
      </c>
      <c r="N20" s="77">
        <v>5.5</v>
      </c>
      <c r="O20" s="77">
        <v>5.5</v>
      </c>
      <c r="P20" s="77">
        <v>8.66</v>
      </c>
      <c r="Q20" s="77"/>
      <c r="R20" s="77"/>
      <c r="S20" s="77"/>
      <c r="T20" s="77"/>
      <c r="U20" s="77"/>
      <c r="V20" s="77">
        <v>5.258</v>
      </c>
      <c r="W20" s="77"/>
      <c r="X20" s="77"/>
      <c r="Y20" s="77"/>
      <c r="Z20" s="78"/>
      <c r="AA20" s="79">
        <f t="shared" si="2"/>
        <v>30.417999999999999</v>
      </c>
    </row>
    <row r="21" spans="1:27" ht="24.95" customHeight="1" x14ac:dyDescent="0.2">
      <c r="A21" s="75" t="s">
        <v>16</v>
      </c>
      <c r="B21" s="80">
        <v>16.241</v>
      </c>
      <c r="C21" s="81">
        <v>6.0670000000000002</v>
      </c>
      <c r="D21" s="81">
        <v>5.7590000000000003</v>
      </c>
      <c r="E21" s="81">
        <v>5.6719999999999997</v>
      </c>
      <c r="F21" s="81">
        <v>5.8970000000000002</v>
      </c>
      <c r="G21" s="81">
        <v>6.5659999999999998</v>
      </c>
      <c r="H21" s="81">
        <v>17.89</v>
      </c>
      <c r="I21" s="81">
        <v>18.738</v>
      </c>
      <c r="J21" s="81"/>
      <c r="K21" s="81">
        <v>22.003999999999998</v>
      </c>
      <c r="L21" s="81">
        <v>27.620999999999999</v>
      </c>
      <c r="M21" s="81">
        <v>59.427</v>
      </c>
      <c r="N21" s="81">
        <v>62.444000000000003</v>
      </c>
      <c r="O21" s="81">
        <v>38.171000000000006</v>
      </c>
      <c r="P21" s="81">
        <v>35.363</v>
      </c>
      <c r="Q21" s="81">
        <v>9.8209999999999997</v>
      </c>
      <c r="R21" s="81"/>
      <c r="S21" s="81">
        <v>7.984</v>
      </c>
      <c r="T21" s="81">
        <v>21.259</v>
      </c>
      <c r="U21" s="81">
        <v>11.412000000000001</v>
      </c>
      <c r="V21" s="81">
        <v>10.788</v>
      </c>
      <c r="W21" s="81">
        <v>9.7769999999999992</v>
      </c>
      <c r="X21" s="81">
        <v>8.7279999999999998</v>
      </c>
      <c r="Y21" s="81">
        <v>7.5709999999999997</v>
      </c>
      <c r="Z21" s="78"/>
      <c r="AA21" s="79">
        <f t="shared" si="2"/>
        <v>415.20000000000005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16.241</v>
      </c>
      <c r="C26" s="88">
        <f t="shared" ref="C26:Z26" si="3">IF(LEN(C$2)&gt;0,SUM(C19:C25),"")</f>
        <v>6.0670000000000002</v>
      </c>
      <c r="D26" s="88">
        <f t="shared" si="3"/>
        <v>5.7590000000000003</v>
      </c>
      <c r="E26" s="88">
        <f t="shared" si="3"/>
        <v>5.6719999999999997</v>
      </c>
      <c r="F26" s="88">
        <f t="shared" si="3"/>
        <v>5.8970000000000002</v>
      </c>
      <c r="G26" s="88">
        <f t="shared" si="3"/>
        <v>6.5659999999999998</v>
      </c>
      <c r="H26" s="88">
        <f t="shared" si="3"/>
        <v>17.89</v>
      </c>
      <c r="I26" s="88">
        <f t="shared" si="3"/>
        <v>18.738</v>
      </c>
      <c r="J26" s="88">
        <f t="shared" si="3"/>
        <v>0</v>
      </c>
      <c r="K26" s="88">
        <f t="shared" si="3"/>
        <v>22.003999999999998</v>
      </c>
      <c r="L26" s="88">
        <f t="shared" si="3"/>
        <v>27.620999999999999</v>
      </c>
      <c r="M26" s="88">
        <f t="shared" si="3"/>
        <v>64.926999999999992</v>
      </c>
      <c r="N26" s="88">
        <f t="shared" si="3"/>
        <v>67.944000000000003</v>
      </c>
      <c r="O26" s="88">
        <f t="shared" si="3"/>
        <v>43.671000000000006</v>
      </c>
      <c r="P26" s="88">
        <f t="shared" si="3"/>
        <v>44.022999999999996</v>
      </c>
      <c r="Q26" s="88">
        <f t="shared" si="3"/>
        <v>9.8209999999999997</v>
      </c>
      <c r="R26" s="88">
        <f t="shared" si="3"/>
        <v>0</v>
      </c>
      <c r="S26" s="88">
        <f t="shared" si="3"/>
        <v>7.984</v>
      </c>
      <c r="T26" s="88">
        <f t="shared" si="3"/>
        <v>21.259</v>
      </c>
      <c r="U26" s="88">
        <f t="shared" si="3"/>
        <v>11.412000000000001</v>
      </c>
      <c r="V26" s="88">
        <f t="shared" si="3"/>
        <v>16.045999999999999</v>
      </c>
      <c r="W26" s="88">
        <f t="shared" si="3"/>
        <v>9.7769999999999992</v>
      </c>
      <c r="X26" s="88">
        <f t="shared" si="3"/>
        <v>8.7279999999999998</v>
      </c>
      <c r="Y26" s="88">
        <f t="shared" si="3"/>
        <v>7.5709999999999997</v>
      </c>
      <c r="Z26" s="89" t="str">
        <f t="shared" si="3"/>
        <v/>
      </c>
      <c r="AA26" s="90">
        <f>SUM(AA19:AA25)</f>
        <v>445.61800000000005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43.314</v>
      </c>
      <c r="C30" s="77">
        <v>15.284000000000001</v>
      </c>
      <c r="D30" s="77">
        <v>15.122999999999999</v>
      </c>
      <c r="E30" s="77">
        <v>16.164000000000001</v>
      </c>
      <c r="F30" s="77">
        <v>11.946999999999999</v>
      </c>
      <c r="G30" s="77">
        <v>17.134</v>
      </c>
      <c r="H30" s="77">
        <v>25.303000000000001</v>
      </c>
      <c r="I30" s="77">
        <v>42.627000000000002</v>
      </c>
      <c r="J30" s="77">
        <v>68.375</v>
      </c>
      <c r="K30" s="77">
        <v>30.222000000000001</v>
      </c>
      <c r="L30" s="77">
        <v>54.704999999999998</v>
      </c>
      <c r="M30" s="77">
        <v>73.016999999999996</v>
      </c>
      <c r="N30" s="77">
        <v>77.210999999999999</v>
      </c>
      <c r="O30" s="77">
        <v>51.497</v>
      </c>
      <c r="P30" s="77">
        <v>48.981000000000002</v>
      </c>
      <c r="Q30" s="77">
        <v>51.741</v>
      </c>
      <c r="R30" s="77">
        <v>20.202999999999999</v>
      </c>
      <c r="S30" s="77">
        <v>12.925000000000001</v>
      </c>
      <c r="T30" s="77">
        <v>37.743000000000002</v>
      </c>
      <c r="U30" s="77">
        <v>31.847999999999999</v>
      </c>
      <c r="V30" s="77">
        <v>30.257999999999999</v>
      </c>
      <c r="W30" s="77">
        <v>13.257</v>
      </c>
      <c r="X30" s="77">
        <v>12.028</v>
      </c>
      <c r="Y30" s="77">
        <v>10.395</v>
      </c>
      <c r="Z30" s="78"/>
      <c r="AA30" s="79">
        <f>SUM(B30:Z30)</f>
        <v>811.30199999999991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43.314</v>
      </c>
      <c r="C32" s="62">
        <f t="shared" ref="C32:Z32" si="4">IF(LEN(C$2)&gt;0,SUM(C29:C31),"")</f>
        <v>15.284000000000001</v>
      </c>
      <c r="D32" s="62">
        <f t="shared" si="4"/>
        <v>15.122999999999999</v>
      </c>
      <c r="E32" s="62">
        <f t="shared" si="4"/>
        <v>16.164000000000001</v>
      </c>
      <c r="F32" s="62">
        <f t="shared" si="4"/>
        <v>11.946999999999999</v>
      </c>
      <c r="G32" s="62">
        <f t="shared" si="4"/>
        <v>17.134</v>
      </c>
      <c r="H32" s="62">
        <f t="shared" si="4"/>
        <v>25.303000000000001</v>
      </c>
      <c r="I32" s="62">
        <f t="shared" si="4"/>
        <v>42.627000000000002</v>
      </c>
      <c r="J32" s="62">
        <f t="shared" si="4"/>
        <v>68.375</v>
      </c>
      <c r="K32" s="62">
        <f t="shared" si="4"/>
        <v>30.222000000000001</v>
      </c>
      <c r="L32" s="62">
        <f t="shared" si="4"/>
        <v>54.704999999999998</v>
      </c>
      <c r="M32" s="62">
        <f t="shared" si="4"/>
        <v>73.016999999999996</v>
      </c>
      <c r="N32" s="62">
        <f t="shared" si="4"/>
        <v>77.210999999999999</v>
      </c>
      <c r="O32" s="62">
        <f t="shared" si="4"/>
        <v>51.497</v>
      </c>
      <c r="P32" s="62">
        <f t="shared" si="4"/>
        <v>48.981000000000002</v>
      </c>
      <c r="Q32" s="62">
        <f t="shared" si="4"/>
        <v>51.741</v>
      </c>
      <c r="R32" s="62">
        <f t="shared" si="4"/>
        <v>20.202999999999999</v>
      </c>
      <c r="S32" s="62">
        <f t="shared" si="4"/>
        <v>12.925000000000001</v>
      </c>
      <c r="T32" s="62">
        <f t="shared" si="4"/>
        <v>37.743000000000002</v>
      </c>
      <c r="U32" s="62">
        <f t="shared" si="4"/>
        <v>31.847999999999999</v>
      </c>
      <c r="V32" s="62">
        <f t="shared" si="4"/>
        <v>30.257999999999999</v>
      </c>
      <c r="W32" s="62">
        <f t="shared" si="4"/>
        <v>13.257</v>
      </c>
      <c r="X32" s="62">
        <f t="shared" si="4"/>
        <v>12.028</v>
      </c>
      <c r="Y32" s="62">
        <f t="shared" si="4"/>
        <v>10.395</v>
      </c>
      <c r="Z32" s="63" t="str">
        <f t="shared" si="4"/>
        <v/>
      </c>
      <c r="AA32" s="64">
        <f>SUM(AA29:AA31)</f>
        <v>811.30199999999991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8.3000000000000007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>
        <v>4.9000000000000004</v>
      </c>
      <c r="Y39" s="99"/>
      <c r="Z39" s="100"/>
      <c r="AA39" s="79">
        <f t="shared" si="5"/>
        <v>13.200000000000001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8.3000000000000007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4.9000000000000004</v>
      </c>
      <c r="Y40" s="88">
        <f t="shared" si="6"/>
        <v>0</v>
      </c>
      <c r="Z40" s="89" t="str">
        <f t="shared" si="6"/>
        <v/>
      </c>
      <c r="AA40" s="90">
        <f t="shared" si="5"/>
        <v>13.200000000000001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8.3000000000000007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>
        <v>4.9000000000000004</v>
      </c>
      <c r="Y47" s="99"/>
      <c r="Z47" s="100"/>
      <c r="AA47" s="79">
        <f t="shared" si="7"/>
        <v>13.200000000000001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8.3000000000000007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4.9000000000000004</v>
      </c>
      <c r="Y49" s="88">
        <f t="shared" si="8"/>
        <v>0</v>
      </c>
      <c r="Z49" s="89" t="str">
        <f t="shared" si="8"/>
        <v/>
      </c>
      <c r="AA49" s="90">
        <f t="shared" si="7"/>
        <v>13.200000000000001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43.314</v>
      </c>
      <c r="C52" s="88">
        <f t="shared" ref="C52:Z52" si="10">IF(LEN(C$2)&gt;0,SUM(C10:C15)+C26+C40,"")</f>
        <v>15.283999999999999</v>
      </c>
      <c r="D52" s="88">
        <f t="shared" si="10"/>
        <v>15.122999999999999</v>
      </c>
      <c r="E52" s="88">
        <f t="shared" si="10"/>
        <v>16.164000000000001</v>
      </c>
      <c r="F52" s="88">
        <f t="shared" si="10"/>
        <v>11.947000000000001</v>
      </c>
      <c r="G52" s="88">
        <f t="shared" si="10"/>
        <v>17.134</v>
      </c>
      <c r="H52" s="88">
        <f t="shared" si="10"/>
        <v>25.303000000000001</v>
      </c>
      <c r="I52" s="88">
        <f t="shared" si="10"/>
        <v>42.626999999999995</v>
      </c>
      <c r="J52" s="88">
        <f t="shared" si="10"/>
        <v>68.375</v>
      </c>
      <c r="K52" s="88">
        <f t="shared" si="10"/>
        <v>38.521999999999998</v>
      </c>
      <c r="L52" s="88">
        <f t="shared" si="10"/>
        <v>54.704999999999998</v>
      </c>
      <c r="M52" s="88">
        <f t="shared" si="10"/>
        <v>73.016999999999996</v>
      </c>
      <c r="N52" s="88">
        <f t="shared" si="10"/>
        <v>77.210999999999999</v>
      </c>
      <c r="O52" s="88">
        <f t="shared" si="10"/>
        <v>51.497000000000007</v>
      </c>
      <c r="P52" s="88">
        <f t="shared" si="10"/>
        <v>48.980999999999995</v>
      </c>
      <c r="Q52" s="88">
        <f t="shared" si="10"/>
        <v>51.741</v>
      </c>
      <c r="R52" s="88">
        <f t="shared" si="10"/>
        <v>20.202999999999999</v>
      </c>
      <c r="S52" s="88">
        <f t="shared" si="10"/>
        <v>12.925000000000001</v>
      </c>
      <c r="T52" s="88">
        <f t="shared" si="10"/>
        <v>37.743000000000002</v>
      </c>
      <c r="U52" s="88">
        <f t="shared" si="10"/>
        <v>31.847999999999999</v>
      </c>
      <c r="V52" s="88">
        <f t="shared" si="10"/>
        <v>30.257999999999999</v>
      </c>
      <c r="W52" s="88">
        <f t="shared" si="10"/>
        <v>13.257</v>
      </c>
      <c r="X52" s="88">
        <f t="shared" si="10"/>
        <v>16.927999999999997</v>
      </c>
      <c r="Y52" s="88">
        <f t="shared" si="10"/>
        <v>10.395</v>
      </c>
      <c r="Z52" s="89" t="str">
        <f t="shared" si="10"/>
        <v/>
      </c>
      <c r="AA52" s="104">
        <f>SUM(B52:Z52)</f>
        <v>824.50199999999984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-21</v>
      </c>
      <c r="I4" s="18">
        <v>-38.6</v>
      </c>
      <c r="J4" s="18">
        <v>-55.6</v>
      </c>
      <c r="K4" s="18">
        <v>8.3000000000000007</v>
      </c>
      <c r="L4" s="18">
        <v>-50.5</v>
      </c>
      <c r="M4" s="18"/>
      <c r="N4" s="18"/>
      <c r="O4" s="18"/>
      <c r="P4" s="18">
        <v>-47.4</v>
      </c>
      <c r="Q4" s="18"/>
      <c r="R4" s="18"/>
      <c r="S4" s="18">
        <v>-5.3</v>
      </c>
      <c r="T4" s="18">
        <v>-37.700000000000003</v>
      </c>
      <c r="U4" s="18">
        <v>-17.899999999999999</v>
      </c>
      <c r="V4" s="18">
        <v>-29.8</v>
      </c>
      <c r="W4" s="18"/>
      <c r="X4" s="18">
        <v>4.9000000000000004</v>
      </c>
      <c r="Y4" s="18"/>
      <c r="Z4" s="19"/>
      <c r="AA4" s="111">
        <f>SUM(B4:Z4)</f>
        <v>-290.60000000000002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117.91</v>
      </c>
      <c r="C7" s="117">
        <v>115.62</v>
      </c>
      <c r="D7" s="117">
        <v>112.6</v>
      </c>
      <c r="E7" s="117">
        <v>110.83</v>
      </c>
      <c r="F7" s="117">
        <v>111.1</v>
      </c>
      <c r="G7" s="117">
        <v>117.45</v>
      </c>
      <c r="H7" s="117">
        <v>133.02000000000001</v>
      </c>
      <c r="I7" s="117">
        <v>172.41</v>
      </c>
      <c r="J7" s="117">
        <v>178.11</v>
      </c>
      <c r="K7" s="117">
        <v>146.76</v>
      </c>
      <c r="L7" s="117">
        <v>108.26</v>
      </c>
      <c r="M7" s="117">
        <v>99.51</v>
      </c>
      <c r="N7" s="117">
        <v>99.79</v>
      </c>
      <c r="O7" s="117">
        <v>114.5</v>
      </c>
      <c r="P7" s="117">
        <v>128.02000000000001</v>
      </c>
      <c r="Q7" s="117">
        <v>159.19999999999999</v>
      </c>
      <c r="R7" s="117">
        <v>180.59</v>
      </c>
      <c r="S7" s="117">
        <v>181.85</v>
      </c>
      <c r="T7" s="117">
        <v>179.9</v>
      </c>
      <c r="U7" s="117">
        <v>170.65</v>
      </c>
      <c r="V7" s="117">
        <v>147.91</v>
      </c>
      <c r="W7" s="117">
        <v>140.12</v>
      </c>
      <c r="X7" s="117">
        <v>135.08000000000001</v>
      </c>
      <c r="Y7" s="117">
        <v>123</v>
      </c>
      <c r="Z7" s="118"/>
      <c r="AA7" s="119">
        <f>IF(SUM(B7:Z7)&lt;&gt;0,AVERAGEIF(B7:Z7,"&lt;&gt;"""),"")</f>
        <v>136.84124999999997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21</v>
      </c>
      <c r="I15" s="133">
        <v>38.6</v>
      </c>
      <c r="J15" s="133">
        <v>55.6</v>
      </c>
      <c r="K15" s="133"/>
      <c r="L15" s="133">
        <v>50.5</v>
      </c>
      <c r="M15" s="133"/>
      <c r="N15" s="133"/>
      <c r="O15" s="133"/>
      <c r="P15" s="133">
        <v>47.4</v>
      </c>
      <c r="Q15" s="133"/>
      <c r="R15" s="133"/>
      <c r="S15" s="133">
        <v>5.3</v>
      </c>
      <c r="T15" s="133">
        <v>37.700000000000003</v>
      </c>
      <c r="U15" s="133">
        <v>17.899999999999999</v>
      </c>
      <c r="V15" s="133">
        <v>29.8</v>
      </c>
      <c r="W15" s="133"/>
      <c r="X15" s="133"/>
      <c r="Y15" s="133"/>
      <c r="Z15" s="131"/>
      <c r="AA15" s="132">
        <f t="shared" si="0"/>
        <v>303.8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21</v>
      </c>
      <c r="I16" s="135">
        <f t="shared" si="1"/>
        <v>38.6</v>
      </c>
      <c r="J16" s="135">
        <f t="shared" si="1"/>
        <v>55.6</v>
      </c>
      <c r="K16" s="135">
        <f t="shared" si="1"/>
        <v>0</v>
      </c>
      <c r="L16" s="135">
        <f t="shared" si="1"/>
        <v>50.5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47.4</v>
      </c>
      <c r="Q16" s="135">
        <f t="shared" si="1"/>
        <v>0</v>
      </c>
      <c r="R16" s="135">
        <f t="shared" si="1"/>
        <v>0</v>
      </c>
      <c r="S16" s="135">
        <f t="shared" si="1"/>
        <v>5.3</v>
      </c>
      <c r="T16" s="135">
        <f t="shared" si="1"/>
        <v>37.700000000000003</v>
      </c>
      <c r="U16" s="135">
        <f t="shared" si="1"/>
        <v>17.899999999999999</v>
      </c>
      <c r="V16" s="135">
        <f t="shared" si="1"/>
        <v>29.8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8.3000000000000007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4.9000000000000004</v>
      </c>
      <c r="Y23" s="133"/>
      <c r="Z23" s="131"/>
      <c r="AA23" s="132">
        <f t="shared" si="2"/>
        <v>13.200000000000001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8.3000000000000007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4.9000000000000004</v>
      </c>
      <c r="Y24" s="135">
        <f t="shared" si="3"/>
        <v>0</v>
      </c>
      <c r="Z24" s="136" t="str">
        <f t="shared" si="3"/>
        <v/>
      </c>
      <c r="AA24" s="90">
        <f t="shared" si="2"/>
        <v>13.200000000000001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2025-01-16T21:33:46Z</dcterms:created>
  <dcterms:modified xsi:type="dcterms:W3CDTF">2025-01-16T21:33:48Z</dcterms:modified>
</cp:coreProperties>
</file>