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<sst xmlns="http://schemas.openxmlformats.org/spreadsheetml/2006/main" count="119" uniqueCount="54">
  <si>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15/01/2025 23:32:00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</si>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</sst>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3E-4481-9B42-AB3EAF3233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3E-4481-9B42-AB3EAF3233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5.9850000000000003</c:v>
                </c:pt>
                <c:pt idx="3">
                  <c:v>7.9829999999999997</c:v>
                </c:pt>
                <c:pt idx="4">
                  <c:v>8</c:v>
                </c:pt>
                <c:pt idx="5">
                  <c:v>5</c:v>
                </c:pt>
                <c:pt idx="12">
                  <c:v>5.7850000000000001</c:v>
                </c:pt>
                <c:pt idx="13">
                  <c:v>5.7729999999999997</c:v>
                </c:pt>
                <c:pt idx="14">
                  <c:v>5.5069999999999997</c:v>
                </c:pt>
                <c:pt idx="15">
                  <c:v>5.125</c:v>
                </c:pt>
                <c:pt idx="16">
                  <c:v>4.9089999999999998</c:v>
                </c:pt>
                <c:pt idx="17">
                  <c:v>4.7949999999999999</c:v>
                </c:pt>
                <c:pt idx="18">
                  <c:v>4.8440000000000003</c:v>
                </c:pt>
                <c:pt idx="19">
                  <c:v>4.7850000000000001</c:v>
                </c:pt>
                <c:pt idx="20">
                  <c:v>4.5460000000000003</c:v>
                </c:pt>
                <c:pt idx="21">
                  <c:v>4.2119999999999997</c:v>
                </c:pt>
                <c:pt idx="22">
                  <c:v>4.0549999999999997</c:v>
                </c:pt>
                <c:pt idx="23">
                  <c:v>3.9220000000000002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E-4481-9B42-AB3EAF3233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0.22800000000000001</c:v>
                </c:pt>
                <c:pt idx="1">
                  <c:v>0.247</c:v>
                </c:pt>
                <c:pt idx="4">
                  <c:v>0.255</c:v>
                </c:pt>
                <c:pt idx="8">
                  <c:v>5.5960000000000001</c:v>
                </c:pt>
                <c:pt idx="12">
                  <c:v>1.847</c:v>
                </c:pt>
                <c:pt idx="13">
                  <c:v>1.8080000000000001</c:v>
                </c:pt>
                <c:pt idx="14">
                  <c:v>1.762</c:v>
                </c:pt>
                <c:pt idx="15">
                  <c:v>4.87</c:v>
                </c:pt>
                <c:pt idx="16">
                  <c:v>11.536000000000001</c:v>
                </c:pt>
                <c:pt idx="17">
                  <c:v>12.458</c:v>
                </c:pt>
                <c:pt idx="18">
                  <c:v>5.6760000000000002</c:v>
                </c:pt>
                <c:pt idx="19">
                  <c:v>5.3550000000000004</c:v>
                </c:pt>
                <c:pt idx="20">
                  <c:v>5.0759999999999996</c:v>
                </c:pt>
                <c:pt idx="21">
                  <c:v>3.4590000000000001</c:v>
                </c:pt>
                <c:pt idx="22">
                  <c:v>3.6749999999999998</c:v>
                </c:pt>
                <c:pt idx="23">
                  <c:v>6.258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3E-4481-9B42-AB3EAF3233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3E-4481-9B42-AB3EAF3233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3E-4481-9B42-AB3EAF3233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3E-4481-9B42-AB3EAF3233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27.518999999999998</c:v>
                </c:pt>
                <c:pt idx="10">
                  <c:v>6.4710000000000001</c:v>
                </c:pt>
                <c:pt idx="11">
                  <c:v>27.803999999999998</c:v>
                </c:pt>
                <c:pt idx="12">
                  <c:v>53.554000000000002</c:v>
                </c:pt>
                <c:pt idx="13">
                  <c:v>42.05</c:v>
                </c:pt>
                <c:pt idx="14">
                  <c:v>29.869</c:v>
                </c:pt>
                <c:pt idx="20">
                  <c:v>7.0229999999999997</c:v>
                </c:pt>
                <c:pt idx="21">
                  <c:v>59.2</c:v>
                </c:pt>
                <c:pt idx="22">
                  <c:v>100</c:v>
                </c:pt>
                <c:pt idx="23">
                  <c:v>4.1280000000000001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3E-4481-9B42-AB3EAF3233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D3E-4481-9B42-AB3EAF3233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48.112000000000002</c:v>
                </c:pt>
                <c:pt idx="1">
                  <c:v>41.091999999999999</c:v>
                </c:pt>
                <c:pt idx="7">
                  <c:v>8.9749999999999996</c:v>
                </c:pt>
                <c:pt idx="8">
                  <c:v>102</c:v>
                </c:pt>
                <c:pt idx="9">
                  <c:v>4.5940000000000003</c:v>
                </c:pt>
                <c:pt idx="10">
                  <c:v>24.297000000000001</c:v>
                </c:pt>
                <c:pt idx="11">
                  <c:v>44.320999999999998</c:v>
                </c:pt>
                <c:pt idx="12">
                  <c:v>63.869</c:v>
                </c:pt>
                <c:pt idx="13">
                  <c:v>84.353000000000009</c:v>
                </c:pt>
                <c:pt idx="14">
                  <c:v>68.534999999999997</c:v>
                </c:pt>
                <c:pt idx="15">
                  <c:v>41.356000000000002</c:v>
                </c:pt>
                <c:pt idx="19">
                  <c:v>16</c:v>
                </c:pt>
                <c:pt idx="20">
                  <c:v>18.757000000000001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3E-4481-9B42-AB3EAF3233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49.5</c:v>
                </c:pt>
                <c:pt idx="6">
                  <c:v>13.6</c:v>
                </c:pt>
                <c:pt idx="7">
                  <c:v>0</c:v>
                </c:pt>
                <c:pt idx="8">
                  <c:v>0</c:v>
                </c:pt>
                <c:pt idx="9">
                  <c:v>31.6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3E-4481-9B42-AB3EAF3233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19.971</c:v>
                </c:pt>
                <c:pt idx="1">
                  <c:v>81.578999999999994</c:v>
                </c:pt>
                <c:pt idx="2">
                  <c:v>87.368000000000009</c:v>
                </c:pt>
                <c:pt idx="3">
                  <c:v>78.927999999999997</c:v>
                </c:pt>
                <c:pt idx="4">
                  <c:v>78.454999999999998</c:v>
                </c:pt>
                <c:pt idx="5">
                  <c:v>82.02</c:v>
                </c:pt>
                <c:pt idx="6">
                  <c:v>39.796999999999997</c:v>
                </c:pt>
                <c:pt idx="7">
                  <c:v>43.646999999999998</c:v>
                </c:pt>
                <c:pt idx="8">
                  <c:v>61.698999999999998</c:v>
                </c:pt>
                <c:pt idx="9">
                  <c:v>17.600000000000001</c:v>
                </c:pt>
                <c:pt idx="10">
                  <c:v>3.859</c:v>
                </c:pt>
                <c:pt idx="11">
                  <c:v>5.7639999999999993</c:v>
                </c:pt>
                <c:pt idx="12">
                  <c:v>2.544</c:v>
                </c:pt>
                <c:pt idx="13">
                  <c:v>2.3380000000000001</c:v>
                </c:pt>
                <c:pt idx="14">
                  <c:v>2.13</c:v>
                </c:pt>
                <c:pt idx="15">
                  <c:v>1.5820000000000001</c:v>
                </c:pt>
                <c:pt idx="16">
                  <c:v>50.311000000000007</c:v>
                </c:pt>
                <c:pt idx="17">
                  <c:v>9.1169999999999991</c:v>
                </c:pt>
                <c:pt idx="18">
                  <c:v>44.488999999999997</c:v>
                </c:pt>
                <c:pt idx="19">
                  <c:v>32.745999999999995</c:v>
                </c:pt>
                <c:pt idx="20">
                  <c:v>34.832999999999998</c:v>
                </c:pt>
                <c:pt idx="21">
                  <c:v>27.624000000000002</c:v>
                </c:pt>
                <c:pt idx="22">
                  <c:v>20.558</c:v>
                </c:pt>
                <c:pt idx="23">
                  <c:v>14.767000000000001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3E-4481-9B42-AB3EAF3233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D3E-4481-9B42-AB3EAF3233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D3E-4481-9B42-AB3EAF323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129.28</c:v>
                </c:pt>
                <c:pt idx="1">
                  <c:v>126.68</c:v>
                </c:pt>
                <c:pt idx="2">
                  <c:v>115.75</c:v>
                </c:pt>
                <c:pt idx="3">
                  <c:v>113.41</c:v>
                </c:pt>
                <c:pt idx="4">
                  <c:v>116.87</c:v>
                </c:pt>
                <c:pt idx="5">
                  <c:v>126.66</c:v>
                </c:pt>
                <c:pt idx="6">
                  <c:v>161.30000000000001</c:v>
                </c:pt>
                <c:pt idx="7">
                  <c:v>203.18</c:v>
                </c:pt>
                <c:pt idx="8">
                  <c:v>222.61</c:v>
                </c:pt>
                <c:pt idx="9">
                  <c:v>172.19</c:v>
                </c:pt>
                <c:pt idx="10">
                  <c:v>145.71</c:v>
                </c:pt>
                <c:pt idx="11">
                  <c:v>131.80000000000001</c:v>
                </c:pt>
                <c:pt idx="12">
                  <c:v>129.76</c:v>
                </c:pt>
                <c:pt idx="13">
                  <c:v>131.58000000000001</c:v>
                </c:pt>
                <c:pt idx="14">
                  <c:v>136.30000000000001</c:v>
                </c:pt>
                <c:pt idx="15">
                  <c:v>164.82</c:v>
                </c:pt>
                <c:pt idx="16">
                  <c:v>184.92</c:v>
                </c:pt>
                <c:pt idx="17">
                  <c:v>188.93</c:v>
                </c:pt>
                <c:pt idx="18">
                  <c:v>186.24</c:v>
                </c:pt>
                <c:pt idx="19">
                  <c:v>180</c:v>
                </c:pt>
                <c:pt idx="20">
                  <c:v>159.44999999999999</c:v>
                </c:pt>
                <c:pt idx="21">
                  <c:v>173.05</c:v>
                </c:pt>
                <c:pt idx="22">
                  <c:v>159.11000000000001</c:v>
                </c:pt>
                <c:pt idx="23">
                  <c:v>129.04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3E-4481-9B42-AB3EAF323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57-4D6B-8D2A-E44EF8B30D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57-4D6B-8D2A-E44EF8B30D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2.5780000000000003</c:v>
                </c:pt>
                <c:pt idx="1">
                  <c:v>2.5629999999999997</c:v>
                </c:pt>
                <c:pt idx="2">
                  <c:v>1.5469999999999999</c:v>
                </c:pt>
                <c:pt idx="3">
                  <c:v>1.589</c:v>
                </c:pt>
                <c:pt idx="4">
                  <c:v>1.64</c:v>
                </c:pt>
                <c:pt idx="5">
                  <c:v>1.8859999999999999</c:v>
                </c:pt>
                <c:pt idx="6">
                  <c:v>3.6480000000000001</c:v>
                </c:pt>
                <c:pt idx="7">
                  <c:v>5.0340000000000007</c:v>
                </c:pt>
                <c:pt idx="9">
                  <c:v>4.9220000000000006</c:v>
                </c:pt>
                <c:pt idx="10">
                  <c:v>2.323</c:v>
                </c:pt>
                <c:pt idx="11">
                  <c:v>3.1230000000000002</c:v>
                </c:pt>
                <c:pt idx="12">
                  <c:v>1.55</c:v>
                </c:pt>
                <c:pt idx="13">
                  <c:v>0.75</c:v>
                </c:pt>
                <c:pt idx="15">
                  <c:v>1.45</c:v>
                </c:pt>
                <c:pt idx="16">
                  <c:v>1.4</c:v>
                </c:pt>
                <c:pt idx="17">
                  <c:v>1.35</c:v>
                </c:pt>
                <c:pt idx="18">
                  <c:v>1.3</c:v>
                </c:pt>
                <c:pt idx="19">
                  <c:v>1.25</c:v>
                </c:pt>
                <c:pt idx="20">
                  <c:v>1.1499999999999999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57-4D6B-8D2A-E44EF8B30D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15.452</c:v>
                </c:pt>
                <c:pt idx="1">
                  <c:v>20.637999999999998</c:v>
                </c:pt>
                <c:pt idx="2">
                  <c:v>14.314</c:v>
                </c:pt>
                <c:pt idx="3">
                  <c:v>10.269000000000002</c:v>
                </c:pt>
                <c:pt idx="4">
                  <c:v>11.272</c:v>
                </c:pt>
                <c:pt idx="5">
                  <c:v>10.757</c:v>
                </c:pt>
                <c:pt idx="6">
                  <c:v>45.296999999999997</c:v>
                </c:pt>
                <c:pt idx="7">
                  <c:v>38.071000000000005</c:v>
                </c:pt>
                <c:pt idx="8">
                  <c:v>28.663</c:v>
                </c:pt>
                <c:pt idx="9">
                  <c:v>48.137</c:v>
                </c:pt>
                <c:pt idx="10">
                  <c:v>19.734999999999999</c:v>
                </c:pt>
                <c:pt idx="11">
                  <c:v>19.736000000000001</c:v>
                </c:pt>
                <c:pt idx="12">
                  <c:v>27.206</c:v>
                </c:pt>
                <c:pt idx="13">
                  <c:v>25.48</c:v>
                </c:pt>
                <c:pt idx="14">
                  <c:v>29.061</c:v>
                </c:pt>
                <c:pt idx="15">
                  <c:v>48.618000000000002</c:v>
                </c:pt>
                <c:pt idx="16">
                  <c:v>12.3</c:v>
                </c:pt>
                <c:pt idx="17">
                  <c:v>27.867000000000004</c:v>
                </c:pt>
                <c:pt idx="18">
                  <c:v>38.627000000000002</c:v>
                </c:pt>
                <c:pt idx="19">
                  <c:v>47.928000000000004</c:v>
                </c:pt>
                <c:pt idx="20">
                  <c:v>53.988</c:v>
                </c:pt>
                <c:pt idx="21">
                  <c:v>9.5909999999999993</c:v>
                </c:pt>
                <c:pt idx="22">
                  <c:v>8.4879999999999995</c:v>
                </c:pt>
                <c:pt idx="23">
                  <c:v>27.677999999999997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57-4D6B-8D2A-E44EF8B30D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57-4D6B-8D2A-E44EF8B30D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57-4D6B-8D2A-E44EF8B30D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57-4D6B-8D2A-E44EF8B30D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57-4D6B-8D2A-E44EF8B30D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57-4D6B-8D2A-E44EF8B30D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115.55500000000001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57-4D6B-8D2A-E44EF8B30DE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77.8</c:v>
                </c:pt>
                <c:pt idx="1">
                  <c:v>99.7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140.6</c:v>
                </c:pt>
                <c:pt idx="9">
                  <c:v>0</c:v>
                </c:pt>
                <c:pt idx="10">
                  <c:v>10.5</c:v>
                </c:pt>
                <c:pt idx="11">
                  <c:v>51.4</c:v>
                </c:pt>
                <c:pt idx="12">
                  <c:v>97.6</c:v>
                </c:pt>
                <c:pt idx="13">
                  <c:v>107.7</c:v>
                </c:pt>
                <c:pt idx="14">
                  <c:v>75</c:v>
                </c:pt>
                <c:pt idx="15">
                  <c:v>0</c:v>
                </c:pt>
                <c:pt idx="16">
                  <c:v>53.1</c:v>
                </c:pt>
                <c:pt idx="17">
                  <c:v>0</c:v>
                </c:pt>
                <c:pt idx="18">
                  <c:v>15.1</c:v>
                </c:pt>
                <c:pt idx="19">
                  <c:v>8.8000000000000007</c:v>
                </c:pt>
                <c:pt idx="20">
                  <c:v>12.5</c:v>
                </c:pt>
                <c:pt idx="21">
                  <c:v>84.9</c:v>
                </c:pt>
                <c:pt idx="22">
                  <c:v>119.8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57-4D6B-8D2A-E44EF8B30D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17.492000000000001</c:v>
                </c:pt>
                <c:pt idx="3">
                  <c:v>15.053000000000001</c:v>
                </c:pt>
                <c:pt idx="4">
                  <c:v>13.798000000000002</c:v>
                </c:pt>
                <c:pt idx="5">
                  <c:v>8.3219999999999992</c:v>
                </c:pt>
                <c:pt idx="6">
                  <c:v>4.452</c:v>
                </c:pt>
                <c:pt idx="7">
                  <c:v>9.5169999999999995</c:v>
                </c:pt>
                <c:pt idx="9">
                  <c:v>0.71600000000000008</c:v>
                </c:pt>
                <c:pt idx="10">
                  <c:v>2.0680000000000001</c:v>
                </c:pt>
                <c:pt idx="11">
                  <c:v>3.63</c:v>
                </c:pt>
                <c:pt idx="12">
                  <c:v>1.242</c:v>
                </c:pt>
                <c:pt idx="13">
                  <c:v>2.3970000000000002</c:v>
                </c:pt>
                <c:pt idx="14">
                  <c:v>3.6950000000000003</c:v>
                </c:pt>
                <c:pt idx="15">
                  <c:v>2.8650000000000002</c:v>
                </c:pt>
                <c:pt idx="17">
                  <c:v>0.8879999999999999</c:v>
                </c:pt>
                <c:pt idx="19">
                  <c:v>0.878</c:v>
                </c:pt>
                <c:pt idx="20">
                  <c:v>2.5510000000000002</c:v>
                </c:pt>
                <c:pt idx="23">
                  <c:v>0.39700000000000002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57-4D6B-8D2A-E44EF8B30D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57-4D6B-8D2A-E44EF8B30D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57-4D6B-8D2A-E44EF8B3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129.28</c:v>
                </c:pt>
                <c:pt idx="1">
                  <c:v>126.68</c:v>
                </c:pt>
                <c:pt idx="2">
                  <c:v>115.75</c:v>
                </c:pt>
                <c:pt idx="3">
                  <c:v>113.41</c:v>
                </c:pt>
                <c:pt idx="4">
                  <c:v>116.87</c:v>
                </c:pt>
                <c:pt idx="5">
                  <c:v>126.66</c:v>
                </c:pt>
                <c:pt idx="6">
                  <c:v>161.30000000000001</c:v>
                </c:pt>
                <c:pt idx="7">
                  <c:v>203.18</c:v>
                </c:pt>
                <c:pt idx="8">
                  <c:v>222.61</c:v>
                </c:pt>
                <c:pt idx="9">
                  <c:v>172.19</c:v>
                </c:pt>
                <c:pt idx="10">
                  <c:v>145.71</c:v>
                </c:pt>
                <c:pt idx="11">
                  <c:v>131.80000000000001</c:v>
                </c:pt>
                <c:pt idx="12">
                  <c:v>129.76</c:v>
                </c:pt>
                <c:pt idx="13">
                  <c:v>131.58000000000001</c:v>
                </c:pt>
                <c:pt idx="14">
                  <c:v>136.30000000000001</c:v>
                </c:pt>
                <c:pt idx="15">
                  <c:v>164.82</c:v>
                </c:pt>
                <c:pt idx="16">
                  <c:v>184.92</c:v>
                </c:pt>
                <c:pt idx="17">
                  <c:v>188.93</c:v>
                </c:pt>
                <c:pt idx="18">
                  <c:v>186.24</c:v>
                </c:pt>
                <c:pt idx="19">
                  <c:v>180</c:v>
                </c:pt>
                <c:pt idx="20">
                  <c:v>159.44999999999999</c:v>
                </c:pt>
                <c:pt idx="21">
                  <c:v>173.05</c:v>
                </c:pt>
                <c:pt idx="22">
                  <c:v>159.11000000000001</c:v>
                </c:pt>
                <c:pt idx="23">
                  <c:v>129.04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57-4D6B-8D2A-E44EF8B3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95.829999999999984</v>
      </c>
      <c r="C4" s="18">
        <v>122.91799999999999</v>
      </c>
      <c r="D4" s="18">
        <v>93.353000000000009</v>
      </c>
      <c r="E4" s="18">
        <v>86.910999999999987</v>
      </c>
      <c r="F4" s="18">
        <v>86.710000000000008</v>
      </c>
      <c r="G4" s="18">
        <v>136.51999999999998</v>
      </c>
      <c r="H4" s="18">
        <v>53.396999999999998</v>
      </c>
      <c r="I4" s="18">
        <v>52.621999999999993</v>
      </c>
      <c r="J4" s="18">
        <v>169.29499999999996</v>
      </c>
      <c r="K4" s="18">
        <v>53.794000000000004</v>
      </c>
      <c r="L4" s="18">
        <v>34.627000000000002</v>
      </c>
      <c r="M4" s="18">
        <v>77.888999999999996</v>
      </c>
      <c r="N4" s="18">
        <v>127.599</v>
      </c>
      <c r="O4" s="18">
        <v>136.322</v>
      </c>
      <c r="P4" s="18">
        <v>107.803</v>
      </c>
      <c r="Q4" s="18">
        <v>52.933</v>
      </c>
      <c r="R4" s="18">
        <v>66.756</v>
      </c>
      <c r="S4" s="18">
        <v>30.069999999999997</v>
      </c>
      <c r="T4" s="18">
        <v>55.009</v>
      </c>
      <c r="U4" s="18">
        <v>58.885999999999996</v>
      </c>
      <c r="V4" s="18">
        <v>70.234999999999999</v>
      </c>
      <c r="W4" s="18">
        <v>94.495000000000005</v>
      </c>
      <c r="X4" s="18">
        <v>128.28800000000001</v>
      </c>
      <c r="Y4" s="18">
        <v>29.075000000000003</v>
      </c>
      <c r="Z4" s="19"/>
      <c r="AA4" s="20">
        <f>SUM(B4:Z4)</f>
        <v>2021.3369999999998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129.28</v>
      </c>
      <c r="C7" s="28">
        <v>126.68</v>
      </c>
      <c r="D7" s="28">
        <v>115.75</v>
      </c>
      <c r="E7" s="28">
        <v>113.41</v>
      </c>
      <c r="F7" s="28">
        <v>116.87</v>
      </c>
      <c r="G7" s="28">
        <v>126.66</v>
      </c>
      <c r="H7" s="28">
        <v>161.30000000000001</v>
      </c>
      <c r="I7" s="28">
        <v>203.18</v>
      </c>
      <c r="J7" s="28">
        <v>222.61</v>
      </c>
      <c r="K7" s="28">
        <v>172.19</v>
      </c>
      <c r="L7" s="28">
        <v>145.71</v>
      </c>
      <c r="M7" s="28">
        <v>131.80000000000001</v>
      </c>
      <c r="N7" s="28">
        <v>129.76</v>
      </c>
      <c r="O7" s="28">
        <v>131.58000000000001</v>
      </c>
      <c r="P7" s="28">
        <v>136.30000000000001</v>
      </c>
      <c r="Q7" s="28">
        <v>164.82</v>
      </c>
      <c r="R7" s="28">
        <v>184.92</v>
      </c>
      <c r="S7" s="28">
        <v>188.93</v>
      </c>
      <c r="T7" s="28">
        <v>186.24</v>
      </c>
      <c r="U7" s="28">
        <v>180</v>
      </c>
      <c r="V7" s="28">
        <v>159.44999999999999</v>
      </c>
      <c r="W7" s="28">
        <v>173.05</v>
      </c>
      <c r="X7" s="28">
        <v>159.11000000000001</v>
      </c>
      <c r="Y7" s="28">
        <v>129.04</v>
      </c>
      <c r="Z7" s="29"/>
      <c r="AA7" s="30">
        <f>IF(SUM(B7:Z7)&lt;&gt;0,AVERAGEIF(B7:Z7,"&lt;&gt;"""),"")</f>
        <v>153.69333333333336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27.518999999999998</v>
      </c>
      <c r="C10" s="42"/>
      <c r="D10" s="42"/>
      <c r="E10" s="42"/>
      <c r="F10" s="42"/>
      <c r="G10" s="42"/>
      <c r="H10" s="42"/>
      <c r="I10" s="42"/>
      <c r="J10" s="42"/>
      <c r="K10" s="42"/>
      <c r="L10" s="42">
        <v>6.4710000000000001</v>
      </c>
      <c r="M10" s="42">
        <v>27.803999999999998</v>
      </c>
      <c r="N10" s="42">
        <v>53.554000000000002</v>
      </c>
      <c r="O10" s="42">
        <v>42.05</v>
      </c>
      <c r="P10" s="42">
        <v>29.869</v>
      </c>
      <c r="Q10" s="42"/>
      <c r="R10" s="42"/>
      <c r="S10" s="42"/>
      <c r="T10" s="42"/>
      <c r="U10" s="42"/>
      <c r="V10" s="42">
        <v>7.0229999999999997</v>
      </c>
      <c r="W10" s="42">
        <v>59.2</v>
      </c>
      <c r="X10" s="42">
        <v>100</v>
      </c>
      <c r="Y10" s="42">
        <v>4.1280000000000001</v>
      </c>
      <c r="Z10" s="43"/>
      <c r="AA10" s="44">
        <f t="shared" ref="AA10:AA15" si="0">SUM(B10:Z10)</f>
        <v>357.61799999999999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48.112000000000002</v>
      </c>
      <c r="C12" s="52">
        <v>41.091999999999999</v>
      </c>
      <c r="D12" s="52"/>
      <c r="E12" s="52"/>
      <c r="F12" s="52"/>
      <c r="G12" s="52"/>
      <c r="H12" s="52"/>
      <c r="I12" s="52">
        <v>8.9749999999999996</v>
      </c>
      <c r="J12" s="52">
        <v>102</v>
      </c>
      <c r="K12" s="52">
        <v>4.5940000000000003</v>
      </c>
      <c r="L12" s="52">
        <v>24.297000000000001</v>
      </c>
      <c r="M12" s="52">
        <v>44.320999999999998</v>
      </c>
      <c r="N12" s="52">
        <v>63.869</v>
      </c>
      <c r="O12" s="52">
        <v>84.353000000000009</v>
      </c>
      <c r="P12" s="52">
        <v>68.534999999999997</v>
      </c>
      <c r="Q12" s="52">
        <v>41.356000000000002</v>
      </c>
      <c r="R12" s="52"/>
      <c r="S12" s="52"/>
      <c r="T12" s="52"/>
      <c r="U12" s="52">
        <v>16</v>
      </c>
      <c r="V12" s="52">
        <v>18.757000000000001</v>
      </c>
      <c r="W12" s="52"/>
      <c r="X12" s="52"/>
      <c r="Y12" s="52"/>
      <c r="Z12" s="53"/>
      <c r="AA12" s="54">
        <f t="shared" si="0"/>
        <v>566.26099999999997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19.971</v>
      </c>
      <c r="C14" s="57">
        <v>81.578999999999994</v>
      </c>
      <c r="D14" s="57">
        <v>87.368000000000009</v>
      </c>
      <c r="E14" s="57">
        <v>78.927999999999997</v>
      </c>
      <c r="F14" s="57">
        <v>78.454999999999998</v>
      </c>
      <c r="G14" s="57">
        <v>82.02</v>
      </c>
      <c r="H14" s="57">
        <v>39.796999999999997</v>
      </c>
      <c r="I14" s="57">
        <v>43.646999999999998</v>
      </c>
      <c r="J14" s="57">
        <v>61.698999999999998</v>
      </c>
      <c r="K14" s="57">
        <v>17.600000000000001</v>
      </c>
      <c r="L14" s="57">
        <v>3.859</v>
      </c>
      <c r="M14" s="57">
        <v>5.7639999999999993</v>
      </c>
      <c r="N14" s="57">
        <v>2.544</v>
      </c>
      <c r="O14" s="57">
        <v>2.3380000000000001</v>
      </c>
      <c r="P14" s="57">
        <v>2.13</v>
      </c>
      <c r="Q14" s="57">
        <v>1.5820000000000001</v>
      </c>
      <c r="R14" s="57">
        <v>50.311000000000007</v>
      </c>
      <c r="S14" s="57">
        <v>9.1169999999999991</v>
      </c>
      <c r="T14" s="57">
        <v>44.488999999999997</v>
      </c>
      <c r="U14" s="57">
        <v>32.745999999999995</v>
      </c>
      <c r="V14" s="57">
        <v>34.832999999999998</v>
      </c>
      <c r="W14" s="57">
        <v>27.624000000000002</v>
      </c>
      <c r="X14" s="57">
        <v>20.558</v>
      </c>
      <c r="Y14" s="57">
        <v>14.767000000000001</v>
      </c>
      <c r="Z14" s="58"/>
      <c r="AA14" s="59">
        <f t="shared" si="0"/>
        <v>843.726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95.602000000000004</v>
      </c>
      <c r="C16" s="62">
        <f t="shared" si="1"/>
        <v>122.67099999999999</v>
      </c>
      <c r="D16" s="62">
        <f t="shared" si="1"/>
        <v>87.368000000000009</v>
      </c>
      <c r="E16" s="62">
        <f t="shared" si="1"/>
        <v>78.927999999999997</v>
      </c>
      <c r="F16" s="62">
        <f t="shared" si="1"/>
        <v>78.454999999999998</v>
      </c>
      <c r="G16" s="62">
        <f t="shared" si="1"/>
        <v>82.02</v>
      </c>
      <c r="H16" s="62">
        <f t="shared" si="1"/>
        <v>39.796999999999997</v>
      </c>
      <c r="I16" s="62">
        <f t="shared" si="1"/>
        <v>52.622</v>
      </c>
      <c r="J16" s="62">
        <f t="shared" si="1"/>
        <v>163.69900000000001</v>
      </c>
      <c r="K16" s="62">
        <f t="shared" si="1"/>
        <v>22.194000000000003</v>
      </c>
      <c r="L16" s="62">
        <f t="shared" si="1"/>
        <v>34.627000000000002</v>
      </c>
      <c r="M16" s="62">
        <f t="shared" si="1"/>
        <v>77.888999999999996</v>
      </c>
      <c r="N16" s="62">
        <f t="shared" si="1"/>
        <v>119.967</v>
      </c>
      <c r="O16" s="62">
        <f t="shared" si="1"/>
        <v>128.74100000000001</v>
      </c>
      <c r="P16" s="62">
        <f t="shared" si="1"/>
        <v>100.53399999999999</v>
      </c>
      <c r="Q16" s="62">
        <f t="shared" si="1"/>
        <v>42.938000000000002</v>
      </c>
      <c r="R16" s="62">
        <f t="shared" si="1"/>
        <v>50.311000000000007</v>
      </c>
      <c r="S16" s="62">
        <f t="shared" si="1"/>
        <v>9.1169999999999991</v>
      </c>
      <c r="T16" s="62">
        <f t="shared" si="1"/>
        <v>44.488999999999997</v>
      </c>
      <c r="U16" s="62">
        <f t="shared" si="1"/>
        <v>48.745999999999995</v>
      </c>
      <c r="V16" s="62">
        <f t="shared" si="1"/>
        <v>60.613</v>
      </c>
      <c r="W16" s="62">
        <f t="shared" si="1"/>
        <v>86.824000000000012</v>
      </c>
      <c r="X16" s="62">
        <f t="shared" si="1"/>
        <v>120.55799999999999</v>
      </c>
      <c r="Y16" s="62">
        <f t="shared" si="1"/>
        <v>18.895000000000003</v>
      </c>
      <c r="Z16" s="63" t="str">
        <f t="shared" si="1"/>
        <v/>
      </c>
      <c r="AA16" s="64">
        <f>SUM(AA10:AA15)</f>
        <v>1767.605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5.9850000000000003</v>
      </c>
      <c r="E20" s="77">
        <v>7.9829999999999997</v>
      </c>
      <c r="F20" s="77">
        <v>8</v>
      </c>
      <c r="G20" s="77">
        <v>5</v>
      </c>
      <c r="H20" s="77"/>
      <c r="I20" s="77"/>
      <c r="J20" s="77"/>
      <c r="K20" s="77"/>
      <c r="L20" s="77"/>
      <c r="M20" s="77"/>
      <c r="N20" s="77">
        <v>5.7850000000000001</v>
      </c>
      <c r="O20" s="77">
        <v>5.7729999999999997</v>
      </c>
      <c r="P20" s="77">
        <v>5.5069999999999997</v>
      </c>
      <c r="Q20" s="77">
        <v>5.125</v>
      </c>
      <c r="R20" s="77">
        <v>4.9089999999999998</v>
      </c>
      <c r="S20" s="77">
        <v>4.7949999999999999</v>
      </c>
      <c r="T20" s="77">
        <v>4.8440000000000003</v>
      </c>
      <c r="U20" s="77">
        <v>4.7850000000000001</v>
      </c>
      <c r="V20" s="77">
        <v>4.5460000000000003</v>
      </c>
      <c r="W20" s="77">
        <v>4.2119999999999997</v>
      </c>
      <c r="X20" s="77">
        <v>4.0549999999999997</v>
      </c>
      <c r="Y20" s="77">
        <v>3.9220000000000002</v>
      </c>
      <c r="Z20" s="78"/>
      <c r="AA20" s="79">
        <f t="shared" si="2"/>
        <v>85.225999999999999</v>
      </c>
    </row>
    <row r="21" spans="1:27" ht="24.95" customHeight="1" x14ac:dyDescent="0.2">
      <c r="A21" s="75" t="s">
        <v>16</v>
      </c>
      <c r="B21" s="80">
        <v>0.22800000000000001</v>
      </c>
      <c r="C21" s="81">
        <v>0.247</v>
      </c>
      <c r="D21" s="81"/>
      <c r="E21" s="81"/>
      <c r="F21" s="81">
        <v>0.255</v>
      </c>
      <c r="G21" s="81"/>
      <c r="H21" s="81"/>
      <c r="I21" s="81"/>
      <c r="J21" s="81">
        <v>5.5960000000000001</v>
      </c>
      <c r="K21" s="81"/>
      <c r="L21" s="81"/>
      <c r="M21" s="81"/>
      <c r="N21" s="81">
        <v>1.847</v>
      </c>
      <c r="O21" s="81">
        <v>1.8080000000000001</v>
      </c>
      <c r="P21" s="81">
        <v>1.762</v>
      </c>
      <c r="Q21" s="81">
        <v>4.87</v>
      </c>
      <c r="R21" s="81">
        <v>11.536000000000001</v>
      </c>
      <c r="S21" s="81">
        <v>12.458</v>
      </c>
      <c r="T21" s="81">
        <v>5.6760000000000002</v>
      </c>
      <c r="U21" s="81">
        <v>5.3550000000000004</v>
      </c>
      <c r="V21" s="81">
        <v>5.0759999999999996</v>
      </c>
      <c r="W21" s="81">
        <v>3.4590000000000001</v>
      </c>
      <c r="X21" s="81">
        <v>3.6749999999999998</v>
      </c>
      <c r="Y21" s="81">
        <v>6.258</v>
      </c>
      <c r="Z21" s="78"/>
      <c r="AA21" s="79">
        <f t="shared" si="2"/>
        <v>70.106000000000009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0.22800000000000001</v>
      </c>
      <c r="C26" s="88">
        <f t="shared" si="3"/>
        <v>0.247</v>
      </c>
      <c r="D26" s="88">
        <f t="shared" si="3"/>
        <v>5.9850000000000003</v>
      </c>
      <c r="E26" s="88">
        <f t="shared" si="3"/>
        <v>7.9829999999999997</v>
      </c>
      <c r="F26" s="88">
        <f t="shared" si="3"/>
        <v>8.2550000000000008</v>
      </c>
      <c r="G26" s="88">
        <f t="shared" si="3"/>
        <v>5</v>
      </c>
      <c r="H26" s="88">
        <f t="shared" si="3"/>
        <v>0</v>
      </c>
      <c r="I26" s="88">
        <f t="shared" si="3"/>
        <v>0</v>
      </c>
      <c r="J26" s="88">
        <f t="shared" si="3"/>
        <v>5.5960000000000001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7.6319999999999997</v>
      </c>
      <c r="O26" s="88">
        <f t="shared" si="3"/>
        <v>7.5809999999999995</v>
      </c>
      <c r="P26" s="88">
        <f t="shared" si="3"/>
        <v>7.2690000000000001</v>
      </c>
      <c r="Q26" s="88">
        <f t="shared" si="3"/>
        <v>9.995000000000001</v>
      </c>
      <c r="R26" s="88">
        <f t="shared" si="3"/>
        <v>16.445</v>
      </c>
      <c r="S26" s="88">
        <f t="shared" si="3"/>
        <v>17.253</v>
      </c>
      <c r="T26" s="88">
        <f t="shared" si="3"/>
        <v>10.52</v>
      </c>
      <c r="U26" s="88">
        <f t="shared" si="3"/>
        <v>10.14</v>
      </c>
      <c r="V26" s="88">
        <f t="shared" si="3"/>
        <v>9.6219999999999999</v>
      </c>
      <c r="W26" s="88">
        <f t="shared" si="3"/>
        <v>7.6709999999999994</v>
      </c>
      <c r="X26" s="88">
        <f t="shared" si="3"/>
        <v>7.7299999999999995</v>
      </c>
      <c r="Y26" s="88">
        <f t="shared" si="3"/>
        <v>10.18</v>
      </c>
      <c r="Z26" s="89" t="str">
        <f t="shared" si="3"/>
        <v/>
      </c>
      <c r="AA26" s="90">
        <f>SUM(AA19:AA25)</f>
        <v>155.33199999999999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95.83</v>
      </c>
      <c r="C30" s="77">
        <v>122.91800000000001</v>
      </c>
      <c r="D30" s="77">
        <v>93.352999999999994</v>
      </c>
      <c r="E30" s="77">
        <v>86.911000000000001</v>
      </c>
      <c r="F30" s="77">
        <v>86.71</v>
      </c>
      <c r="G30" s="77">
        <v>87.02</v>
      </c>
      <c r="H30" s="77">
        <v>39.796999999999997</v>
      </c>
      <c r="I30" s="77">
        <v>52.622</v>
      </c>
      <c r="J30" s="77">
        <v>169.29499999999999</v>
      </c>
      <c r="K30" s="77">
        <v>22.193999999999999</v>
      </c>
      <c r="L30" s="77">
        <v>34.627000000000002</v>
      </c>
      <c r="M30" s="77">
        <v>77.888999999999996</v>
      </c>
      <c r="N30" s="77">
        <v>127.599</v>
      </c>
      <c r="O30" s="77">
        <v>136.322</v>
      </c>
      <c r="P30" s="77">
        <v>107.803</v>
      </c>
      <c r="Q30" s="77">
        <v>52.933</v>
      </c>
      <c r="R30" s="77">
        <v>66.756</v>
      </c>
      <c r="S30" s="77">
        <v>26.37</v>
      </c>
      <c r="T30" s="77">
        <v>55.009</v>
      </c>
      <c r="U30" s="77">
        <v>58.886000000000003</v>
      </c>
      <c r="V30" s="77">
        <v>70.234999999999999</v>
      </c>
      <c r="W30" s="77">
        <v>94.495000000000005</v>
      </c>
      <c r="X30" s="77">
        <v>128.28800000000001</v>
      </c>
      <c r="Y30" s="77">
        <v>29.074999999999999</v>
      </c>
      <c r="Z30" s="78"/>
      <c r="AA30" s="79">
        <f>SUM(B30:Z30)</f>
        <v>1922.9369999999997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95.83</v>
      </c>
      <c r="C32" s="62">
        <f t="shared" ref="C32:Z32" si="4">IF(LEN(C$2)&gt;0,SUM(C29:C31),"")</f>
        <v>122.91800000000001</v>
      </c>
      <c r="D32" s="62">
        <f t="shared" si="4"/>
        <v>93.352999999999994</v>
      </c>
      <c r="E32" s="62">
        <f t="shared" si="4"/>
        <v>86.911000000000001</v>
      </c>
      <c r="F32" s="62">
        <f t="shared" si="4"/>
        <v>86.71</v>
      </c>
      <c r="G32" s="62">
        <f t="shared" si="4"/>
        <v>87.02</v>
      </c>
      <c r="H32" s="62">
        <f t="shared" si="4"/>
        <v>39.796999999999997</v>
      </c>
      <c r="I32" s="62">
        <f t="shared" si="4"/>
        <v>52.622</v>
      </c>
      <c r="J32" s="62">
        <f t="shared" si="4"/>
        <v>169.29499999999999</v>
      </c>
      <c r="K32" s="62">
        <f t="shared" si="4"/>
        <v>22.193999999999999</v>
      </c>
      <c r="L32" s="62">
        <f t="shared" si="4"/>
        <v>34.627000000000002</v>
      </c>
      <c r="M32" s="62">
        <f t="shared" si="4"/>
        <v>77.888999999999996</v>
      </c>
      <c r="N32" s="62">
        <f t="shared" si="4"/>
        <v>127.599</v>
      </c>
      <c r="O32" s="62">
        <f t="shared" si="4"/>
        <v>136.322</v>
      </c>
      <c r="P32" s="62">
        <f t="shared" si="4"/>
        <v>107.803</v>
      </c>
      <c r="Q32" s="62">
        <f t="shared" si="4"/>
        <v>52.933</v>
      </c>
      <c r="R32" s="62">
        <f t="shared" si="4"/>
        <v>66.756</v>
      </c>
      <c r="S32" s="62">
        <f t="shared" si="4"/>
        <v>26.37</v>
      </c>
      <c r="T32" s="62">
        <f t="shared" si="4"/>
        <v>55.009</v>
      </c>
      <c r="U32" s="62">
        <f t="shared" si="4"/>
        <v>58.886000000000003</v>
      </c>
      <c r="V32" s="62">
        <f t="shared" si="4"/>
        <v>70.234999999999999</v>
      </c>
      <c r="W32" s="62">
        <f t="shared" si="4"/>
        <v>94.495000000000005</v>
      </c>
      <c r="X32" s="62">
        <f t="shared" si="4"/>
        <v>128.28800000000001</v>
      </c>
      <c r="Y32" s="62">
        <f t="shared" si="4"/>
        <v>29.074999999999999</v>
      </c>
      <c r="Z32" s="63" t="str">
        <f t="shared" si="4"/>
        <v/>
      </c>
      <c r="AA32" s="64">
        <f>SUM(AA29:AA31)</f>
        <v>1922.9369999999997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49.5</v>
      </c>
      <c r="H39" s="99">
        <v>13.6</v>
      </c>
      <c r="I39" s="99"/>
      <c r="J39" s="99"/>
      <c r="K39" s="99">
        <v>31.6</v>
      </c>
      <c r="L39" s="99"/>
      <c r="M39" s="99"/>
      <c r="N39" s="99"/>
      <c r="O39" s="99"/>
      <c r="P39" s="99"/>
      <c r="Q39" s="99"/>
      <c r="R39" s="99"/>
      <c r="S39" s="99">
        <v>3.7</v>
      </c>
      <c r="T39" s="99"/>
      <c r="U39" s="99"/>
      <c r="V39" s="99"/>
      <c r="W39" s="99"/>
      <c r="X39" s="99"/>
      <c r="Y39" s="99"/>
      <c r="Z39" s="100"/>
      <c r="AA39" s="79">
        <f t="shared" si="5"/>
        <v>98.4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49.5</v>
      </c>
      <c r="H40" s="88">
        <f t="shared" si="6"/>
        <v>13.6</v>
      </c>
      <c r="I40" s="88">
        <f t="shared" si="6"/>
        <v>0</v>
      </c>
      <c r="J40" s="88">
        <f t="shared" si="6"/>
        <v>0</v>
      </c>
      <c r="K40" s="88">
        <f t="shared" si="6"/>
        <v>31.6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49.5</v>
      </c>
      <c r="H47" s="99">
        <v>13.6</v>
      </c>
      <c r="I47" s="99"/>
      <c r="J47" s="99"/>
      <c r="K47" s="99">
        <v>31.6</v>
      </c>
      <c r="L47" s="99"/>
      <c r="M47" s="99"/>
      <c r="N47" s="99"/>
      <c r="O47" s="99"/>
      <c r="P47" s="99"/>
      <c r="Q47" s="99"/>
      <c r="R47" s="99"/>
      <c r="S47" s="99">
        <v>3.7</v>
      </c>
      <c r="T47" s="99"/>
      <c r="U47" s="99"/>
      <c r="V47" s="99"/>
      <c r="W47" s="99"/>
      <c r="X47" s="99"/>
      <c r="Y47" s="99"/>
      <c r="Z47" s="100"/>
      <c r="AA47" s="79">
        <f t="shared" si="7"/>
        <v>98.4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49.5</v>
      </c>
      <c r="H49" s="88">
        <f t="shared" si="8"/>
        <v>13.6</v>
      </c>
      <c r="I49" s="88">
        <f t="shared" si="8"/>
        <v>0</v>
      </c>
      <c r="J49" s="88">
        <f t="shared" si="8"/>
        <v>0</v>
      </c>
      <c r="K49" s="88">
        <f t="shared" si="8"/>
        <v>31.6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95.83</v>
      </c>
      <c r="C52" s="88">
        <f t="shared" si="10"/>
        <v>122.91799999999999</v>
      </c>
      <c r="D52" s="88">
        <f t="shared" si="10"/>
        <v>93.353000000000009</v>
      </c>
      <c r="E52" s="88">
        <f t="shared" si="10"/>
        <v>86.911000000000001</v>
      </c>
      <c r="F52" s="88">
        <f t="shared" si="10"/>
        <v>86.71</v>
      </c>
      <c r="G52" s="88">
        <f t="shared" si="10"/>
        <v>136.51999999999998</v>
      </c>
      <c r="H52" s="88">
        <f t="shared" si="10"/>
        <v>53.396999999999998</v>
      </c>
      <c r="I52" s="88">
        <f t="shared" si="10"/>
        <v>52.622</v>
      </c>
      <c r="J52" s="88">
        <f t="shared" si="10"/>
        <v>169.29500000000002</v>
      </c>
      <c r="K52" s="88">
        <f t="shared" si="10"/>
        <v>53.794000000000004</v>
      </c>
      <c r="L52" s="88">
        <f t="shared" si="10"/>
        <v>34.627000000000002</v>
      </c>
      <c r="M52" s="88">
        <f t="shared" si="10"/>
        <v>77.888999999999996</v>
      </c>
      <c r="N52" s="88">
        <f t="shared" si="10"/>
        <v>127.599</v>
      </c>
      <c r="O52" s="88">
        <f t="shared" si="10"/>
        <v>136.322</v>
      </c>
      <c r="P52" s="88">
        <f t="shared" si="10"/>
        <v>107.803</v>
      </c>
      <c r="Q52" s="88">
        <f t="shared" si="10"/>
        <v>52.933000000000007</v>
      </c>
      <c r="R52" s="88">
        <f t="shared" si="10"/>
        <v>66.756</v>
      </c>
      <c r="S52" s="88">
        <f t="shared" si="10"/>
        <v>30.069999999999997</v>
      </c>
      <c r="T52" s="88">
        <f t="shared" si="10"/>
        <v>55.009</v>
      </c>
      <c r="U52" s="88">
        <f t="shared" si="10"/>
        <v>58.885999999999996</v>
      </c>
      <c r="V52" s="88">
        <f t="shared" si="10"/>
        <v>70.234999999999999</v>
      </c>
      <c r="W52" s="88">
        <f t="shared" si="10"/>
        <v>94.495000000000005</v>
      </c>
      <c r="X52" s="88">
        <f t="shared" si="10"/>
        <v>128.28799999999998</v>
      </c>
      <c r="Y52" s="88">
        <f t="shared" si="10"/>
        <v>29.075000000000003</v>
      </c>
      <c r="Z52" s="89" t="str">
        <f t="shared" si="10"/>
        <v/>
      </c>
      <c r="AA52" s="104">
        <f>SUM(B52:Z52)</f>
        <v>2021.3369999999998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95.83</v>
      </c>
      <c r="C4" s="18">
        <v>122.901</v>
      </c>
      <c r="D4" s="18">
        <v>93.352999999999994</v>
      </c>
      <c r="E4" s="18">
        <v>86.911000000000001</v>
      </c>
      <c r="F4" s="18">
        <v>86.71</v>
      </c>
      <c r="G4" s="18">
        <v>136.52000000000001</v>
      </c>
      <c r="H4" s="18">
        <v>53.396999999999991</v>
      </c>
      <c r="I4" s="18">
        <v>52.622000000000007</v>
      </c>
      <c r="J4" s="18">
        <v>169.26300000000001</v>
      </c>
      <c r="K4" s="18">
        <v>53.775000000000006</v>
      </c>
      <c r="L4" s="18">
        <v>34.625999999999998</v>
      </c>
      <c r="M4" s="18">
        <v>77.888999999999996</v>
      </c>
      <c r="N4" s="18">
        <v>127.598</v>
      </c>
      <c r="O4" s="18">
        <v>136.327</v>
      </c>
      <c r="P4" s="18">
        <v>107.756</v>
      </c>
      <c r="Q4" s="18">
        <v>52.933</v>
      </c>
      <c r="R4" s="18">
        <v>66.800000000000011</v>
      </c>
      <c r="S4" s="18">
        <v>30.105000000000004</v>
      </c>
      <c r="T4" s="18">
        <v>55.027000000000001</v>
      </c>
      <c r="U4" s="18">
        <v>58.856000000000002</v>
      </c>
      <c r="V4" s="18">
        <v>70.189000000000007</v>
      </c>
      <c r="W4" s="18">
        <v>94.491</v>
      </c>
      <c r="X4" s="18">
        <v>128.28800000000001</v>
      </c>
      <c r="Y4" s="18">
        <v>29.074999999999999</v>
      </c>
      <c r="Z4" s="19"/>
      <c r="AA4" s="20">
        <f>SUM(B4:Z4)</f>
        <v>2021.2420000000002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129.28</v>
      </c>
      <c r="C7" s="28">
        <v>126.68</v>
      </c>
      <c r="D7" s="28">
        <v>115.75</v>
      </c>
      <c r="E7" s="28">
        <v>113.41</v>
      </c>
      <c r="F7" s="28">
        <v>116.87</v>
      </c>
      <c r="G7" s="28">
        <v>126.66</v>
      </c>
      <c r="H7" s="28">
        <v>161.30000000000001</v>
      </c>
      <c r="I7" s="28">
        <v>203.18</v>
      </c>
      <c r="J7" s="28">
        <v>222.61</v>
      </c>
      <c r="K7" s="28">
        <v>172.19</v>
      </c>
      <c r="L7" s="28">
        <v>145.71</v>
      </c>
      <c r="M7" s="28">
        <v>131.80000000000001</v>
      </c>
      <c r="N7" s="28">
        <v>129.76</v>
      </c>
      <c r="O7" s="28">
        <v>131.58000000000001</v>
      </c>
      <c r="P7" s="28">
        <v>136.30000000000001</v>
      </c>
      <c r="Q7" s="28">
        <v>164.82</v>
      </c>
      <c r="R7" s="28">
        <v>184.92</v>
      </c>
      <c r="S7" s="28">
        <v>188.93</v>
      </c>
      <c r="T7" s="28">
        <v>186.24</v>
      </c>
      <c r="U7" s="28">
        <v>180</v>
      </c>
      <c r="V7" s="28">
        <v>159.44999999999999</v>
      </c>
      <c r="W7" s="28">
        <v>173.05</v>
      </c>
      <c r="X7" s="28">
        <v>159.11000000000001</v>
      </c>
      <c r="Y7" s="28">
        <v>129.04</v>
      </c>
      <c r="Z7" s="29"/>
      <c r="AA7" s="30">
        <f>IF(SUM(B7:Z7)&lt;&gt;0,AVERAGEIF(B7:Z7,"&lt;&gt;"""),"")</f>
        <v>153.69333333333336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60</v>
      </c>
      <c r="E12" s="52">
        <v>60</v>
      </c>
      <c r="F12" s="52">
        <v>60</v>
      </c>
      <c r="G12" s="52">
        <v>115.55500000000001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295.55500000000001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17.492000000000001</v>
      </c>
      <c r="E14" s="57">
        <v>15.053000000000001</v>
      </c>
      <c r="F14" s="57">
        <v>13.798000000000002</v>
      </c>
      <c r="G14" s="57">
        <v>8.3219999999999992</v>
      </c>
      <c r="H14" s="57">
        <v>4.452</v>
      </c>
      <c r="I14" s="57">
        <v>9.5169999999999995</v>
      </c>
      <c r="J14" s="57"/>
      <c r="K14" s="57">
        <v>0.71600000000000008</v>
      </c>
      <c r="L14" s="57">
        <v>2.0680000000000001</v>
      </c>
      <c r="M14" s="57">
        <v>3.63</v>
      </c>
      <c r="N14" s="57">
        <v>1.242</v>
      </c>
      <c r="O14" s="57">
        <v>2.3970000000000002</v>
      </c>
      <c r="P14" s="57">
        <v>3.6950000000000003</v>
      </c>
      <c r="Q14" s="57">
        <v>2.8650000000000002</v>
      </c>
      <c r="R14" s="57"/>
      <c r="S14" s="57">
        <v>0.8879999999999999</v>
      </c>
      <c r="T14" s="57"/>
      <c r="U14" s="57">
        <v>0.878</v>
      </c>
      <c r="V14" s="57">
        <v>2.5510000000000002</v>
      </c>
      <c r="W14" s="57"/>
      <c r="X14" s="57"/>
      <c r="Y14" s="57">
        <v>0.39700000000000002</v>
      </c>
      <c r="Z14" s="58"/>
      <c r="AA14" s="59">
        <f t="shared" si="0"/>
        <v>89.961000000000013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77.492000000000004</v>
      </c>
      <c r="E16" s="62">
        <f t="shared" si="1"/>
        <v>75.052999999999997</v>
      </c>
      <c r="F16" s="62">
        <f t="shared" si="1"/>
        <v>73.798000000000002</v>
      </c>
      <c r="G16" s="62">
        <f t="shared" si="1"/>
        <v>123.87700000000001</v>
      </c>
      <c r="H16" s="62">
        <f t="shared" si="1"/>
        <v>4.452</v>
      </c>
      <c r="I16" s="62">
        <f t="shared" si="1"/>
        <v>9.5169999999999995</v>
      </c>
      <c r="J16" s="62">
        <f t="shared" si="1"/>
        <v>0</v>
      </c>
      <c r="K16" s="62">
        <f t="shared" si="1"/>
        <v>0.71600000000000008</v>
      </c>
      <c r="L16" s="62">
        <f t="shared" si="1"/>
        <v>2.0680000000000001</v>
      </c>
      <c r="M16" s="62">
        <f t="shared" si="1"/>
        <v>3.63</v>
      </c>
      <c r="N16" s="62">
        <f t="shared" si="1"/>
        <v>1.242</v>
      </c>
      <c r="O16" s="62">
        <f t="shared" si="1"/>
        <v>2.3970000000000002</v>
      </c>
      <c r="P16" s="62">
        <f t="shared" si="1"/>
        <v>3.6950000000000003</v>
      </c>
      <c r="Q16" s="62">
        <f t="shared" si="1"/>
        <v>2.8650000000000002</v>
      </c>
      <c r="R16" s="62">
        <f t="shared" si="1"/>
        <v>0</v>
      </c>
      <c r="S16" s="62">
        <f t="shared" si="1"/>
        <v>0.8879999999999999</v>
      </c>
      <c r="T16" s="62">
        <f t="shared" si="1"/>
        <v>0</v>
      </c>
      <c r="U16" s="62">
        <f t="shared" si="1"/>
        <v>0.878</v>
      </c>
      <c r="V16" s="62">
        <f t="shared" si="1"/>
        <v>2.5510000000000002</v>
      </c>
      <c r="W16" s="62">
        <f t="shared" si="1"/>
        <v>0</v>
      </c>
      <c r="X16" s="62">
        <f t="shared" si="1"/>
        <v>0</v>
      </c>
      <c r="Y16" s="62">
        <f t="shared" si="1"/>
        <v>0.39700000000000002</v>
      </c>
      <c r="Z16" s="63" t="str">
        <f t="shared" si="1"/>
        <v/>
      </c>
      <c r="AA16" s="64">
        <f>SUM(AA10:AA15)</f>
        <v>385.51600000000002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2.5780000000000003</v>
      </c>
      <c r="C20" s="77">
        <v>2.5629999999999997</v>
      </c>
      <c r="D20" s="77">
        <v>1.5469999999999999</v>
      </c>
      <c r="E20" s="77">
        <v>1.589</v>
      </c>
      <c r="F20" s="77">
        <v>1.64</v>
      </c>
      <c r="G20" s="77">
        <v>1.8859999999999999</v>
      </c>
      <c r="H20" s="77">
        <v>3.6480000000000001</v>
      </c>
      <c r="I20" s="77">
        <v>5.0340000000000007</v>
      </c>
      <c r="J20" s="77"/>
      <c r="K20" s="77">
        <v>4.9220000000000006</v>
      </c>
      <c r="L20" s="77">
        <v>2.323</v>
      </c>
      <c r="M20" s="77">
        <v>3.1230000000000002</v>
      </c>
      <c r="N20" s="77">
        <v>1.55</v>
      </c>
      <c r="O20" s="77">
        <v>0.75</v>
      </c>
      <c r="P20" s="77"/>
      <c r="Q20" s="77">
        <v>1.45</v>
      </c>
      <c r="R20" s="77">
        <v>1.4</v>
      </c>
      <c r="S20" s="77">
        <v>1.35</v>
      </c>
      <c r="T20" s="77">
        <v>1.3</v>
      </c>
      <c r="U20" s="77">
        <v>1.25</v>
      </c>
      <c r="V20" s="77">
        <v>1.1499999999999999</v>
      </c>
      <c r="W20" s="77"/>
      <c r="X20" s="77"/>
      <c r="Y20" s="77">
        <v>1</v>
      </c>
      <c r="Z20" s="78"/>
      <c r="AA20" s="79">
        <f t="shared" si="2"/>
        <v>42.052999999999997</v>
      </c>
    </row>
    <row r="21" spans="1:27" ht="24.95" customHeight="1" x14ac:dyDescent="0.2">
      <c r="A21" s="75" t="s">
        <v>16</v>
      </c>
      <c r="B21" s="80">
        <v>15.452</v>
      </c>
      <c r="C21" s="81">
        <v>20.637999999999998</v>
      </c>
      <c r="D21" s="81">
        <v>14.314</v>
      </c>
      <c r="E21" s="81">
        <v>10.269000000000002</v>
      </c>
      <c r="F21" s="81">
        <v>11.272</v>
      </c>
      <c r="G21" s="81">
        <v>10.757</v>
      </c>
      <c r="H21" s="81">
        <v>45.296999999999997</v>
      </c>
      <c r="I21" s="81">
        <v>38.071000000000005</v>
      </c>
      <c r="J21" s="81">
        <v>28.663</v>
      </c>
      <c r="K21" s="81">
        <v>48.137</v>
      </c>
      <c r="L21" s="81">
        <v>19.734999999999999</v>
      </c>
      <c r="M21" s="81">
        <v>19.736000000000001</v>
      </c>
      <c r="N21" s="81">
        <v>27.206</v>
      </c>
      <c r="O21" s="81">
        <v>25.48</v>
      </c>
      <c r="P21" s="81">
        <v>29.061</v>
      </c>
      <c r="Q21" s="81">
        <v>48.618000000000002</v>
      </c>
      <c r="R21" s="81">
        <v>12.3</v>
      </c>
      <c r="S21" s="81">
        <v>27.867000000000004</v>
      </c>
      <c r="T21" s="81">
        <v>38.627000000000002</v>
      </c>
      <c r="U21" s="81">
        <v>47.928000000000004</v>
      </c>
      <c r="V21" s="81">
        <v>53.988</v>
      </c>
      <c r="W21" s="81">
        <v>9.5909999999999993</v>
      </c>
      <c r="X21" s="81">
        <v>8.4879999999999995</v>
      </c>
      <c r="Y21" s="81">
        <v>27.677999999999997</v>
      </c>
      <c r="Z21" s="78"/>
      <c r="AA21" s="79">
        <f t="shared" si="2"/>
        <v>639.17300000000012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18.03</v>
      </c>
      <c r="C26" s="88">
        <f t="shared" ref="C26:Z26" si="3">IF(LEN(C$2)&gt;0,SUM(C19:C25),"")</f>
        <v>23.200999999999997</v>
      </c>
      <c r="D26" s="88">
        <f t="shared" si="3"/>
        <v>15.861000000000001</v>
      </c>
      <c r="E26" s="88">
        <f t="shared" si="3"/>
        <v>11.858000000000002</v>
      </c>
      <c r="F26" s="88">
        <f t="shared" si="3"/>
        <v>12.912000000000001</v>
      </c>
      <c r="G26" s="88">
        <f t="shared" si="3"/>
        <v>12.642999999999999</v>
      </c>
      <c r="H26" s="88">
        <f t="shared" si="3"/>
        <v>48.945</v>
      </c>
      <c r="I26" s="88">
        <f t="shared" si="3"/>
        <v>43.105000000000004</v>
      </c>
      <c r="J26" s="88">
        <f t="shared" si="3"/>
        <v>28.663</v>
      </c>
      <c r="K26" s="88">
        <f t="shared" si="3"/>
        <v>53.058999999999997</v>
      </c>
      <c r="L26" s="88">
        <f t="shared" si="3"/>
        <v>22.058</v>
      </c>
      <c r="M26" s="88">
        <f t="shared" si="3"/>
        <v>22.859000000000002</v>
      </c>
      <c r="N26" s="88">
        <f t="shared" si="3"/>
        <v>28.756</v>
      </c>
      <c r="O26" s="88">
        <f t="shared" si="3"/>
        <v>26.23</v>
      </c>
      <c r="P26" s="88">
        <f t="shared" si="3"/>
        <v>29.061</v>
      </c>
      <c r="Q26" s="88">
        <f t="shared" si="3"/>
        <v>50.068000000000005</v>
      </c>
      <c r="R26" s="88">
        <f t="shared" si="3"/>
        <v>13.700000000000001</v>
      </c>
      <c r="S26" s="88">
        <f t="shared" si="3"/>
        <v>29.217000000000006</v>
      </c>
      <c r="T26" s="88">
        <f t="shared" si="3"/>
        <v>39.927</v>
      </c>
      <c r="U26" s="88">
        <f t="shared" si="3"/>
        <v>49.178000000000004</v>
      </c>
      <c r="V26" s="88">
        <f t="shared" si="3"/>
        <v>55.137999999999998</v>
      </c>
      <c r="W26" s="88">
        <f t="shared" si="3"/>
        <v>9.5909999999999993</v>
      </c>
      <c r="X26" s="88">
        <f t="shared" si="3"/>
        <v>8.4879999999999995</v>
      </c>
      <c r="Y26" s="88">
        <f t="shared" si="3"/>
        <v>28.677999999999997</v>
      </c>
      <c r="Z26" s="89" t="str">
        <f t="shared" si="3"/>
        <v/>
      </c>
      <c r="AA26" s="90">
        <f>SUM(AA19:AA25)</f>
        <v>681.22600000000011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18.03</v>
      </c>
      <c r="C30" s="77">
        <v>23.201000000000001</v>
      </c>
      <c r="D30" s="77">
        <v>93.352999999999994</v>
      </c>
      <c r="E30" s="77">
        <v>86.911000000000001</v>
      </c>
      <c r="F30" s="77">
        <v>86.71</v>
      </c>
      <c r="G30" s="77">
        <v>136.52000000000001</v>
      </c>
      <c r="H30" s="77">
        <v>53.396999999999998</v>
      </c>
      <c r="I30" s="77">
        <v>52.622</v>
      </c>
      <c r="J30" s="77">
        <v>28.663</v>
      </c>
      <c r="K30" s="77">
        <v>53.774999999999999</v>
      </c>
      <c r="L30" s="77">
        <v>24.126000000000001</v>
      </c>
      <c r="M30" s="77">
        <v>26.489000000000001</v>
      </c>
      <c r="N30" s="77">
        <v>29.998000000000001</v>
      </c>
      <c r="O30" s="77">
        <v>28.626999999999999</v>
      </c>
      <c r="P30" s="77">
        <v>32.756</v>
      </c>
      <c r="Q30" s="77">
        <v>52.933</v>
      </c>
      <c r="R30" s="77">
        <v>13.7</v>
      </c>
      <c r="S30" s="77">
        <v>30.105</v>
      </c>
      <c r="T30" s="77">
        <v>39.927</v>
      </c>
      <c r="U30" s="77">
        <v>50.055999999999997</v>
      </c>
      <c r="V30" s="77">
        <v>57.689</v>
      </c>
      <c r="W30" s="77">
        <v>9.5909999999999993</v>
      </c>
      <c r="X30" s="77">
        <v>8.4879999999999995</v>
      </c>
      <c r="Y30" s="77">
        <v>29.074999999999999</v>
      </c>
      <c r="Z30" s="78"/>
      <c r="AA30" s="79">
        <f>SUM(B30:Z30)</f>
        <v>1066.7420000000002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18.03</v>
      </c>
      <c r="C32" s="62">
        <f t="shared" ref="C32:Z32" si="4">IF(LEN(C$2)&gt;0,SUM(C29:C31),"")</f>
        <v>23.201000000000001</v>
      </c>
      <c r="D32" s="62">
        <f t="shared" si="4"/>
        <v>93.352999999999994</v>
      </c>
      <c r="E32" s="62">
        <f t="shared" si="4"/>
        <v>86.911000000000001</v>
      </c>
      <c r="F32" s="62">
        <f t="shared" si="4"/>
        <v>86.71</v>
      </c>
      <c r="G32" s="62">
        <f t="shared" si="4"/>
        <v>136.52000000000001</v>
      </c>
      <c r="H32" s="62">
        <f t="shared" si="4"/>
        <v>53.396999999999998</v>
      </c>
      <c r="I32" s="62">
        <f t="shared" si="4"/>
        <v>52.622</v>
      </c>
      <c r="J32" s="62">
        <f t="shared" si="4"/>
        <v>28.663</v>
      </c>
      <c r="K32" s="62">
        <f t="shared" si="4"/>
        <v>53.774999999999999</v>
      </c>
      <c r="L32" s="62">
        <f t="shared" si="4"/>
        <v>24.126000000000001</v>
      </c>
      <c r="M32" s="62">
        <f t="shared" si="4"/>
        <v>26.489000000000001</v>
      </c>
      <c r="N32" s="62">
        <f t="shared" si="4"/>
        <v>29.998000000000001</v>
      </c>
      <c r="O32" s="62">
        <f t="shared" si="4"/>
        <v>28.626999999999999</v>
      </c>
      <c r="P32" s="62">
        <f t="shared" si="4"/>
        <v>32.756</v>
      </c>
      <c r="Q32" s="62">
        <f t="shared" si="4"/>
        <v>52.933</v>
      </c>
      <c r="R32" s="62">
        <f t="shared" si="4"/>
        <v>13.7</v>
      </c>
      <c r="S32" s="62">
        <f t="shared" si="4"/>
        <v>30.105</v>
      </c>
      <c r="T32" s="62">
        <f t="shared" si="4"/>
        <v>39.927</v>
      </c>
      <c r="U32" s="62">
        <f t="shared" si="4"/>
        <v>50.055999999999997</v>
      </c>
      <c r="V32" s="62">
        <f t="shared" si="4"/>
        <v>57.689</v>
      </c>
      <c r="W32" s="62">
        <f t="shared" si="4"/>
        <v>9.5909999999999993</v>
      </c>
      <c r="X32" s="62">
        <f t="shared" si="4"/>
        <v>8.4879999999999995</v>
      </c>
      <c r="Y32" s="62">
        <f t="shared" si="4"/>
        <v>29.074999999999999</v>
      </c>
      <c r="Z32" s="63" t="str">
        <f t="shared" si="4"/>
        <v/>
      </c>
      <c r="AA32" s="64">
        <f>SUM(AA29:AA31)</f>
        <v>1066.7420000000002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77.8</v>
      </c>
      <c r="C39" s="99">
        <v>99.7</v>
      </c>
      <c r="D39" s="99"/>
      <c r="E39" s="99"/>
      <c r="F39" s="99"/>
      <c r="G39" s="99"/>
      <c r="H39" s="99"/>
      <c r="I39" s="99"/>
      <c r="J39" s="99">
        <v>140.6</v>
      </c>
      <c r="K39" s="99"/>
      <c r="L39" s="99">
        <v>10.5</v>
      </c>
      <c r="M39" s="99">
        <v>51.4</v>
      </c>
      <c r="N39" s="99">
        <v>97.6</v>
      </c>
      <c r="O39" s="99">
        <v>107.7</v>
      </c>
      <c r="P39" s="99">
        <v>75</v>
      </c>
      <c r="Q39" s="99"/>
      <c r="R39" s="99">
        <v>53.1</v>
      </c>
      <c r="S39" s="99"/>
      <c r="T39" s="99">
        <v>15.1</v>
      </c>
      <c r="U39" s="99">
        <v>8.8000000000000007</v>
      </c>
      <c r="V39" s="99">
        <v>12.5</v>
      </c>
      <c r="W39" s="99">
        <v>84.9</v>
      </c>
      <c r="X39" s="99">
        <v>119.8</v>
      </c>
      <c r="Y39" s="99"/>
      <c r="Z39" s="100"/>
      <c r="AA39" s="79">
        <f t="shared" si="5"/>
        <v>954.5</v>
      </c>
    </row>
    <row r="40" spans="1:27" ht="30" customHeight="1" thickBot="1" x14ac:dyDescent="0.25">
      <c r="A40" s="86" t="s">
        <v>46</v>
      </c>
      <c r="B40" s="87">
        <f>IF(LEN(B$2)&gt;0,SUM(B35:B39),"")</f>
        <v>77.8</v>
      </c>
      <c r="C40" s="88">
        <f t="shared" ref="C40:Z40" si="6">IF(LEN(C$2)&gt;0,SUM(C35:C39),"")</f>
        <v>99.7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140.6</v>
      </c>
      <c r="K40" s="88">
        <f t="shared" si="6"/>
        <v>0</v>
      </c>
      <c r="L40" s="88">
        <f t="shared" si="6"/>
        <v>10.5</v>
      </c>
      <c r="M40" s="88">
        <f t="shared" si="6"/>
        <v>51.4</v>
      </c>
      <c r="N40" s="88">
        <f t="shared" si="6"/>
        <v>97.6</v>
      </c>
      <c r="O40" s="88">
        <f t="shared" si="6"/>
        <v>107.7</v>
      </c>
      <c r="P40" s="88">
        <f t="shared" si="6"/>
        <v>75</v>
      </c>
      <c r="Q40" s="88">
        <f t="shared" si="6"/>
        <v>0</v>
      </c>
      <c r="R40" s="88">
        <f t="shared" si="6"/>
        <v>53.1</v>
      </c>
      <c r="S40" s="88">
        <f t="shared" si="6"/>
        <v>0</v>
      </c>
      <c r="T40" s="88">
        <f t="shared" si="6"/>
        <v>15.1</v>
      </c>
      <c r="U40" s="88">
        <f t="shared" si="6"/>
        <v>8.8000000000000007</v>
      </c>
      <c r="V40" s="88">
        <f t="shared" si="6"/>
        <v>12.5</v>
      </c>
      <c r="W40" s="88">
        <f t="shared" si="6"/>
        <v>84.9</v>
      </c>
      <c r="X40" s="88">
        <f t="shared" si="6"/>
        <v>119.8</v>
      </c>
      <c r="Y40" s="88">
        <f t="shared" si="6"/>
        <v>0</v>
      </c>
      <c r="Z40" s="89" t="str">
        <f t="shared" si="6"/>
        <v/>
      </c>
      <c r="AA40" s="90">
        <f t="shared" si="5"/>
        <v>954.5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77.8</v>
      </c>
      <c r="C47" s="99">
        <v>99.7</v>
      </c>
      <c r="D47" s="99"/>
      <c r="E47" s="99"/>
      <c r="F47" s="99"/>
      <c r="G47" s="99"/>
      <c r="H47" s="99"/>
      <c r="I47" s="99"/>
      <c r="J47" s="99">
        <v>140.6</v>
      </c>
      <c r="K47" s="99"/>
      <c r="L47" s="99">
        <v>10.5</v>
      </c>
      <c r="M47" s="99">
        <v>51.4</v>
      </c>
      <c r="N47" s="99">
        <v>97.6</v>
      </c>
      <c r="O47" s="99">
        <v>107.7</v>
      </c>
      <c r="P47" s="99">
        <v>75</v>
      </c>
      <c r="Q47" s="99"/>
      <c r="R47" s="99">
        <v>53.1</v>
      </c>
      <c r="S47" s="99"/>
      <c r="T47" s="99">
        <v>15.1</v>
      </c>
      <c r="U47" s="99">
        <v>8.8000000000000007</v>
      </c>
      <c r="V47" s="99">
        <v>12.5</v>
      </c>
      <c r="W47" s="99">
        <v>84.9</v>
      </c>
      <c r="X47" s="99">
        <v>119.8</v>
      </c>
      <c r="Y47" s="99"/>
      <c r="Z47" s="100"/>
      <c r="AA47" s="79">
        <f t="shared" si="7"/>
        <v>954.5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77.8</v>
      </c>
      <c r="C49" s="88">
        <f t="shared" ref="C49:Z49" si="8">IF(LEN(C$2)&gt;0,SUM(C43:C48),"")</f>
        <v>99.7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140.6</v>
      </c>
      <c r="K49" s="88">
        <f t="shared" si="8"/>
        <v>0</v>
      </c>
      <c r="L49" s="88">
        <f t="shared" si="8"/>
        <v>10.5</v>
      </c>
      <c r="M49" s="88">
        <f t="shared" si="8"/>
        <v>51.4</v>
      </c>
      <c r="N49" s="88">
        <f t="shared" si="8"/>
        <v>97.6</v>
      </c>
      <c r="O49" s="88">
        <f t="shared" si="8"/>
        <v>107.7</v>
      </c>
      <c r="P49" s="88">
        <f t="shared" si="8"/>
        <v>75</v>
      </c>
      <c r="Q49" s="88">
        <f t="shared" si="8"/>
        <v>0</v>
      </c>
      <c r="R49" s="88">
        <f t="shared" si="8"/>
        <v>53.1</v>
      </c>
      <c r="S49" s="88">
        <f t="shared" si="8"/>
        <v>0</v>
      </c>
      <c r="T49" s="88">
        <f t="shared" si="8"/>
        <v>15.1</v>
      </c>
      <c r="U49" s="88">
        <f t="shared" si="8"/>
        <v>8.8000000000000007</v>
      </c>
      <c r="V49" s="88">
        <f t="shared" si="8"/>
        <v>12.5</v>
      </c>
      <c r="W49" s="88">
        <f t="shared" si="8"/>
        <v>84.9</v>
      </c>
      <c r="X49" s="88">
        <f t="shared" si="8"/>
        <v>119.8</v>
      </c>
      <c r="Y49" s="88">
        <f t="shared" si="8"/>
        <v>0</v>
      </c>
      <c r="Z49" s="89" t="str">
        <f t="shared" si="8"/>
        <v/>
      </c>
      <c r="AA49" s="90">
        <f t="shared" si="7"/>
        <v>954.5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95.83</v>
      </c>
      <c r="C52" s="88">
        <f t="shared" ref="C52:Z52" si="10">IF(LEN(C$2)&gt;0,SUM(C10:C15)+C26+C40,"")</f>
        <v>122.901</v>
      </c>
      <c r="D52" s="88">
        <f t="shared" si="10"/>
        <v>93.353000000000009</v>
      </c>
      <c r="E52" s="88">
        <f t="shared" si="10"/>
        <v>86.911000000000001</v>
      </c>
      <c r="F52" s="88">
        <f t="shared" si="10"/>
        <v>86.710000000000008</v>
      </c>
      <c r="G52" s="88">
        <f t="shared" si="10"/>
        <v>136.52000000000001</v>
      </c>
      <c r="H52" s="88">
        <f t="shared" si="10"/>
        <v>53.396999999999998</v>
      </c>
      <c r="I52" s="88">
        <f t="shared" si="10"/>
        <v>52.622</v>
      </c>
      <c r="J52" s="88">
        <f t="shared" si="10"/>
        <v>169.26300000000001</v>
      </c>
      <c r="K52" s="88">
        <f t="shared" si="10"/>
        <v>53.774999999999999</v>
      </c>
      <c r="L52" s="88">
        <f t="shared" si="10"/>
        <v>34.626000000000005</v>
      </c>
      <c r="M52" s="88">
        <f t="shared" si="10"/>
        <v>77.888999999999996</v>
      </c>
      <c r="N52" s="88">
        <f t="shared" si="10"/>
        <v>127.598</v>
      </c>
      <c r="O52" s="88">
        <f t="shared" si="10"/>
        <v>136.327</v>
      </c>
      <c r="P52" s="88">
        <f t="shared" si="10"/>
        <v>107.756</v>
      </c>
      <c r="Q52" s="88">
        <f t="shared" si="10"/>
        <v>52.933000000000007</v>
      </c>
      <c r="R52" s="88">
        <f t="shared" si="10"/>
        <v>66.8</v>
      </c>
      <c r="S52" s="88">
        <f t="shared" si="10"/>
        <v>30.105000000000004</v>
      </c>
      <c r="T52" s="88">
        <f t="shared" si="10"/>
        <v>55.027000000000001</v>
      </c>
      <c r="U52" s="88">
        <f t="shared" si="10"/>
        <v>58.856000000000009</v>
      </c>
      <c r="V52" s="88">
        <f t="shared" si="10"/>
        <v>70.188999999999993</v>
      </c>
      <c r="W52" s="88">
        <f t="shared" si="10"/>
        <v>94.491</v>
      </c>
      <c r="X52" s="88">
        <f t="shared" si="10"/>
        <v>128.28800000000001</v>
      </c>
      <c r="Y52" s="88">
        <f t="shared" si="10"/>
        <v>29.074999999999996</v>
      </c>
      <c r="Z52" s="89" t="str">
        <f t="shared" si="10"/>
        <v/>
      </c>
      <c r="AA52" s="104">
        <f>SUM(B52:Z52)</f>
        <v>2021.2420000000002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77.8</v>
      </c>
      <c r="C4" s="18">
        <v>99.7</v>
      </c>
      <c r="D4" s="18"/>
      <c r="E4" s="18"/>
      <c r="F4" s="18"/>
      <c r="G4" s="18">
        <v>-49.5</v>
      </c>
      <c r="H4" s="18">
        <v>-13.6</v>
      </c>
      <c r="I4" s="18"/>
      <c r="J4" s="18">
        <v>140.6</v>
      </c>
      <c r="K4" s="18">
        <v>-31.6</v>
      </c>
      <c r="L4" s="18">
        <v>10.5</v>
      </c>
      <c r="M4" s="18">
        <v>51.4</v>
      </c>
      <c r="N4" s="18">
        <v>97.6</v>
      </c>
      <c r="O4" s="18">
        <v>107.7</v>
      </c>
      <c r="P4" s="18">
        <v>75</v>
      </c>
      <c r="Q4" s="18"/>
      <c r="R4" s="18">
        <v>53.1</v>
      </c>
      <c r="S4" s="18">
        <v>-3.7</v>
      </c>
      <c r="T4" s="18">
        <v>15.1</v>
      </c>
      <c r="U4" s="18">
        <v>8.8000000000000007</v>
      </c>
      <c r="V4" s="18">
        <v>12.5</v>
      </c>
      <c r="W4" s="18">
        <v>84.9</v>
      </c>
      <c r="X4" s="18">
        <v>119.8</v>
      </c>
      <c r="Y4" s="18"/>
      <c r="Z4" s="19"/>
      <c r="AA4" s="111">
        <f>SUM(B4:Z4)</f>
        <v>856.0999999999998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129.28</v>
      </c>
      <c r="C7" s="117">
        <v>126.68</v>
      </c>
      <c r="D7" s="117">
        <v>115.75</v>
      </c>
      <c r="E7" s="117">
        <v>113.41</v>
      </c>
      <c r="F7" s="117">
        <v>116.87</v>
      </c>
      <c r="G7" s="117">
        <v>126.66</v>
      </c>
      <c r="H7" s="117">
        <v>161.30000000000001</v>
      </c>
      <c r="I7" s="117">
        <v>203.18</v>
      </c>
      <c r="J7" s="117">
        <v>222.61</v>
      </c>
      <c r="K7" s="117">
        <v>172.19</v>
      </c>
      <c r="L7" s="117">
        <v>145.71</v>
      </c>
      <c r="M7" s="117">
        <v>131.80000000000001</v>
      </c>
      <c r="N7" s="117">
        <v>129.76</v>
      </c>
      <c r="O7" s="117">
        <v>131.58000000000001</v>
      </c>
      <c r="P7" s="117">
        <v>136.30000000000001</v>
      </c>
      <c r="Q7" s="117">
        <v>164.82</v>
      </c>
      <c r="R7" s="117">
        <v>184.92</v>
      </c>
      <c r="S7" s="117">
        <v>188.93</v>
      </c>
      <c r="T7" s="117">
        <v>186.24</v>
      </c>
      <c r="U7" s="117">
        <v>180</v>
      </c>
      <c r="V7" s="117">
        <v>159.44999999999999</v>
      </c>
      <c r="W7" s="117">
        <v>173.05</v>
      </c>
      <c r="X7" s="117">
        <v>159.11000000000001</v>
      </c>
      <c r="Y7" s="117">
        <v>129.04</v>
      </c>
      <c r="Z7" s="118"/>
      <c r="AA7" s="119">
        <f>IF(SUM(B7:Z7)&lt;&gt;0,AVERAGEIF(B7:Z7,"&lt;&gt;"""),"")</f>
        <v>153.69333333333336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49.5</v>
      </c>
      <c r="H15" s="133">
        <v>13.6</v>
      </c>
      <c r="I15" s="133"/>
      <c r="J15" s="133"/>
      <c r="K15" s="133">
        <v>31.6</v>
      </c>
      <c r="L15" s="133"/>
      <c r="M15" s="133"/>
      <c r="N15" s="133"/>
      <c r="O15" s="133"/>
      <c r="P15" s="133"/>
      <c r="Q15" s="133"/>
      <c r="R15" s="133"/>
      <c r="S15" s="133">
        <v>3.7</v>
      </c>
      <c r="T15" s="133"/>
      <c r="U15" s="133"/>
      <c r="V15" s="133"/>
      <c r="W15" s="133"/>
      <c r="X15" s="133"/>
      <c r="Y15" s="133"/>
      <c r="Z15" s="131"/>
      <c r="AA15" s="132">
        <f t="shared" si="0"/>
        <v>98.4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49.5</v>
      </c>
      <c r="H16" s="135">
        <f t="shared" si="1"/>
        <v>13.6</v>
      </c>
      <c r="I16" s="135">
        <f t="shared" si="1"/>
        <v>0</v>
      </c>
      <c r="J16" s="135">
        <f t="shared" si="1"/>
        <v>0</v>
      </c>
      <c r="K16" s="135">
        <f t="shared" si="1"/>
        <v>31.6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77.8</v>
      </c>
      <c r="C23" s="133">
        <v>99.7</v>
      </c>
      <c r="D23" s="133"/>
      <c r="E23" s="133"/>
      <c r="F23" s="133"/>
      <c r="G23" s="133"/>
      <c r="H23" s="133"/>
      <c r="I23" s="133"/>
      <c r="J23" s="133">
        <v>140.6</v>
      </c>
      <c r="K23" s="133"/>
      <c r="L23" s="133">
        <v>10.5</v>
      </c>
      <c r="M23" s="133">
        <v>51.4</v>
      </c>
      <c r="N23" s="133">
        <v>97.6</v>
      </c>
      <c r="O23" s="133">
        <v>107.7</v>
      </c>
      <c r="P23" s="133">
        <v>75</v>
      </c>
      <c r="Q23" s="133"/>
      <c r="R23" s="133">
        <v>53.1</v>
      </c>
      <c r="S23" s="133"/>
      <c r="T23" s="133">
        <v>15.1</v>
      </c>
      <c r="U23" s="133">
        <v>8.8000000000000007</v>
      </c>
      <c r="V23" s="133">
        <v>12.5</v>
      </c>
      <c r="W23" s="133">
        <v>84.9</v>
      </c>
      <c r="X23" s="133">
        <v>119.8</v>
      </c>
      <c r="Y23" s="133"/>
      <c r="Z23" s="131"/>
      <c r="AA23" s="132">
        <f t="shared" si="2"/>
        <v>954.5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77.8</v>
      </c>
      <c r="C24" s="135">
        <f t="shared" si="3"/>
        <v>99.7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140.6</v>
      </c>
      <c r="K24" s="135">
        <f t="shared" si="3"/>
        <v>0</v>
      </c>
      <c r="L24" s="135">
        <f t="shared" si="3"/>
        <v>10.5</v>
      </c>
      <c r="M24" s="135">
        <f t="shared" si="3"/>
        <v>51.4</v>
      </c>
      <c r="N24" s="135">
        <f t="shared" si="3"/>
        <v>97.6</v>
      </c>
      <c r="O24" s="135">
        <f t="shared" si="3"/>
        <v>107.7</v>
      </c>
      <c r="P24" s="135">
        <f t="shared" si="3"/>
        <v>75</v>
      </c>
      <c r="Q24" s="135">
        <f t="shared" si="3"/>
        <v>0</v>
      </c>
      <c r="R24" s="135">
        <f t="shared" si="3"/>
        <v>53.1</v>
      </c>
      <c r="S24" s="135">
        <f t="shared" si="3"/>
        <v>0</v>
      </c>
      <c r="T24" s="135">
        <f t="shared" si="3"/>
        <v>15.1</v>
      </c>
      <c r="U24" s="135">
        <f t="shared" si="3"/>
        <v>8.8000000000000007</v>
      </c>
      <c r="V24" s="135">
        <f t="shared" si="3"/>
        <v>12.5</v>
      </c>
      <c r="W24" s="135">
        <f t="shared" si="3"/>
        <v>84.9</v>
      </c>
      <c r="X24" s="135">
        <f t="shared" si="3"/>
        <v>119.8</v>
      </c>
      <c r="Y24" s="135">
        <f t="shared" si="3"/>
        <v>0</v>
      </c>
      <c r="Z24" s="136" t="str">
        <f t="shared" si="3"/>
        <v/>
      </c>
      <c r="AA24" s="90">
        <f t="shared" si="2"/>
        <v>954.5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2025-01-15T21:32:00Z</dcterms:created>
  <dcterms:modified xsi:type="dcterms:W3CDTF">2025-01-15T21:32:02Z</dcterms:modified>
</cp:coreProperties>
</file>