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<sst xmlns="http://schemas.openxmlformats.org/spreadsheetml/2006/main" count="119" uniqueCount="54">
  <si>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14/01/2025 23:47:52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</si>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</sst>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DD-491D-8155-2E830989CA9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11.904999999999999</c:v>
                </c:pt>
                <c:pt idx="21">
                  <c:v>4.79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DD-491D-8155-2E830989CA9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1.5629999999999999</c:v>
                </c:pt>
                <c:pt idx="1">
                  <c:v>1.52</c:v>
                </c:pt>
                <c:pt idx="2">
                  <c:v>1.5189999999999999</c:v>
                </c:pt>
                <c:pt idx="3">
                  <c:v>1.5449999999999999</c:v>
                </c:pt>
                <c:pt idx="4">
                  <c:v>6.5659999999999998</c:v>
                </c:pt>
                <c:pt idx="5">
                  <c:v>1.804</c:v>
                </c:pt>
                <c:pt idx="6">
                  <c:v>2.1819999999999999</c:v>
                </c:pt>
                <c:pt idx="7">
                  <c:v>2.4159999999999999</c:v>
                </c:pt>
                <c:pt idx="9">
                  <c:v>2.3679999999999999</c:v>
                </c:pt>
                <c:pt idx="11">
                  <c:v>2.294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DD-491D-8155-2E830989CA9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0.86099999999999999</c:v>
                </c:pt>
                <c:pt idx="1">
                  <c:v>0.997</c:v>
                </c:pt>
                <c:pt idx="2">
                  <c:v>0.75600000000000001</c:v>
                </c:pt>
                <c:pt idx="3">
                  <c:v>1.0839999999999999</c:v>
                </c:pt>
                <c:pt idx="4">
                  <c:v>0.97399999999999998</c:v>
                </c:pt>
                <c:pt idx="5">
                  <c:v>1.2</c:v>
                </c:pt>
                <c:pt idx="6">
                  <c:v>0.997</c:v>
                </c:pt>
                <c:pt idx="7">
                  <c:v>7.774</c:v>
                </c:pt>
                <c:pt idx="8">
                  <c:v>5.7939999999999996</c:v>
                </c:pt>
                <c:pt idx="13">
                  <c:v>3.7160000000000002</c:v>
                </c:pt>
                <c:pt idx="17">
                  <c:v>6.94</c:v>
                </c:pt>
                <c:pt idx="23">
                  <c:v>0.19500000000000001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DD-491D-8155-2E830989CA9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5DD-491D-8155-2E830989CA9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DD-491D-8155-2E830989CA9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DD-491D-8155-2E830989CA9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40</c:v>
                </c:pt>
                <c:pt idx="22">
                  <c:v>55.587000000000003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DD-491D-8155-2E830989CA9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5DD-491D-8155-2E830989CA9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17.25</c:v>
                </c:pt>
                <c:pt idx="1">
                  <c:v>35.448999999999998</c:v>
                </c:pt>
                <c:pt idx="2">
                  <c:v>44.081000000000003</c:v>
                </c:pt>
                <c:pt idx="3">
                  <c:v>49.848999999999997</c:v>
                </c:pt>
                <c:pt idx="4">
                  <c:v>28.637</c:v>
                </c:pt>
                <c:pt idx="6">
                  <c:v>27.39</c:v>
                </c:pt>
                <c:pt idx="7">
                  <c:v>49.117999999999995</c:v>
                </c:pt>
                <c:pt idx="8">
                  <c:v>48</c:v>
                </c:pt>
                <c:pt idx="9">
                  <c:v>27.823999999999998</c:v>
                </c:pt>
                <c:pt idx="10">
                  <c:v>51.244999999999997</c:v>
                </c:pt>
                <c:pt idx="11">
                  <c:v>26.411999999999999</c:v>
                </c:pt>
                <c:pt idx="12">
                  <c:v>63.282000000000004</c:v>
                </c:pt>
                <c:pt idx="13">
                  <c:v>46.985000000000007</c:v>
                </c:pt>
                <c:pt idx="14">
                  <c:v>18.32</c:v>
                </c:pt>
                <c:pt idx="15">
                  <c:v>33.733000000000004</c:v>
                </c:pt>
                <c:pt idx="16">
                  <c:v>39.563000000000002</c:v>
                </c:pt>
                <c:pt idx="17">
                  <c:v>19.828000000000003</c:v>
                </c:pt>
                <c:pt idx="18">
                  <c:v>34.894999999999996</c:v>
                </c:pt>
                <c:pt idx="19">
                  <c:v>21.393000000000001</c:v>
                </c:pt>
                <c:pt idx="20">
                  <c:v>123.39</c:v>
                </c:pt>
                <c:pt idx="21">
                  <c:v>101.154</c:v>
                </c:pt>
                <c:pt idx="22">
                  <c:v>32.432000000000002</c:v>
                </c:pt>
                <c:pt idx="23">
                  <c:v>49.634999999999998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DD-491D-8155-2E830989CA9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64.400000000000006</c:v>
                </c:pt>
                <c:pt idx="6">
                  <c:v>40.200000000000003</c:v>
                </c:pt>
                <c:pt idx="7">
                  <c:v>0</c:v>
                </c:pt>
                <c:pt idx="8">
                  <c:v>0</c:v>
                </c:pt>
                <c:pt idx="9">
                  <c:v>1.2</c:v>
                </c:pt>
                <c:pt idx="10">
                  <c:v>0</c:v>
                </c:pt>
                <c:pt idx="11">
                  <c:v>13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DD-491D-8155-2E830989CA9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4.2540000000000004</c:v>
                </c:pt>
                <c:pt idx="2">
                  <c:v>0.41799999999999998</c:v>
                </c:pt>
                <c:pt idx="3">
                  <c:v>0.13500000000000001</c:v>
                </c:pt>
                <c:pt idx="4">
                  <c:v>1.929</c:v>
                </c:pt>
                <c:pt idx="7">
                  <c:v>2.4409999999999998</c:v>
                </c:pt>
                <c:pt idx="8">
                  <c:v>0.26300000000000001</c:v>
                </c:pt>
                <c:pt idx="9">
                  <c:v>6.6310000000000002</c:v>
                </c:pt>
                <c:pt idx="10">
                  <c:v>5.5</c:v>
                </c:pt>
                <c:pt idx="11">
                  <c:v>6.0540000000000003</c:v>
                </c:pt>
                <c:pt idx="12">
                  <c:v>6.609</c:v>
                </c:pt>
                <c:pt idx="13">
                  <c:v>4.3840000000000003</c:v>
                </c:pt>
                <c:pt idx="14">
                  <c:v>5.7620000000000005</c:v>
                </c:pt>
                <c:pt idx="15">
                  <c:v>3.0000000000000001E-3</c:v>
                </c:pt>
                <c:pt idx="16">
                  <c:v>4.28</c:v>
                </c:pt>
                <c:pt idx="17">
                  <c:v>6.4589999999999996</c:v>
                </c:pt>
                <c:pt idx="18">
                  <c:v>4.766</c:v>
                </c:pt>
                <c:pt idx="19">
                  <c:v>26.391999999999999</c:v>
                </c:pt>
                <c:pt idx="21">
                  <c:v>4.577</c:v>
                </c:pt>
                <c:pt idx="22">
                  <c:v>7.6769999999999996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DD-491D-8155-2E830989CA9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5DD-491D-8155-2E830989CA9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5DD-491D-8155-2E830989C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</c:v>
                </c:pt>
                <c:pt idx="1">
                  <c:v>107.04</c:v>
                </c:pt>
                <c:pt idx="2">
                  <c:v>111.82</c:v>
                </c:pt>
                <c:pt idx="3">
                  <c:v>108.68</c:v>
                </c:pt>
                <c:pt idx="4">
                  <c:v>120.61</c:v>
                </c:pt>
                <c:pt idx="5">
                  <c:v>120.53</c:v>
                </c:pt>
                <c:pt idx="6">
                  <c:v>145.66</c:v>
                </c:pt>
                <c:pt idx="7">
                  <c:v>193.04</c:v>
                </c:pt>
                <c:pt idx="8">
                  <c:v>197.79</c:v>
                </c:pt>
                <c:pt idx="9">
                  <c:v>150.83000000000001</c:v>
                </c:pt>
                <c:pt idx="10">
                  <c:v>137.19999999999999</c:v>
                </c:pt>
                <c:pt idx="11">
                  <c:v>132.85</c:v>
                </c:pt>
                <c:pt idx="12">
                  <c:v>138.49</c:v>
                </c:pt>
                <c:pt idx="13">
                  <c:v>148.01</c:v>
                </c:pt>
                <c:pt idx="14">
                  <c:v>277.77999999999997</c:v>
                </c:pt>
                <c:pt idx="15">
                  <c:v>298.7</c:v>
                </c:pt>
                <c:pt idx="16">
                  <c:v>357.96</c:v>
                </c:pt>
                <c:pt idx="17">
                  <c:v>422.12</c:v>
                </c:pt>
                <c:pt idx="18">
                  <c:v>401.78</c:v>
                </c:pt>
                <c:pt idx="19">
                  <c:v>386.81</c:v>
                </c:pt>
                <c:pt idx="20">
                  <c:v>176.96</c:v>
                </c:pt>
                <c:pt idx="21">
                  <c:v>154.35</c:v>
                </c:pt>
                <c:pt idx="22">
                  <c:v>138.82</c:v>
                </c:pt>
                <c:pt idx="23">
                  <c:v>119.28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DD-491D-8155-2E830989C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5B-4C90-9171-D5C6CCA81D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1.7989999999999999</c:v>
                </c:pt>
                <c:pt idx="12">
                  <c:v>1.7989999999999999</c:v>
                </c:pt>
                <c:pt idx="13">
                  <c:v>1.7989999999999999</c:v>
                </c:pt>
                <c:pt idx="14">
                  <c:v>1.7989999999999999</c:v>
                </c:pt>
                <c:pt idx="15">
                  <c:v>2.7989999999999999</c:v>
                </c:pt>
                <c:pt idx="16">
                  <c:v>1.7989999999999999</c:v>
                </c:pt>
                <c:pt idx="17">
                  <c:v>1.2989999999999999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5B-4C90-9171-D5C6CCA81D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0.58099999999999996</c:v>
                </c:pt>
                <c:pt idx="5">
                  <c:v>2.859</c:v>
                </c:pt>
                <c:pt idx="6">
                  <c:v>1.2689999999999999</c:v>
                </c:pt>
                <c:pt idx="8">
                  <c:v>2.589</c:v>
                </c:pt>
                <c:pt idx="9">
                  <c:v>0.8</c:v>
                </c:pt>
                <c:pt idx="11">
                  <c:v>2.52</c:v>
                </c:pt>
                <c:pt idx="12">
                  <c:v>0.75</c:v>
                </c:pt>
                <c:pt idx="14">
                  <c:v>3.05</c:v>
                </c:pt>
                <c:pt idx="15">
                  <c:v>3.6659999999999999</c:v>
                </c:pt>
                <c:pt idx="16">
                  <c:v>5.9380000000000006</c:v>
                </c:pt>
                <c:pt idx="17">
                  <c:v>4.2869999999999999</c:v>
                </c:pt>
                <c:pt idx="18">
                  <c:v>3.39</c:v>
                </c:pt>
                <c:pt idx="19">
                  <c:v>5.2859999999999996</c:v>
                </c:pt>
                <c:pt idx="20">
                  <c:v>3.29</c:v>
                </c:pt>
                <c:pt idx="21">
                  <c:v>4</c:v>
                </c:pt>
                <c:pt idx="22">
                  <c:v>6.14</c:v>
                </c:pt>
                <c:pt idx="23">
                  <c:v>30.329000000000001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5B-4C90-9171-D5C6CCA81D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6.5209999999999999</c:v>
                </c:pt>
                <c:pt idx="1">
                  <c:v>23.981000000000002</c:v>
                </c:pt>
                <c:pt idx="2">
                  <c:v>21.755000000000003</c:v>
                </c:pt>
                <c:pt idx="3">
                  <c:v>18.701000000000001</c:v>
                </c:pt>
                <c:pt idx="4">
                  <c:v>7.7469999999999999</c:v>
                </c:pt>
                <c:pt idx="5">
                  <c:v>20.138000000000002</c:v>
                </c:pt>
                <c:pt idx="6">
                  <c:v>17.344000000000001</c:v>
                </c:pt>
                <c:pt idx="7">
                  <c:v>4.54</c:v>
                </c:pt>
                <c:pt idx="8">
                  <c:v>12.432</c:v>
                </c:pt>
                <c:pt idx="9">
                  <c:v>12.995999999999999</c:v>
                </c:pt>
                <c:pt idx="10">
                  <c:v>10.797000000000001</c:v>
                </c:pt>
                <c:pt idx="11">
                  <c:v>16.378</c:v>
                </c:pt>
                <c:pt idx="12">
                  <c:v>15.442</c:v>
                </c:pt>
                <c:pt idx="13">
                  <c:v>11.487</c:v>
                </c:pt>
                <c:pt idx="14">
                  <c:v>15.603999999999999</c:v>
                </c:pt>
                <c:pt idx="15">
                  <c:v>21.053000000000001</c:v>
                </c:pt>
                <c:pt idx="16">
                  <c:v>27.533000000000001</c:v>
                </c:pt>
                <c:pt idx="17">
                  <c:v>20.411000000000001</c:v>
                </c:pt>
                <c:pt idx="18">
                  <c:v>31.716999999999999</c:v>
                </c:pt>
                <c:pt idx="19">
                  <c:v>35.864000000000004</c:v>
                </c:pt>
                <c:pt idx="20">
                  <c:v>30.222999999999999</c:v>
                </c:pt>
                <c:pt idx="21">
                  <c:v>14.641000000000002</c:v>
                </c:pt>
                <c:pt idx="22">
                  <c:v>26.838000000000001</c:v>
                </c:pt>
                <c:pt idx="23">
                  <c:v>6.8729999999999993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5B-4C90-9171-D5C6CCA81D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E5B-4C90-9171-D5C6CCA81D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5B-4C90-9171-D5C6CCA81D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5B-4C90-9171-D5C6CCA81D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E5B-4C90-9171-D5C6CCA81D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E5B-4C90-9171-D5C6CCA81D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E5B-4C90-9171-D5C6CCA81D3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6.2</c:v>
                </c:pt>
                <c:pt idx="8">
                  <c:v>0</c:v>
                </c:pt>
                <c:pt idx="9">
                  <c:v>0</c:v>
                </c:pt>
                <c:pt idx="10">
                  <c:v>6.2</c:v>
                </c:pt>
                <c:pt idx="11">
                  <c:v>0</c:v>
                </c:pt>
                <c:pt idx="12">
                  <c:v>40</c:v>
                </c:pt>
                <c:pt idx="13">
                  <c:v>54.6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54.9</c:v>
                </c:pt>
                <c:pt idx="21">
                  <c:v>67.7</c:v>
                </c:pt>
                <c:pt idx="22">
                  <c:v>43.9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5B-4C90-9171-D5C6CCA81D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17.407</c:v>
                </c:pt>
                <c:pt idx="1">
                  <c:v>13.404</c:v>
                </c:pt>
                <c:pt idx="2">
                  <c:v>25.018999999999998</c:v>
                </c:pt>
                <c:pt idx="3">
                  <c:v>33.911999999999999</c:v>
                </c:pt>
                <c:pt idx="4">
                  <c:v>30.358999999999998</c:v>
                </c:pt>
                <c:pt idx="5">
                  <c:v>44.425999999999995</c:v>
                </c:pt>
                <c:pt idx="6">
                  <c:v>52.136000000000003</c:v>
                </c:pt>
                <c:pt idx="7">
                  <c:v>50.972999999999999</c:v>
                </c:pt>
                <c:pt idx="8">
                  <c:v>50.941000000000003</c:v>
                </c:pt>
                <c:pt idx="9">
                  <c:v>24.227</c:v>
                </c:pt>
                <c:pt idx="10">
                  <c:v>39.748000000000005</c:v>
                </c:pt>
                <c:pt idx="11">
                  <c:v>27.062999999999999</c:v>
                </c:pt>
                <c:pt idx="12">
                  <c:v>11.878</c:v>
                </c:pt>
                <c:pt idx="13">
                  <c:v>27.17</c:v>
                </c:pt>
                <c:pt idx="14">
                  <c:v>3.629</c:v>
                </c:pt>
                <c:pt idx="15">
                  <c:v>6.218</c:v>
                </c:pt>
                <c:pt idx="16">
                  <c:v>8.5730000000000004</c:v>
                </c:pt>
                <c:pt idx="17">
                  <c:v>7.2299999999999995</c:v>
                </c:pt>
                <c:pt idx="18">
                  <c:v>5.5540000000000003</c:v>
                </c:pt>
                <c:pt idx="19">
                  <c:v>5.6349999999999998</c:v>
                </c:pt>
                <c:pt idx="20">
                  <c:v>34.966000000000001</c:v>
                </c:pt>
                <c:pt idx="21">
                  <c:v>24.18</c:v>
                </c:pt>
                <c:pt idx="22">
                  <c:v>18.818000000000001</c:v>
                </c:pt>
                <c:pt idx="23">
                  <c:v>12.628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E5B-4C90-9171-D5C6CCA81D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E5B-4C90-9171-D5C6CCA81D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E5B-4C90-9171-D5C6CCA81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122</c:v>
                </c:pt>
                <c:pt idx="1">
                  <c:v>107.04</c:v>
                </c:pt>
                <c:pt idx="2">
                  <c:v>111.82</c:v>
                </c:pt>
                <c:pt idx="3">
                  <c:v>108.68</c:v>
                </c:pt>
                <c:pt idx="4">
                  <c:v>120.61</c:v>
                </c:pt>
                <c:pt idx="5">
                  <c:v>120.53</c:v>
                </c:pt>
                <c:pt idx="6">
                  <c:v>145.66</c:v>
                </c:pt>
                <c:pt idx="7">
                  <c:v>193.04</c:v>
                </c:pt>
                <c:pt idx="8">
                  <c:v>197.79</c:v>
                </c:pt>
                <c:pt idx="9">
                  <c:v>150.83000000000001</c:v>
                </c:pt>
                <c:pt idx="10">
                  <c:v>137.19999999999999</c:v>
                </c:pt>
                <c:pt idx="11">
                  <c:v>132.85</c:v>
                </c:pt>
                <c:pt idx="12">
                  <c:v>138.49</c:v>
                </c:pt>
                <c:pt idx="13">
                  <c:v>148.01</c:v>
                </c:pt>
                <c:pt idx="14">
                  <c:v>277.77999999999997</c:v>
                </c:pt>
                <c:pt idx="15">
                  <c:v>298.7</c:v>
                </c:pt>
                <c:pt idx="16">
                  <c:v>357.96</c:v>
                </c:pt>
                <c:pt idx="17">
                  <c:v>422.12</c:v>
                </c:pt>
                <c:pt idx="18">
                  <c:v>401.78</c:v>
                </c:pt>
                <c:pt idx="19">
                  <c:v>386.81</c:v>
                </c:pt>
                <c:pt idx="20">
                  <c:v>176.96</c:v>
                </c:pt>
                <c:pt idx="21">
                  <c:v>154.35</c:v>
                </c:pt>
                <c:pt idx="22">
                  <c:v>138.82</c:v>
                </c:pt>
                <c:pt idx="23">
                  <c:v>119.28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5B-4C90-9171-D5C6CCA81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23.928000000000001</v>
      </c>
      <c r="C4" s="18">
        <v>37.966000000000001</v>
      </c>
      <c r="D4" s="18">
        <v>46.774000000000001</v>
      </c>
      <c r="E4" s="18">
        <v>52.613</v>
      </c>
      <c r="F4" s="18">
        <v>38.106000000000002</v>
      </c>
      <c r="G4" s="18">
        <v>67.404000000000011</v>
      </c>
      <c r="H4" s="18">
        <v>70.769000000000005</v>
      </c>
      <c r="I4" s="18">
        <v>61.749000000000002</v>
      </c>
      <c r="J4" s="18">
        <v>65.962000000000003</v>
      </c>
      <c r="K4" s="18">
        <v>38.022999999999996</v>
      </c>
      <c r="L4" s="18">
        <v>56.744999999999997</v>
      </c>
      <c r="M4" s="18">
        <v>47.760000000000005</v>
      </c>
      <c r="N4" s="18">
        <v>69.891000000000005</v>
      </c>
      <c r="O4" s="18">
        <v>95.085000000000008</v>
      </c>
      <c r="P4" s="18">
        <v>24.082000000000001</v>
      </c>
      <c r="Q4" s="18">
        <v>33.736000000000004</v>
      </c>
      <c r="R4" s="18">
        <v>43.843000000000004</v>
      </c>
      <c r="S4" s="18">
        <v>33.227000000000004</v>
      </c>
      <c r="T4" s="18">
        <v>40.661000000000001</v>
      </c>
      <c r="U4" s="18">
        <v>47.784999999999997</v>
      </c>
      <c r="V4" s="18">
        <v>123.39</v>
      </c>
      <c r="W4" s="18">
        <v>110.521</v>
      </c>
      <c r="X4" s="18">
        <v>95.695999999999998</v>
      </c>
      <c r="Y4" s="18">
        <v>49.83</v>
      </c>
      <c r="Z4" s="19"/>
      <c r="AA4" s="20">
        <f>SUM(B4:Z4)</f>
        <v>1375.5459999999996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</v>
      </c>
      <c r="C7" s="28">
        <v>107.04</v>
      </c>
      <c r="D7" s="28">
        <v>111.82</v>
      </c>
      <c r="E7" s="28">
        <v>108.68</v>
      </c>
      <c r="F7" s="28">
        <v>120.61</v>
      </c>
      <c r="G7" s="28">
        <v>120.53</v>
      </c>
      <c r="H7" s="28">
        <v>145.66</v>
      </c>
      <c r="I7" s="28">
        <v>193.04</v>
      </c>
      <c r="J7" s="28">
        <v>197.79</v>
      </c>
      <c r="K7" s="28">
        <v>150.83000000000001</v>
      </c>
      <c r="L7" s="28">
        <v>137.19999999999999</v>
      </c>
      <c r="M7" s="28">
        <v>132.85</v>
      </c>
      <c r="N7" s="28">
        <v>138.49</v>
      </c>
      <c r="O7" s="28">
        <v>148.01</v>
      </c>
      <c r="P7" s="28">
        <v>277.77999999999997</v>
      </c>
      <c r="Q7" s="28">
        <v>298.7</v>
      </c>
      <c r="R7" s="28">
        <v>357.96</v>
      </c>
      <c r="S7" s="28">
        <v>422.12</v>
      </c>
      <c r="T7" s="28">
        <v>401.78</v>
      </c>
      <c r="U7" s="28">
        <v>386.81</v>
      </c>
      <c r="V7" s="28">
        <v>176.96</v>
      </c>
      <c r="W7" s="28">
        <v>154.35</v>
      </c>
      <c r="X7" s="28">
        <v>138.82</v>
      </c>
      <c r="Y7" s="28">
        <v>119.28</v>
      </c>
      <c r="Z7" s="29"/>
      <c r="AA7" s="30">
        <f>IF(SUM(B7:Z7)&lt;&gt;0,AVERAGEIF(B7:Z7,"&lt;&gt;"""),"")</f>
        <v>194.54624999999996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40</v>
      </c>
      <c r="P10" s="42"/>
      <c r="Q10" s="42"/>
      <c r="R10" s="42"/>
      <c r="S10" s="42"/>
      <c r="T10" s="42"/>
      <c r="U10" s="42"/>
      <c r="V10" s="42"/>
      <c r="W10" s="42"/>
      <c r="X10" s="42">
        <v>55.587000000000003</v>
      </c>
      <c r="Y10" s="42"/>
      <c r="Z10" s="43"/>
      <c r="AA10" s="44">
        <f t="shared" ref="AA10:AA15" si="0">SUM(B10:Z10)</f>
        <v>95.587000000000003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17.25</v>
      </c>
      <c r="C12" s="52">
        <v>35.448999999999998</v>
      </c>
      <c r="D12" s="52">
        <v>44.081000000000003</v>
      </c>
      <c r="E12" s="52">
        <v>49.848999999999997</v>
      </c>
      <c r="F12" s="52">
        <v>28.637</v>
      </c>
      <c r="G12" s="52"/>
      <c r="H12" s="52">
        <v>27.39</v>
      </c>
      <c r="I12" s="52">
        <v>49.117999999999995</v>
      </c>
      <c r="J12" s="52">
        <v>48</v>
      </c>
      <c r="K12" s="52">
        <v>27.823999999999998</v>
      </c>
      <c r="L12" s="52">
        <v>51.244999999999997</v>
      </c>
      <c r="M12" s="52">
        <v>26.411999999999999</v>
      </c>
      <c r="N12" s="52">
        <v>63.282000000000004</v>
      </c>
      <c r="O12" s="52">
        <v>46.985000000000007</v>
      </c>
      <c r="P12" s="52">
        <v>18.32</v>
      </c>
      <c r="Q12" s="52">
        <v>33.733000000000004</v>
      </c>
      <c r="R12" s="52">
        <v>39.563000000000002</v>
      </c>
      <c r="S12" s="52">
        <v>19.828000000000003</v>
      </c>
      <c r="T12" s="52">
        <v>34.894999999999996</v>
      </c>
      <c r="U12" s="52">
        <v>21.393000000000001</v>
      </c>
      <c r="V12" s="52">
        <v>123.39</v>
      </c>
      <c r="W12" s="52">
        <v>101.154</v>
      </c>
      <c r="X12" s="52">
        <v>32.432000000000002</v>
      </c>
      <c r="Y12" s="52">
        <v>49.634999999999998</v>
      </c>
      <c r="Z12" s="53"/>
      <c r="AA12" s="54">
        <f t="shared" si="0"/>
        <v>989.86500000000001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4.2540000000000004</v>
      </c>
      <c r="C14" s="57"/>
      <c r="D14" s="57">
        <v>0.41799999999999998</v>
      </c>
      <c r="E14" s="57">
        <v>0.13500000000000001</v>
      </c>
      <c r="F14" s="57">
        <v>1.929</v>
      </c>
      <c r="G14" s="57"/>
      <c r="H14" s="57"/>
      <c r="I14" s="57">
        <v>2.4409999999999998</v>
      </c>
      <c r="J14" s="57">
        <v>0.26300000000000001</v>
      </c>
      <c r="K14" s="57">
        <v>6.6310000000000002</v>
      </c>
      <c r="L14" s="57">
        <v>5.5</v>
      </c>
      <c r="M14" s="57">
        <v>6.0540000000000003</v>
      </c>
      <c r="N14" s="57">
        <v>6.609</v>
      </c>
      <c r="O14" s="57">
        <v>4.3840000000000003</v>
      </c>
      <c r="P14" s="57">
        <v>5.7620000000000005</v>
      </c>
      <c r="Q14" s="57">
        <v>3.0000000000000001E-3</v>
      </c>
      <c r="R14" s="57">
        <v>4.28</v>
      </c>
      <c r="S14" s="57">
        <v>6.4589999999999996</v>
      </c>
      <c r="T14" s="57">
        <v>4.766</v>
      </c>
      <c r="U14" s="57">
        <v>26.391999999999999</v>
      </c>
      <c r="V14" s="57"/>
      <c r="W14" s="57">
        <v>4.577</v>
      </c>
      <c r="X14" s="57">
        <v>7.6769999999999996</v>
      </c>
      <c r="Y14" s="57"/>
      <c r="Z14" s="58"/>
      <c r="AA14" s="59">
        <f t="shared" si="0"/>
        <v>98.533999999999992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21.504000000000001</v>
      </c>
      <c r="C16" s="62">
        <f t="shared" si="1"/>
        <v>35.448999999999998</v>
      </c>
      <c r="D16" s="62">
        <f t="shared" si="1"/>
        <v>44.499000000000002</v>
      </c>
      <c r="E16" s="62">
        <f t="shared" si="1"/>
        <v>49.983999999999995</v>
      </c>
      <c r="F16" s="62">
        <f t="shared" si="1"/>
        <v>30.565999999999999</v>
      </c>
      <c r="G16" s="62">
        <f t="shared" si="1"/>
        <v>0</v>
      </c>
      <c r="H16" s="62">
        <f t="shared" si="1"/>
        <v>27.39</v>
      </c>
      <c r="I16" s="62">
        <f t="shared" si="1"/>
        <v>51.558999999999997</v>
      </c>
      <c r="J16" s="62">
        <f t="shared" si="1"/>
        <v>48.262999999999998</v>
      </c>
      <c r="K16" s="62">
        <f t="shared" si="1"/>
        <v>34.454999999999998</v>
      </c>
      <c r="L16" s="62">
        <f t="shared" si="1"/>
        <v>56.744999999999997</v>
      </c>
      <c r="M16" s="62">
        <f t="shared" si="1"/>
        <v>32.466000000000001</v>
      </c>
      <c r="N16" s="62">
        <f t="shared" si="1"/>
        <v>69.891000000000005</v>
      </c>
      <c r="O16" s="62">
        <f t="shared" si="1"/>
        <v>91.369000000000014</v>
      </c>
      <c r="P16" s="62">
        <f t="shared" si="1"/>
        <v>24.082000000000001</v>
      </c>
      <c r="Q16" s="62">
        <f t="shared" si="1"/>
        <v>33.736000000000004</v>
      </c>
      <c r="R16" s="62">
        <f t="shared" si="1"/>
        <v>43.843000000000004</v>
      </c>
      <c r="S16" s="62">
        <f t="shared" si="1"/>
        <v>26.287000000000003</v>
      </c>
      <c r="T16" s="62">
        <f t="shared" si="1"/>
        <v>39.660999999999994</v>
      </c>
      <c r="U16" s="62">
        <f t="shared" si="1"/>
        <v>47.784999999999997</v>
      </c>
      <c r="V16" s="62">
        <f t="shared" si="1"/>
        <v>123.39</v>
      </c>
      <c r="W16" s="62">
        <f t="shared" si="1"/>
        <v>105.73099999999999</v>
      </c>
      <c r="X16" s="62">
        <f t="shared" si="1"/>
        <v>95.695999999999998</v>
      </c>
      <c r="Y16" s="62">
        <f t="shared" si="1"/>
        <v>49.634999999999998</v>
      </c>
      <c r="Z16" s="63" t="str">
        <f t="shared" si="1"/>
        <v/>
      </c>
      <c r="AA16" s="64">
        <f>SUM(AA10:AA15)</f>
        <v>1183.9859999999999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11.904999999999999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4.79</v>
      </c>
      <c r="X19" s="72"/>
      <c r="Y19" s="72"/>
      <c r="Z19" s="73"/>
      <c r="AA19" s="74">
        <f t="shared" ref="AA19:AA25" si="2">SUM(B19:Z19)</f>
        <v>16.695</v>
      </c>
    </row>
    <row r="20" spans="1:27" ht="24.95" customHeight="1" x14ac:dyDescent="0.2">
      <c r="A20" s="75" t="s">
        <v>15</v>
      </c>
      <c r="B20" s="76">
        <v>1.5629999999999999</v>
      </c>
      <c r="C20" s="77">
        <v>1.52</v>
      </c>
      <c r="D20" s="77">
        <v>1.5189999999999999</v>
      </c>
      <c r="E20" s="77">
        <v>1.5449999999999999</v>
      </c>
      <c r="F20" s="77">
        <v>6.5659999999999998</v>
      </c>
      <c r="G20" s="77">
        <v>1.804</v>
      </c>
      <c r="H20" s="77">
        <v>2.1819999999999999</v>
      </c>
      <c r="I20" s="77">
        <v>2.4159999999999999</v>
      </c>
      <c r="J20" s="77"/>
      <c r="K20" s="77">
        <v>2.3679999999999999</v>
      </c>
      <c r="L20" s="77"/>
      <c r="M20" s="77">
        <v>2.294</v>
      </c>
      <c r="N20" s="77"/>
      <c r="O20" s="77"/>
      <c r="P20" s="77"/>
      <c r="Q20" s="77"/>
      <c r="R20" s="77"/>
      <c r="S20" s="77"/>
      <c r="T20" s="77">
        <v>1</v>
      </c>
      <c r="U20" s="77"/>
      <c r="V20" s="77"/>
      <c r="W20" s="77"/>
      <c r="X20" s="77"/>
      <c r="Y20" s="77"/>
      <c r="Z20" s="78"/>
      <c r="AA20" s="79">
        <f t="shared" si="2"/>
        <v>24.777000000000001</v>
      </c>
    </row>
    <row r="21" spans="1:27" ht="24.95" customHeight="1" x14ac:dyDescent="0.2">
      <c r="A21" s="75" t="s">
        <v>16</v>
      </c>
      <c r="B21" s="80">
        <v>0.86099999999999999</v>
      </c>
      <c r="C21" s="81">
        <v>0.997</v>
      </c>
      <c r="D21" s="81">
        <v>0.75600000000000001</v>
      </c>
      <c r="E21" s="81">
        <v>1.0839999999999999</v>
      </c>
      <c r="F21" s="81">
        <v>0.97399999999999998</v>
      </c>
      <c r="G21" s="81">
        <v>1.2</v>
      </c>
      <c r="H21" s="81">
        <v>0.997</v>
      </c>
      <c r="I21" s="81">
        <v>7.774</v>
      </c>
      <c r="J21" s="81">
        <v>5.7939999999999996</v>
      </c>
      <c r="K21" s="81"/>
      <c r="L21" s="81"/>
      <c r="M21" s="81"/>
      <c r="N21" s="81"/>
      <c r="O21" s="81">
        <v>3.7160000000000002</v>
      </c>
      <c r="P21" s="81"/>
      <c r="Q21" s="81"/>
      <c r="R21" s="81"/>
      <c r="S21" s="81">
        <v>6.94</v>
      </c>
      <c r="T21" s="81"/>
      <c r="U21" s="81"/>
      <c r="V21" s="81"/>
      <c r="W21" s="81"/>
      <c r="X21" s="81"/>
      <c r="Y21" s="81">
        <v>0.19500000000000001</v>
      </c>
      <c r="Z21" s="78"/>
      <c r="AA21" s="79">
        <f t="shared" si="2"/>
        <v>31.288000000000004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2.4239999999999999</v>
      </c>
      <c r="C26" s="88">
        <f t="shared" si="3"/>
        <v>2.5169999999999999</v>
      </c>
      <c r="D26" s="88">
        <f t="shared" si="3"/>
        <v>2.2749999999999999</v>
      </c>
      <c r="E26" s="88">
        <f t="shared" si="3"/>
        <v>2.6289999999999996</v>
      </c>
      <c r="F26" s="88">
        <f t="shared" si="3"/>
        <v>7.54</v>
      </c>
      <c r="G26" s="88">
        <f t="shared" si="3"/>
        <v>3.004</v>
      </c>
      <c r="H26" s="88">
        <f t="shared" si="3"/>
        <v>3.1789999999999998</v>
      </c>
      <c r="I26" s="88">
        <f t="shared" si="3"/>
        <v>10.19</v>
      </c>
      <c r="J26" s="88">
        <f t="shared" si="3"/>
        <v>17.698999999999998</v>
      </c>
      <c r="K26" s="88">
        <f t="shared" si="3"/>
        <v>2.3679999999999999</v>
      </c>
      <c r="L26" s="88">
        <f t="shared" si="3"/>
        <v>0</v>
      </c>
      <c r="M26" s="88">
        <f t="shared" si="3"/>
        <v>2.294</v>
      </c>
      <c r="N26" s="88">
        <f t="shared" si="3"/>
        <v>0</v>
      </c>
      <c r="O26" s="88">
        <f t="shared" si="3"/>
        <v>3.7160000000000002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6.94</v>
      </c>
      <c r="T26" s="88">
        <f t="shared" si="3"/>
        <v>1</v>
      </c>
      <c r="U26" s="88">
        <f t="shared" si="3"/>
        <v>0</v>
      </c>
      <c r="V26" s="88">
        <f t="shared" si="3"/>
        <v>0</v>
      </c>
      <c r="W26" s="88">
        <f t="shared" si="3"/>
        <v>4.79</v>
      </c>
      <c r="X26" s="88">
        <f t="shared" si="3"/>
        <v>0</v>
      </c>
      <c r="Y26" s="88">
        <f t="shared" si="3"/>
        <v>0.19500000000000001</v>
      </c>
      <c r="Z26" s="89" t="str">
        <f t="shared" si="3"/>
        <v/>
      </c>
      <c r="AA26" s="90">
        <f>SUM(AA19:AA25)</f>
        <v>72.760000000000005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23.928000000000001</v>
      </c>
      <c r="C30" s="77">
        <v>37.966000000000001</v>
      </c>
      <c r="D30" s="77">
        <v>46.774000000000001</v>
      </c>
      <c r="E30" s="77">
        <v>52.613</v>
      </c>
      <c r="F30" s="77">
        <v>38.106000000000002</v>
      </c>
      <c r="G30" s="77">
        <v>3.004</v>
      </c>
      <c r="H30" s="77">
        <v>30.568999999999999</v>
      </c>
      <c r="I30" s="77">
        <v>61.749000000000002</v>
      </c>
      <c r="J30" s="77">
        <v>65.962000000000003</v>
      </c>
      <c r="K30" s="77">
        <v>36.823</v>
      </c>
      <c r="L30" s="77">
        <v>56.744999999999997</v>
      </c>
      <c r="M30" s="77">
        <v>34.76</v>
      </c>
      <c r="N30" s="77">
        <v>69.891000000000005</v>
      </c>
      <c r="O30" s="77">
        <v>95.084999999999994</v>
      </c>
      <c r="P30" s="77">
        <v>24.082000000000001</v>
      </c>
      <c r="Q30" s="77">
        <v>33.735999999999997</v>
      </c>
      <c r="R30" s="77">
        <v>43.843000000000004</v>
      </c>
      <c r="S30" s="77">
        <v>33.226999999999997</v>
      </c>
      <c r="T30" s="77">
        <v>40.661000000000001</v>
      </c>
      <c r="U30" s="77">
        <v>47.784999999999997</v>
      </c>
      <c r="V30" s="77">
        <v>123.39</v>
      </c>
      <c r="W30" s="77">
        <v>110.521</v>
      </c>
      <c r="X30" s="77">
        <v>95.695999999999998</v>
      </c>
      <c r="Y30" s="77">
        <v>49.83</v>
      </c>
      <c r="Z30" s="78"/>
      <c r="AA30" s="79">
        <f>SUM(B30:Z30)</f>
        <v>1256.7459999999996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23.928000000000001</v>
      </c>
      <c r="C32" s="62">
        <f t="shared" ref="C32:Z32" si="4">IF(LEN(C$2)&gt;0,SUM(C29:C31),"")</f>
        <v>37.966000000000001</v>
      </c>
      <c r="D32" s="62">
        <f t="shared" si="4"/>
        <v>46.774000000000001</v>
      </c>
      <c r="E32" s="62">
        <f t="shared" si="4"/>
        <v>52.613</v>
      </c>
      <c r="F32" s="62">
        <f t="shared" si="4"/>
        <v>38.106000000000002</v>
      </c>
      <c r="G32" s="62">
        <f t="shared" si="4"/>
        <v>3.004</v>
      </c>
      <c r="H32" s="62">
        <f t="shared" si="4"/>
        <v>30.568999999999999</v>
      </c>
      <c r="I32" s="62">
        <f t="shared" si="4"/>
        <v>61.749000000000002</v>
      </c>
      <c r="J32" s="62">
        <f t="shared" si="4"/>
        <v>65.962000000000003</v>
      </c>
      <c r="K32" s="62">
        <f t="shared" si="4"/>
        <v>36.823</v>
      </c>
      <c r="L32" s="62">
        <f t="shared" si="4"/>
        <v>56.744999999999997</v>
      </c>
      <c r="M32" s="62">
        <f t="shared" si="4"/>
        <v>34.76</v>
      </c>
      <c r="N32" s="62">
        <f t="shared" si="4"/>
        <v>69.891000000000005</v>
      </c>
      <c r="O32" s="62">
        <f t="shared" si="4"/>
        <v>95.084999999999994</v>
      </c>
      <c r="P32" s="62">
        <f t="shared" si="4"/>
        <v>24.082000000000001</v>
      </c>
      <c r="Q32" s="62">
        <f t="shared" si="4"/>
        <v>33.735999999999997</v>
      </c>
      <c r="R32" s="62">
        <f t="shared" si="4"/>
        <v>43.843000000000004</v>
      </c>
      <c r="S32" s="62">
        <f t="shared" si="4"/>
        <v>33.226999999999997</v>
      </c>
      <c r="T32" s="62">
        <f t="shared" si="4"/>
        <v>40.661000000000001</v>
      </c>
      <c r="U32" s="62">
        <f t="shared" si="4"/>
        <v>47.784999999999997</v>
      </c>
      <c r="V32" s="62">
        <f t="shared" si="4"/>
        <v>123.39</v>
      </c>
      <c r="W32" s="62">
        <f t="shared" si="4"/>
        <v>110.521</v>
      </c>
      <c r="X32" s="62">
        <f t="shared" si="4"/>
        <v>95.695999999999998</v>
      </c>
      <c r="Y32" s="62">
        <f t="shared" si="4"/>
        <v>49.83</v>
      </c>
      <c r="Z32" s="63" t="str">
        <f t="shared" si="4"/>
        <v/>
      </c>
      <c r="AA32" s="64">
        <f>SUM(AA29:AA31)</f>
        <v>1256.7459999999996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64.400000000000006</v>
      </c>
      <c r="H39" s="99">
        <v>40.200000000000003</v>
      </c>
      <c r="I39" s="99"/>
      <c r="J39" s="99"/>
      <c r="K39" s="99">
        <v>1.2</v>
      </c>
      <c r="L39" s="99"/>
      <c r="M39" s="99">
        <v>13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118.80000000000001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64.400000000000006</v>
      </c>
      <c r="H40" s="88">
        <f t="shared" si="6"/>
        <v>40.200000000000003</v>
      </c>
      <c r="I40" s="88">
        <f t="shared" si="6"/>
        <v>0</v>
      </c>
      <c r="J40" s="88">
        <f t="shared" si="6"/>
        <v>0</v>
      </c>
      <c r="K40" s="88">
        <f t="shared" si="6"/>
        <v>1.2</v>
      </c>
      <c r="L40" s="88">
        <f t="shared" si="6"/>
        <v>0</v>
      </c>
      <c r="M40" s="88">
        <f t="shared" si="6"/>
        <v>13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118.80000000000001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64.400000000000006</v>
      </c>
      <c r="H47" s="99">
        <v>40.200000000000003</v>
      </c>
      <c r="I47" s="99"/>
      <c r="J47" s="99"/>
      <c r="K47" s="99">
        <v>1.2</v>
      </c>
      <c r="L47" s="99"/>
      <c r="M47" s="99">
        <v>13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118.80000000000001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64.400000000000006</v>
      </c>
      <c r="H49" s="88">
        <f t="shared" si="8"/>
        <v>40.200000000000003</v>
      </c>
      <c r="I49" s="88">
        <f t="shared" si="8"/>
        <v>0</v>
      </c>
      <c r="J49" s="88">
        <f t="shared" si="8"/>
        <v>0</v>
      </c>
      <c r="K49" s="88">
        <f t="shared" si="8"/>
        <v>1.2</v>
      </c>
      <c r="L49" s="88">
        <f t="shared" si="8"/>
        <v>0</v>
      </c>
      <c r="M49" s="88">
        <f t="shared" si="8"/>
        <v>13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118.80000000000001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23.928000000000001</v>
      </c>
      <c r="C52" s="88">
        <f t="shared" si="10"/>
        <v>37.966000000000001</v>
      </c>
      <c r="D52" s="88">
        <f t="shared" si="10"/>
        <v>46.774000000000001</v>
      </c>
      <c r="E52" s="88">
        <f t="shared" si="10"/>
        <v>52.612999999999992</v>
      </c>
      <c r="F52" s="88">
        <f t="shared" si="10"/>
        <v>38.106000000000002</v>
      </c>
      <c r="G52" s="88">
        <f t="shared" si="10"/>
        <v>67.404000000000011</v>
      </c>
      <c r="H52" s="88">
        <f t="shared" si="10"/>
        <v>70.769000000000005</v>
      </c>
      <c r="I52" s="88">
        <f t="shared" si="10"/>
        <v>61.748999999999995</v>
      </c>
      <c r="J52" s="88">
        <f t="shared" si="10"/>
        <v>65.961999999999989</v>
      </c>
      <c r="K52" s="88">
        <f t="shared" si="10"/>
        <v>38.023000000000003</v>
      </c>
      <c r="L52" s="88">
        <f t="shared" si="10"/>
        <v>56.744999999999997</v>
      </c>
      <c r="M52" s="88">
        <f t="shared" si="10"/>
        <v>47.76</v>
      </c>
      <c r="N52" s="88">
        <f t="shared" si="10"/>
        <v>69.891000000000005</v>
      </c>
      <c r="O52" s="88">
        <f t="shared" si="10"/>
        <v>95.085000000000008</v>
      </c>
      <c r="P52" s="88">
        <f t="shared" si="10"/>
        <v>24.082000000000001</v>
      </c>
      <c r="Q52" s="88">
        <f t="shared" si="10"/>
        <v>33.736000000000004</v>
      </c>
      <c r="R52" s="88">
        <f t="shared" si="10"/>
        <v>43.843000000000004</v>
      </c>
      <c r="S52" s="88">
        <f t="shared" si="10"/>
        <v>33.227000000000004</v>
      </c>
      <c r="T52" s="88">
        <f t="shared" si="10"/>
        <v>40.660999999999994</v>
      </c>
      <c r="U52" s="88">
        <f t="shared" si="10"/>
        <v>47.784999999999997</v>
      </c>
      <c r="V52" s="88">
        <f t="shared" si="10"/>
        <v>123.39</v>
      </c>
      <c r="W52" s="88">
        <f t="shared" si="10"/>
        <v>110.521</v>
      </c>
      <c r="X52" s="88">
        <f t="shared" si="10"/>
        <v>95.695999999999998</v>
      </c>
      <c r="Y52" s="88">
        <f t="shared" si="10"/>
        <v>49.83</v>
      </c>
      <c r="Z52" s="89" t="str">
        <f t="shared" si="10"/>
        <v/>
      </c>
      <c r="AA52" s="104">
        <f>SUM(B52:Z52)</f>
        <v>1375.5459999999996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23.927999999999997</v>
      </c>
      <c r="C4" s="18">
        <v>37.965999999999994</v>
      </c>
      <c r="D4" s="18">
        <v>46.774000000000001</v>
      </c>
      <c r="E4" s="18">
        <v>52.612999999999992</v>
      </c>
      <c r="F4" s="18">
        <v>38.106000000000002</v>
      </c>
      <c r="G4" s="18">
        <v>67.422999999999988</v>
      </c>
      <c r="H4" s="18">
        <v>70.748999999999995</v>
      </c>
      <c r="I4" s="18">
        <v>61.713000000000001</v>
      </c>
      <c r="J4" s="18">
        <v>65.962000000000003</v>
      </c>
      <c r="K4" s="18">
        <v>38.022999999999996</v>
      </c>
      <c r="L4" s="18">
        <v>56.745000000000005</v>
      </c>
      <c r="M4" s="18">
        <v>47.76</v>
      </c>
      <c r="N4" s="18">
        <v>69.869</v>
      </c>
      <c r="O4" s="18">
        <v>95.056000000000012</v>
      </c>
      <c r="P4" s="18">
        <v>24.082000000000001</v>
      </c>
      <c r="Q4" s="18">
        <v>33.735999999999997</v>
      </c>
      <c r="R4" s="18">
        <v>43.842999999999996</v>
      </c>
      <c r="S4" s="18">
        <v>33.227000000000004</v>
      </c>
      <c r="T4" s="18">
        <v>40.661000000000001</v>
      </c>
      <c r="U4" s="18">
        <v>47.784999999999997</v>
      </c>
      <c r="V4" s="18">
        <v>123.379</v>
      </c>
      <c r="W4" s="18">
        <v>110.521</v>
      </c>
      <c r="X4" s="18">
        <v>95.695999999999998</v>
      </c>
      <c r="Y4" s="18">
        <v>49.83</v>
      </c>
      <c r="Z4" s="19"/>
      <c r="AA4" s="20">
        <f>SUM(B4:Z4)</f>
        <v>1375.4469999999997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</v>
      </c>
      <c r="C7" s="28">
        <v>107.04</v>
      </c>
      <c r="D7" s="28">
        <v>111.82</v>
      </c>
      <c r="E7" s="28">
        <v>108.68</v>
      </c>
      <c r="F7" s="28">
        <v>120.61</v>
      </c>
      <c r="G7" s="28">
        <v>120.53</v>
      </c>
      <c r="H7" s="28">
        <v>145.66</v>
      </c>
      <c r="I7" s="28">
        <v>193.04</v>
      </c>
      <c r="J7" s="28">
        <v>197.79</v>
      </c>
      <c r="K7" s="28">
        <v>150.83000000000001</v>
      </c>
      <c r="L7" s="28">
        <v>137.19999999999999</v>
      </c>
      <c r="M7" s="28">
        <v>132.85</v>
      </c>
      <c r="N7" s="28">
        <v>138.49</v>
      </c>
      <c r="O7" s="28">
        <v>148.01</v>
      </c>
      <c r="P7" s="28">
        <v>277.77999999999997</v>
      </c>
      <c r="Q7" s="28">
        <v>298.7</v>
      </c>
      <c r="R7" s="28">
        <v>357.96</v>
      </c>
      <c r="S7" s="28">
        <v>422.12</v>
      </c>
      <c r="T7" s="28">
        <v>401.78</v>
      </c>
      <c r="U7" s="28">
        <v>386.81</v>
      </c>
      <c r="V7" s="28">
        <v>176.96</v>
      </c>
      <c r="W7" s="28">
        <v>154.35</v>
      </c>
      <c r="X7" s="28">
        <v>138.82</v>
      </c>
      <c r="Y7" s="28">
        <v>119.28</v>
      </c>
      <c r="Z7" s="29"/>
      <c r="AA7" s="30">
        <f>IF(SUM(B7:Z7)&lt;&gt;0,AVERAGEIF(B7:Z7,"&lt;&gt;"""),"")</f>
        <v>194.54624999999996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17.407</v>
      </c>
      <c r="C14" s="57">
        <v>13.404</v>
      </c>
      <c r="D14" s="57">
        <v>25.018999999999998</v>
      </c>
      <c r="E14" s="57">
        <v>33.911999999999999</v>
      </c>
      <c r="F14" s="57">
        <v>30.358999999999998</v>
      </c>
      <c r="G14" s="57">
        <v>44.425999999999995</v>
      </c>
      <c r="H14" s="57">
        <v>52.136000000000003</v>
      </c>
      <c r="I14" s="57">
        <v>50.972999999999999</v>
      </c>
      <c r="J14" s="57">
        <v>50.941000000000003</v>
      </c>
      <c r="K14" s="57">
        <v>24.227</v>
      </c>
      <c r="L14" s="57">
        <v>39.748000000000005</v>
      </c>
      <c r="M14" s="57">
        <v>27.062999999999999</v>
      </c>
      <c r="N14" s="57">
        <v>11.878</v>
      </c>
      <c r="O14" s="57">
        <v>27.17</v>
      </c>
      <c r="P14" s="57">
        <v>3.629</v>
      </c>
      <c r="Q14" s="57">
        <v>6.218</v>
      </c>
      <c r="R14" s="57">
        <v>8.5730000000000004</v>
      </c>
      <c r="S14" s="57">
        <v>7.2299999999999995</v>
      </c>
      <c r="T14" s="57">
        <v>5.5540000000000003</v>
      </c>
      <c r="U14" s="57">
        <v>5.6349999999999998</v>
      </c>
      <c r="V14" s="57">
        <v>34.966000000000001</v>
      </c>
      <c r="W14" s="57">
        <v>24.18</v>
      </c>
      <c r="X14" s="57">
        <v>18.818000000000001</v>
      </c>
      <c r="Y14" s="57">
        <v>12.628</v>
      </c>
      <c r="Z14" s="58"/>
      <c r="AA14" s="59">
        <f t="shared" si="0"/>
        <v>576.09399999999994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17.407</v>
      </c>
      <c r="C16" s="62">
        <f t="shared" ref="C16:Z16" si="1">IF(LEN(C$2)&gt;0,SUM(C10:C15),"")</f>
        <v>13.404</v>
      </c>
      <c r="D16" s="62">
        <f t="shared" si="1"/>
        <v>25.018999999999998</v>
      </c>
      <c r="E16" s="62">
        <f t="shared" si="1"/>
        <v>33.911999999999999</v>
      </c>
      <c r="F16" s="62">
        <f t="shared" si="1"/>
        <v>30.358999999999998</v>
      </c>
      <c r="G16" s="62">
        <f t="shared" si="1"/>
        <v>44.425999999999995</v>
      </c>
      <c r="H16" s="62">
        <f t="shared" si="1"/>
        <v>52.136000000000003</v>
      </c>
      <c r="I16" s="62">
        <f t="shared" si="1"/>
        <v>50.972999999999999</v>
      </c>
      <c r="J16" s="62">
        <f t="shared" si="1"/>
        <v>50.941000000000003</v>
      </c>
      <c r="K16" s="62">
        <f t="shared" si="1"/>
        <v>24.227</v>
      </c>
      <c r="L16" s="62">
        <f t="shared" si="1"/>
        <v>39.748000000000005</v>
      </c>
      <c r="M16" s="62">
        <f t="shared" si="1"/>
        <v>27.062999999999999</v>
      </c>
      <c r="N16" s="62">
        <f t="shared" si="1"/>
        <v>11.878</v>
      </c>
      <c r="O16" s="62">
        <f t="shared" si="1"/>
        <v>27.17</v>
      </c>
      <c r="P16" s="62">
        <f t="shared" si="1"/>
        <v>3.629</v>
      </c>
      <c r="Q16" s="62">
        <f t="shared" si="1"/>
        <v>6.218</v>
      </c>
      <c r="R16" s="62">
        <f t="shared" si="1"/>
        <v>8.5730000000000004</v>
      </c>
      <c r="S16" s="62">
        <f t="shared" si="1"/>
        <v>7.2299999999999995</v>
      </c>
      <c r="T16" s="62">
        <f t="shared" si="1"/>
        <v>5.5540000000000003</v>
      </c>
      <c r="U16" s="62">
        <f t="shared" si="1"/>
        <v>5.6349999999999998</v>
      </c>
      <c r="V16" s="62">
        <f t="shared" si="1"/>
        <v>34.966000000000001</v>
      </c>
      <c r="W16" s="62">
        <f t="shared" si="1"/>
        <v>24.18</v>
      </c>
      <c r="X16" s="62">
        <f t="shared" si="1"/>
        <v>18.818000000000001</v>
      </c>
      <c r="Y16" s="62">
        <f t="shared" si="1"/>
        <v>12.628</v>
      </c>
      <c r="Z16" s="63" t="str">
        <f t="shared" si="1"/>
        <v/>
      </c>
      <c r="AA16" s="64">
        <f>SUM(AA10:AA15)</f>
        <v>576.09399999999994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1.7989999999999999</v>
      </c>
      <c r="N19" s="72">
        <v>1.7989999999999999</v>
      </c>
      <c r="O19" s="72">
        <v>1.7989999999999999</v>
      </c>
      <c r="P19" s="72">
        <v>1.7989999999999999</v>
      </c>
      <c r="Q19" s="72">
        <v>2.7989999999999999</v>
      </c>
      <c r="R19" s="72">
        <v>1.7989999999999999</v>
      </c>
      <c r="S19" s="72">
        <v>1.2989999999999999</v>
      </c>
      <c r="T19" s="72"/>
      <c r="U19" s="72">
        <v>1</v>
      </c>
      <c r="V19" s="72"/>
      <c r="W19" s="72"/>
      <c r="X19" s="72"/>
      <c r="Y19" s="72"/>
      <c r="Z19" s="73"/>
      <c r="AA19" s="74">
        <f t="shared" ref="AA19:AA25" si="2">SUM(B19:Z19)</f>
        <v>14.092999999999998</v>
      </c>
    </row>
    <row r="20" spans="1:27" ht="24.95" customHeight="1" x14ac:dyDescent="0.2">
      <c r="A20" s="75" t="s">
        <v>15</v>
      </c>
      <c r="B20" s="76"/>
      <c r="C20" s="77">
        <v>0.58099999999999996</v>
      </c>
      <c r="D20" s="77"/>
      <c r="E20" s="77"/>
      <c r="F20" s="77"/>
      <c r="G20" s="77">
        <v>2.859</v>
      </c>
      <c r="H20" s="77">
        <v>1.2689999999999999</v>
      </c>
      <c r="I20" s="77"/>
      <c r="J20" s="77">
        <v>2.589</v>
      </c>
      <c r="K20" s="77">
        <v>0.8</v>
      </c>
      <c r="L20" s="77"/>
      <c r="M20" s="77">
        <v>2.52</v>
      </c>
      <c r="N20" s="77">
        <v>0.75</v>
      </c>
      <c r="O20" s="77"/>
      <c r="P20" s="77">
        <v>3.05</v>
      </c>
      <c r="Q20" s="77">
        <v>3.6659999999999999</v>
      </c>
      <c r="R20" s="77">
        <v>5.9380000000000006</v>
      </c>
      <c r="S20" s="77">
        <v>4.2869999999999999</v>
      </c>
      <c r="T20" s="77">
        <v>3.39</v>
      </c>
      <c r="U20" s="77">
        <v>5.2859999999999996</v>
      </c>
      <c r="V20" s="77">
        <v>3.29</v>
      </c>
      <c r="W20" s="77">
        <v>4</v>
      </c>
      <c r="X20" s="77">
        <v>6.14</v>
      </c>
      <c r="Y20" s="77">
        <v>30.329000000000001</v>
      </c>
      <c r="Z20" s="78"/>
      <c r="AA20" s="79">
        <f t="shared" si="2"/>
        <v>80.744</v>
      </c>
    </row>
    <row r="21" spans="1:27" ht="24.95" customHeight="1" x14ac:dyDescent="0.2">
      <c r="A21" s="75" t="s">
        <v>16</v>
      </c>
      <c r="B21" s="80">
        <v>6.5209999999999999</v>
      </c>
      <c r="C21" s="81">
        <v>23.981000000000002</v>
      </c>
      <c r="D21" s="81">
        <v>21.755000000000003</v>
      </c>
      <c r="E21" s="81">
        <v>18.701000000000001</v>
      </c>
      <c r="F21" s="81">
        <v>7.7469999999999999</v>
      </c>
      <c r="G21" s="81">
        <v>20.138000000000002</v>
      </c>
      <c r="H21" s="81">
        <v>17.344000000000001</v>
      </c>
      <c r="I21" s="81">
        <v>4.54</v>
      </c>
      <c r="J21" s="81">
        <v>12.432</v>
      </c>
      <c r="K21" s="81">
        <v>12.995999999999999</v>
      </c>
      <c r="L21" s="81">
        <v>10.797000000000001</v>
      </c>
      <c r="M21" s="81">
        <v>16.378</v>
      </c>
      <c r="N21" s="81">
        <v>15.442</v>
      </c>
      <c r="O21" s="81">
        <v>11.487</v>
      </c>
      <c r="P21" s="81">
        <v>15.603999999999999</v>
      </c>
      <c r="Q21" s="81">
        <v>21.053000000000001</v>
      </c>
      <c r="R21" s="81">
        <v>27.533000000000001</v>
      </c>
      <c r="S21" s="81">
        <v>20.411000000000001</v>
      </c>
      <c r="T21" s="81">
        <v>31.716999999999999</v>
      </c>
      <c r="U21" s="81">
        <v>35.864000000000004</v>
      </c>
      <c r="V21" s="81">
        <v>30.222999999999999</v>
      </c>
      <c r="W21" s="81">
        <v>14.641000000000002</v>
      </c>
      <c r="X21" s="81">
        <v>26.838000000000001</v>
      </c>
      <c r="Y21" s="81">
        <v>6.8729999999999993</v>
      </c>
      <c r="Z21" s="78"/>
      <c r="AA21" s="79">
        <f t="shared" si="2"/>
        <v>431.01600000000008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6.5209999999999999</v>
      </c>
      <c r="C26" s="88">
        <f t="shared" ref="C26:Z26" si="3">IF(LEN(C$2)&gt;0,SUM(C19:C25),"")</f>
        <v>24.562000000000001</v>
      </c>
      <c r="D26" s="88">
        <f t="shared" si="3"/>
        <v>21.755000000000003</v>
      </c>
      <c r="E26" s="88">
        <f t="shared" si="3"/>
        <v>18.701000000000001</v>
      </c>
      <c r="F26" s="88">
        <f t="shared" si="3"/>
        <v>7.7469999999999999</v>
      </c>
      <c r="G26" s="88">
        <f t="shared" si="3"/>
        <v>22.997</v>
      </c>
      <c r="H26" s="88">
        <f t="shared" si="3"/>
        <v>18.613</v>
      </c>
      <c r="I26" s="88">
        <f t="shared" si="3"/>
        <v>4.54</v>
      </c>
      <c r="J26" s="88">
        <f t="shared" si="3"/>
        <v>15.021000000000001</v>
      </c>
      <c r="K26" s="88">
        <f t="shared" si="3"/>
        <v>13.795999999999999</v>
      </c>
      <c r="L26" s="88">
        <f t="shared" si="3"/>
        <v>10.797000000000001</v>
      </c>
      <c r="M26" s="88">
        <f t="shared" si="3"/>
        <v>20.696999999999999</v>
      </c>
      <c r="N26" s="88">
        <f t="shared" si="3"/>
        <v>17.991</v>
      </c>
      <c r="O26" s="88">
        <f t="shared" si="3"/>
        <v>13.286</v>
      </c>
      <c r="P26" s="88">
        <f t="shared" si="3"/>
        <v>20.452999999999999</v>
      </c>
      <c r="Q26" s="88">
        <f t="shared" si="3"/>
        <v>27.518000000000001</v>
      </c>
      <c r="R26" s="88">
        <f t="shared" si="3"/>
        <v>35.270000000000003</v>
      </c>
      <c r="S26" s="88">
        <f t="shared" si="3"/>
        <v>25.997</v>
      </c>
      <c r="T26" s="88">
        <f t="shared" si="3"/>
        <v>35.106999999999999</v>
      </c>
      <c r="U26" s="88">
        <f t="shared" si="3"/>
        <v>42.150000000000006</v>
      </c>
      <c r="V26" s="88">
        <f t="shared" si="3"/>
        <v>33.512999999999998</v>
      </c>
      <c r="W26" s="88">
        <f t="shared" si="3"/>
        <v>18.641000000000002</v>
      </c>
      <c r="X26" s="88">
        <f t="shared" si="3"/>
        <v>32.978000000000002</v>
      </c>
      <c r="Y26" s="88">
        <f t="shared" si="3"/>
        <v>37.201999999999998</v>
      </c>
      <c r="Z26" s="89" t="str">
        <f t="shared" si="3"/>
        <v/>
      </c>
      <c r="AA26" s="90">
        <f>SUM(AA19:AA25)</f>
        <v>525.85300000000007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23.928000000000001</v>
      </c>
      <c r="C30" s="77">
        <v>37.966000000000001</v>
      </c>
      <c r="D30" s="77">
        <v>46.774000000000001</v>
      </c>
      <c r="E30" s="77">
        <v>52.613</v>
      </c>
      <c r="F30" s="77">
        <v>38.106000000000002</v>
      </c>
      <c r="G30" s="77">
        <v>67.423000000000002</v>
      </c>
      <c r="H30" s="77">
        <v>70.748999999999995</v>
      </c>
      <c r="I30" s="77">
        <v>55.512999999999998</v>
      </c>
      <c r="J30" s="77">
        <v>65.962000000000003</v>
      </c>
      <c r="K30" s="77">
        <v>38.023000000000003</v>
      </c>
      <c r="L30" s="77">
        <v>50.545000000000002</v>
      </c>
      <c r="M30" s="77">
        <v>47.76</v>
      </c>
      <c r="N30" s="77">
        <v>29.869</v>
      </c>
      <c r="O30" s="77">
        <v>40.456000000000003</v>
      </c>
      <c r="P30" s="77">
        <v>24.082000000000001</v>
      </c>
      <c r="Q30" s="77">
        <v>33.735999999999997</v>
      </c>
      <c r="R30" s="77">
        <v>43.843000000000004</v>
      </c>
      <c r="S30" s="77">
        <v>33.226999999999997</v>
      </c>
      <c r="T30" s="77">
        <v>40.661000000000001</v>
      </c>
      <c r="U30" s="77">
        <v>47.784999999999997</v>
      </c>
      <c r="V30" s="77">
        <v>68.478999999999999</v>
      </c>
      <c r="W30" s="77">
        <v>42.820999999999998</v>
      </c>
      <c r="X30" s="77">
        <v>51.795999999999999</v>
      </c>
      <c r="Y30" s="77">
        <v>49.83</v>
      </c>
      <c r="Z30" s="78"/>
      <c r="AA30" s="79">
        <f>SUM(B30:Z30)</f>
        <v>1101.9469999999999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23.928000000000001</v>
      </c>
      <c r="C32" s="62">
        <f t="shared" ref="C32:Z32" si="4">IF(LEN(C$2)&gt;0,SUM(C29:C31),"")</f>
        <v>37.966000000000001</v>
      </c>
      <c r="D32" s="62">
        <f t="shared" si="4"/>
        <v>46.774000000000001</v>
      </c>
      <c r="E32" s="62">
        <f t="shared" si="4"/>
        <v>52.613</v>
      </c>
      <c r="F32" s="62">
        <f t="shared" si="4"/>
        <v>38.106000000000002</v>
      </c>
      <c r="G32" s="62">
        <f t="shared" si="4"/>
        <v>67.423000000000002</v>
      </c>
      <c r="H32" s="62">
        <f t="shared" si="4"/>
        <v>70.748999999999995</v>
      </c>
      <c r="I32" s="62">
        <f t="shared" si="4"/>
        <v>55.512999999999998</v>
      </c>
      <c r="J32" s="62">
        <f t="shared" si="4"/>
        <v>65.962000000000003</v>
      </c>
      <c r="K32" s="62">
        <f t="shared" si="4"/>
        <v>38.023000000000003</v>
      </c>
      <c r="L32" s="62">
        <f t="shared" si="4"/>
        <v>50.545000000000002</v>
      </c>
      <c r="M32" s="62">
        <f t="shared" si="4"/>
        <v>47.76</v>
      </c>
      <c r="N32" s="62">
        <f t="shared" si="4"/>
        <v>29.869</v>
      </c>
      <c r="O32" s="62">
        <f t="shared" si="4"/>
        <v>40.456000000000003</v>
      </c>
      <c r="P32" s="62">
        <f t="shared" si="4"/>
        <v>24.082000000000001</v>
      </c>
      <c r="Q32" s="62">
        <f t="shared" si="4"/>
        <v>33.735999999999997</v>
      </c>
      <c r="R32" s="62">
        <f t="shared" si="4"/>
        <v>43.843000000000004</v>
      </c>
      <c r="S32" s="62">
        <f t="shared" si="4"/>
        <v>33.226999999999997</v>
      </c>
      <c r="T32" s="62">
        <f t="shared" si="4"/>
        <v>40.661000000000001</v>
      </c>
      <c r="U32" s="62">
        <f t="shared" si="4"/>
        <v>47.784999999999997</v>
      </c>
      <c r="V32" s="62">
        <f t="shared" si="4"/>
        <v>68.478999999999999</v>
      </c>
      <c r="W32" s="62">
        <f t="shared" si="4"/>
        <v>42.820999999999998</v>
      </c>
      <c r="X32" s="62">
        <f t="shared" si="4"/>
        <v>51.795999999999999</v>
      </c>
      <c r="Y32" s="62">
        <f t="shared" si="4"/>
        <v>49.83</v>
      </c>
      <c r="Z32" s="63" t="str">
        <f t="shared" si="4"/>
        <v/>
      </c>
      <c r="AA32" s="64">
        <f>SUM(AA29:AA31)</f>
        <v>1101.9469999999999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6.2</v>
      </c>
      <c r="J39" s="99"/>
      <c r="K39" s="99"/>
      <c r="L39" s="99">
        <v>6.2</v>
      </c>
      <c r="M39" s="99"/>
      <c r="N39" s="99">
        <v>40</v>
      </c>
      <c r="O39" s="99">
        <v>54.6</v>
      </c>
      <c r="P39" s="99"/>
      <c r="Q39" s="99"/>
      <c r="R39" s="99"/>
      <c r="S39" s="99"/>
      <c r="T39" s="99"/>
      <c r="U39" s="99"/>
      <c r="V39" s="99">
        <v>54.9</v>
      </c>
      <c r="W39" s="99">
        <v>67.7</v>
      </c>
      <c r="X39" s="99">
        <v>43.9</v>
      </c>
      <c r="Y39" s="99"/>
      <c r="Z39" s="100"/>
      <c r="AA39" s="79">
        <f t="shared" si="5"/>
        <v>273.5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6.2</v>
      </c>
      <c r="J40" s="88">
        <f t="shared" si="6"/>
        <v>0</v>
      </c>
      <c r="K40" s="88">
        <f t="shared" si="6"/>
        <v>0</v>
      </c>
      <c r="L40" s="88">
        <f t="shared" si="6"/>
        <v>6.2</v>
      </c>
      <c r="M40" s="88">
        <f t="shared" si="6"/>
        <v>0</v>
      </c>
      <c r="N40" s="88">
        <f t="shared" si="6"/>
        <v>40</v>
      </c>
      <c r="O40" s="88">
        <f t="shared" si="6"/>
        <v>54.6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54.9</v>
      </c>
      <c r="W40" s="88">
        <f t="shared" si="6"/>
        <v>67.7</v>
      </c>
      <c r="X40" s="88">
        <f t="shared" si="6"/>
        <v>43.9</v>
      </c>
      <c r="Y40" s="88">
        <f t="shared" si="6"/>
        <v>0</v>
      </c>
      <c r="Z40" s="89" t="str">
        <f t="shared" si="6"/>
        <v/>
      </c>
      <c r="AA40" s="90">
        <f t="shared" si="5"/>
        <v>273.5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6.2</v>
      </c>
      <c r="J47" s="99"/>
      <c r="K47" s="99"/>
      <c r="L47" s="99">
        <v>6.2</v>
      </c>
      <c r="M47" s="99"/>
      <c r="N47" s="99">
        <v>40</v>
      </c>
      <c r="O47" s="99">
        <v>54.6</v>
      </c>
      <c r="P47" s="99"/>
      <c r="Q47" s="99"/>
      <c r="R47" s="99"/>
      <c r="S47" s="99"/>
      <c r="T47" s="99"/>
      <c r="U47" s="99"/>
      <c r="V47" s="99">
        <v>54.9</v>
      </c>
      <c r="W47" s="99">
        <v>67.7</v>
      </c>
      <c r="X47" s="99">
        <v>43.9</v>
      </c>
      <c r="Y47" s="99"/>
      <c r="Z47" s="100"/>
      <c r="AA47" s="79">
        <f t="shared" si="7"/>
        <v>273.5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6.2</v>
      </c>
      <c r="J49" s="88">
        <f t="shared" si="8"/>
        <v>0</v>
      </c>
      <c r="K49" s="88">
        <f t="shared" si="8"/>
        <v>0</v>
      </c>
      <c r="L49" s="88">
        <f t="shared" si="8"/>
        <v>6.2</v>
      </c>
      <c r="M49" s="88">
        <f t="shared" si="8"/>
        <v>0</v>
      </c>
      <c r="N49" s="88">
        <f t="shared" si="8"/>
        <v>40</v>
      </c>
      <c r="O49" s="88">
        <f t="shared" si="8"/>
        <v>54.6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54.9</v>
      </c>
      <c r="W49" s="88">
        <f t="shared" si="8"/>
        <v>67.7</v>
      </c>
      <c r="X49" s="88">
        <f t="shared" si="8"/>
        <v>43.9</v>
      </c>
      <c r="Y49" s="88">
        <f t="shared" si="8"/>
        <v>0</v>
      </c>
      <c r="Z49" s="89" t="str">
        <f t="shared" si="8"/>
        <v/>
      </c>
      <c r="AA49" s="90">
        <f t="shared" si="7"/>
        <v>273.5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23.928000000000001</v>
      </c>
      <c r="C52" s="88">
        <f t="shared" ref="C52:Z52" si="10">IF(LEN(C$2)&gt;0,SUM(C10:C15)+C26+C40,"")</f>
        <v>37.966000000000001</v>
      </c>
      <c r="D52" s="88">
        <f t="shared" si="10"/>
        <v>46.774000000000001</v>
      </c>
      <c r="E52" s="88">
        <f t="shared" si="10"/>
        <v>52.613</v>
      </c>
      <c r="F52" s="88">
        <f t="shared" si="10"/>
        <v>38.105999999999995</v>
      </c>
      <c r="G52" s="88">
        <f t="shared" si="10"/>
        <v>67.423000000000002</v>
      </c>
      <c r="H52" s="88">
        <f t="shared" si="10"/>
        <v>70.748999999999995</v>
      </c>
      <c r="I52" s="88">
        <f t="shared" si="10"/>
        <v>61.713000000000001</v>
      </c>
      <c r="J52" s="88">
        <f t="shared" si="10"/>
        <v>65.962000000000003</v>
      </c>
      <c r="K52" s="88">
        <f t="shared" si="10"/>
        <v>38.022999999999996</v>
      </c>
      <c r="L52" s="88">
        <f t="shared" si="10"/>
        <v>56.745000000000005</v>
      </c>
      <c r="M52" s="88">
        <f t="shared" si="10"/>
        <v>47.76</v>
      </c>
      <c r="N52" s="88">
        <f t="shared" si="10"/>
        <v>69.869</v>
      </c>
      <c r="O52" s="88">
        <f t="shared" si="10"/>
        <v>95.056000000000012</v>
      </c>
      <c r="P52" s="88">
        <f t="shared" si="10"/>
        <v>24.082000000000001</v>
      </c>
      <c r="Q52" s="88">
        <f t="shared" si="10"/>
        <v>33.736000000000004</v>
      </c>
      <c r="R52" s="88">
        <f t="shared" si="10"/>
        <v>43.843000000000004</v>
      </c>
      <c r="S52" s="88">
        <f t="shared" si="10"/>
        <v>33.226999999999997</v>
      </c>
      <c r="T52" s="88">
        <f t="shared" si="10"/>
        <v>40.661000000000001</v>
      </c>
      <c r="U52" s="88">
        <f t="shared" si="10"/>
        <v>47.785000000000004</v>
      </c>
      <c r="V52" s="88">
        <f t="shared" si="10"/>
        <v>123.37899999999999</v>
      </c>
      <c r="W52" s="88">
        <f t="shared" si="10"/>
        <v>110.521</v>
      </c>
      <c r="X52" s="88">
        <f t="shared" si="10"/>
        <v>95.695999999999998</v>
      </c>
      <c r="Y52" s="88">
        <f t="shared" si="10"/>
        <v>49.83</v>
      </c>
      <c r="Z52" s="89" t="str">
        <f t="shared" si="10"/>
        <v/>
      </c>
      <c r="AA52" s="104">
        <f>SUM(B52:Z52)</f>
        <v>1375.4469999999997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-64.400000000000006</v>
      </c>
      <c r="H4" s="18">
        <v>-40.200000000000003</v>
      </c>
      <c r="I4" s="18">
        <v>6.2</v>
      </c>
      <c r="J4" s="18"/>
      <c r="K4" s="18">
        <v>-1.2</v>
      </c>
      <c r="L4" s="18">
        <v>6.2</v>
      </c>
      <c r="M4" s="18">
        <v>-13</v>
      </c>
      <c r="N4" s="18">
        <v>40</v>
      </c>
      <c r="O4" s="18">
        <v>54.6</v>
      </c>
      <c r="P4" s="18"/>
      <c r="Q4" s="18"/>
      <c r="R4" s="18"/>
      <c r="S4" s="18"/>
      <c r="T4" s="18"/>
      <c r="U4" s="18"/>
      <c r="V4" s="18">
        <v>54.9</v>
      </c>
      <c r="W4" s="18">
        <v>67.7</v>
      </c>
      <c r="X4" s="18">
        <v>43.9</v>
      </c>
      <c r="Y4" s="18"/>
      <c r="Z4" s="19"/>
      <c r="AA4" s="111">
        <f>SUM(B4:Z4)</f>
        <v>154.69999999999999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</v>
      </c>
      <c r="C7" s="117">
        <v>107.04</v>
      </c>
      <c r="D7" s="117">
        <v>111.82</v>
      </c>
      <c r="E7" s="117">
        <v>108.68</v>
      </c>
      <c r="F7" s="117">
        <v>120.61</v>
      </c>
      <c r="G7" s="117">
        <v>120.53</v>
      </c>
      <c r="H7" s="117">
        <v>145.66</v>
      </c>
      <c r="I7" s="117">
        <v>193.04</v>
      </c>
      <c r="J7" s="117">
        <v>197.79</v>
      </c>
      <c r="K7" s="117">
        <v>150.83000000000001</v>
      </c>
      <c r="L7" s="117">
        <v>137.19999999999999</v>
      </c>
      <c r="M7" s="117">
        <v>132.85</v>
      </c>
      <c r="N7" s="117">
        <v>138.49</v>
      </c>
      <c r="O7" s="117">
        <v>148.01</v>
      </c>
      <c r="P7" s="117">
        <v>277.77999999999997</v>
      </c>
      <c r="Q7" s="117">
        <v>298.7</v>
      </c>
      <c r="R7" s="117">
        <v>357.96</v>
      </c>
      <c r="S7" s="117">
        <v>422.12</v>
      </c>
      <c r="T7" s="117">
        <v>401.78</v>
      </c>
      <c r="U7" s="117">
        <v>386.81</v>
      </c>
      <c r="V7" s="117">
        <v>176.96</v>
      </c>
      <c r="W7" s="117">
        <v>154.35</v>
      </c>
      <c r="X7" s="117">
        <v>138.82</v>
      </c>
      <c r="Y7" s="117">
        <v>119.28</v>
      </c>
      <c r="Z7" s="118"/>
      <c r="AA7" s="119">
        <f>IF(SUM(B7:Z7)&lt;&gt;0,AVERAGEIF(B7:Z7,"&lt;&gt;"""),"")</f>
        <v>194.54624999999996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64.400000000000006</v>
      </c>
      <c r="H15" s="133">
        <v>40.200000000000003</v>
      </c>
      <c r="I15" s="133"/>
      <c r="J15" s="133"/>
      <c r="K15" s="133">
        <v>1.2</v>
      </c>
      <c r="L15" s="133"/>
      <c r="M15" s="133">
        <v>13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118.80000000000001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64.400000000000006</v>
      </c>
      <c r="H16" s="135">
        <f t="shared" si="1"/>
        <v>40.200000000000003</v>
      </c>
      <c r="I16" s="135">
        <f t="shared" si="1"/>
        <v>0</v>
      </c>
      <c r="J16" s="135">
        <f t="shared" si="1"/>
        <v>0</v>
      </c>
      <c r="K16" s="135">
        <f t="shared" si="1"/>
        <v>1.2</v>
      </c>
      <c r="L16" s="135">
        <f t="shared" si="1"/>
        <v>0</v>
      </c>
      <c r="M16" s="135">
        <f t="shared" si="1"/>
        <v>13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118.80000000000001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6.2</v>
      </c>
      <c r="J23" s="133"/>
      <c r="K23" s="133"/>
      <c r="L23" s="133">
        <v>6.2</v>
      </c>
      <c r="M23" s="133"/>
      <c r="N23" s="133">
        <v>40</v>
      </c>
      <c r="O23" s="133">
        <v>54.6</v>
      </c>
      <c r="P23" s="133"/>
      <c r="Q23" s="133"/>
      <c r="R23" s="133"/>
      <c r="S23" s="133"/>
      <c r="T23" s="133"/>
      <c r="U23" s="133"/>
      <c r="V23" s="133">
        <v>54.9</v>
      </c>
      <c r="W23" s="133">
        <v>67.7</v>
      </c>
      <c r="X23" s="133">
        <v>43.9</v>
      </c>
      <c r="Y23" s="133"/>
      <c r="Z23" s="131"/>
      <c r="AA23" s="132">
        <f t="shared" si="2"/>
        <v>273.5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6.2</v>
      </c>
      <c r="J24" s="135">
        <f t="shared" si="3"/>
        <v>0</v>
      </c>
      <c r="K24" s="135">
        <f t="shared" si="3"/>
        <v>0</v>
      </c>
      <c r="L24" s="135">
        <f t="shared" si="3"/>
        <v>6.2</v>
      </c>
      <c r="M24" s="135">
        <f t="shared" si="3"/>
        <v>0</v>
      </c>
      <c r="N24" s="135">
        <f t="shared" si="3"/>
        <v>40</v>
      </c>
      <c r="O24" s="135">
        <f t="shared" si="3"/>
        <v>54.6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54.9</v>
      </c>
      <c r="W24" s="135">
        <f t="shared" si="3"/>
        <v>67.7</v>
      </c>
      <c r="X24" s="135">
        <f t="shared" si="3"/>
        <v>43.9</v>
      </c>
      <c r="Y24" s="135">
        <f t="shared" si="3"/>
        <v>0</v>
      </c>
      <c r="Z24" s="136" t="str">
        <f t="shared" si="3"/>
        <v/>
      </c>
      <c r="AA24" s="90">
        <f t="shared" si="2"/>
        <v>273.5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2025-01-14T21:47:52Z</dcterms:created>
  <dcterms:modified xsi:type="dcterms:W3CDTF">2025-01-14T21:47:54Z</dcterms:modified>
</cp:coreProperties>
</file>