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<sst xmlns="http://schemas.openxmlformats.org/spreadsheetml/2006/main" count="119" uniqueCount="54">
  <si>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13/01/2025 23:30:39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</si>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</sst>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3A9-419E-9750-D8E8D5B5E1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3A9-419E-9750-D8E8D5B5E1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A9-419E-9750-D8E8D5B5E1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1.6579999999999999</c:v>
                </c:pt>
                <c:pt idx="15">
                  <c:v>3.4340000000000002</c:v>
                </c:pt>
                <c:pt idx="23">
                  <c:v>0.71799999999999997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A9-419E-9750-D8E8D5B5E1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3A9-419E-9750-D8E8D5B5E1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A9-419E-9750-D8E8D5B5E1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3A9-419E-9750-D8E8D5B5E1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112.71899999999999</c:v>
                </c:pt>
                <c:pt idx="17">
                  <c:v>65.123999999999995</c:v>
                </c:pt>
                <c:pt idx="18">
                  <c:v>4.8000000000000001E-2</c:v>
                </c:pt>
                <c:pt idx="20">
                  <c:v>70</c:v>
                </c:pt>
                <c:pt idx="21">
                  <c:v>100</c:v>
                </c:pt>
                <c:pt idx="2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A9-419E-9750-D8E8D5B5E1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3A9-419E-9750-D8E8D5B5E1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202.874</c:v>
                </c:pt>
                <c:pt idx="2">
                  <c:v>204.233</c:v>
                </c:pt>
                <c:pt idx="6">
                  <c:v>16.449000000000002</c:v>
                </c:pt>
                <c:pt idx="10">
                  <c:v>37.4</c:v>
                </c:pt>
                <c:pt idx="11">
                  <c:v>39.732999999999997</c:v>
                </c:pt>
                <c:pt idx="12">
                  <c:v>18.14</c:v>
                </c:pt>
                <c:pt idx="13">
                  <c:v>37.799999999999997</c:v>
                </c:pt>
                <c:pt idx="14">
                  <c:v>2.6710000000000003</c:v>
                </c:pt>
                <c:pt idx="15">
                  <c:v>16.521999999999998</c:v>
                </c:pt>
                <c:pt idx="16">
                  <c:v>39.125</c:v>
                </c:pt>
                <c:pt idx="17">
                  <c:v>35.454000000000001</c:v>
                </c:pt>
                <c:pt idx="18">
                  <c:v>192.518</c:v>
                </c:pt>
                <c:pt idx="20">
                  <c:v>27.67</c:v>
                </c:pt>
                <c:pt idx="21">
                  <c:v>30.01</c:v>
                </c:pt>
                <c:pt idx="22">
                  <c:v>14.682</c:v>
                </c:pt>
                <c:pt idx="23">
                  <c:v>12.64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A9-419E-9750-D8E8D5B5E1B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3.6</c:v>
                </c:pt>
                <c:pt idx="1">
                  <c:v>0</c:v>
                </c:pt>
                <c:pt idx="2">
                  <c:v>0</c:v>
                </c:pt>
                <c:pt idx="3">
                  <c:v>29.8</c:v>
                </c:pt>
                <c:pt idx="4">
                  <c:v>23.8</c:v>
                </c:pt>
                <c:pt idx="5">
                  <c:v>20.6</c:v>
                </c:pt>
                <c:pt idx="6">
                  <c:v>79.2</c:v>
                </c:pt>
                <c:pt idx="7">
                  <c:v>22.1</c:v>
                </c:pt>
                <c:pt idx="8">
                  <c:v>35.6</c:v>
                </c:pt>
                <c:pt idx="9">
                  <c:v>65.3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142</c:v>
                </c:pt>
                <c:pt idx="20">
                  <c:v>37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A9-419E-9750-D8E8D5B5E1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10.423</c:v>
                </c:pt>
                <c:pt idx="1">
                  <c:v>1.6890000000000001</c:v>
                </c:pt>
                <c:pt idx="2">
                  <c:v>0.129</c:v>
                </c:pt>
                <c:pt idx="3">
                  <c:v>2.2549999999999994</c:v>
                </c:pt>
                <c:pt idx="4">
                  <c:v>1.504</c:v>
                </c:pt>
                <c:pt idx="5">
                  <c:v>3.871</c:v>
                </c:pt>
                <c:pt idx="6">
                  <c:v>2.452</c:v>
                </c:pt>
                <c:pt idx="7">
                  <c:v>10.544</c:v>
                </c:pt>
                <c:pt idx="8">
                  <c:v>9.0539999999999985</c:v>
                </c:pt>
                <c:pt idx="9">
                  <c:v>21.155999999999999</c:v>
                </c:pt>
                <c:pt idx="10">
                  <c:v>19.038</c:v>
                </c:pt>
                <c:pt idx="11">
                  <c:v>17.262999999999998</c:v>
                </c:pt>
                <c:pt idx="12">
                  <c:v>10.785</c:v>
                </c:pt>
                <c:pt idx="13">
                  <c:v>49.613999999999997</c:v>
                </c:pt>
                <c:pt idx="14">
                  <c:v>33.105000000000004</c:v>
                </c:pt>
                <c:pt idx="15">
                  <c:v>5.4159999999999995</c:v>
                </c:pt>
                <c:pt idx="18">
                  <c:v>26.386000000000003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A9-419E-9750-D8E8D5B5E1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3A9-419E-9750-D8E8D5B5E1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3A9-419E-9750-D8E8D5B5E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116.5</c:v>
                </c:pt>
                <c:pt idx="1">
                  <c:v>101.29</c:v>
                </c:pt>
                <c:pt idx="2">
                  <c:v>96.94</c:v>
                </c:pt>
                <c:pt idx="3">
                  <c:v>111.75</c:v>
                </c:pt>
                <c:pt idx="4">
                  <c:v>112.05</c:v>
                </c:pt>
                <c:pt idx="5">
                  <c:v>115.54</c:v>
                </c:pt>
                <c:pt idx="6">
                  <c:v>130.72999999999999</c:v>
                </c:pt>
                <c:pt idx="7">
                  <c:v>169.05</c:v>
                </c:pt>
                <c:pt idx="8">
                  <c:v>190.02</c:v>
                </c:pt>
                <c:pt idx="9">
                  <c:v>150.55000000000001</c:v>
                </c:pt>
                <c:pt idx="10">
                  <c:v>127.61</c:v>
                </c:pt>
                <c:pt idx="11">
                  <c:v>120.96</c:v>
                </c:pt>
                <c:pt idx="12">
                  <c:v>114</c:v>
                </c:pt>
                <c:pt idx="13">
                  <c:v>117.56</c:v>
                </c:pt>
                <c:pt idx="14">
                  <c:v>134.09</c:v>
                </c:pt>
                <c:pt idx="15">
                  <c:v>149</c:v>
                </c:pt>
                <c:pt idx="16">
                  <c:v>147.30000000000001</c:v>
                </c:pt>
                <c:pt idx="17">
                  <c:v>200.51</c:v>
                </c:pt>
                <c:pt idx="18">
                  <c:v>193.31</c:v>
                </c:pt>
                <c:pt idx="19">
                  <c:v>184</c:v>
                </c:pt>
                <c:pt idx="20">
                  <c:v>155.66999999999999</c:v>
                </c:pt>
                <c:pt idx="21">
                  <c:v>140.01</c:v>
                </c:pt>
                <c:pt idx="22">
                  <c:v>135.43</c:v>
                </c:pt>
                <c:pt idx="23">
                  <c:v>120.32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A9-419E-9750-D8E8D5B5E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81-43F5-9824-F44B899A15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81-43F5-9824-F44B899A15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3.911</c:v>
                </c:pt>
                <c:pt idx="1">
                  <c:v>3.802</c:v>
                </c:pt>
                <c:pt idx="2">
                  <c:v>5.6989999999999998</c:v>
                </c:pt>
                <c:pt idx="3">
                  <c:v>3.8660000000000001</c:v>
                </c:pt>
                <c:pt idx="4">
                  <c:v>3.919</c:v>
                </c:pt>
                <c:pt idx="5">
                  <c:v>4.5140000000000002</c:v>
                </c:pt>
                <c:pt idx="6">
                  <c:v>5.4589999999999996</c:v>
                </c:pt>
                <c:pt idx="8">
                  <c:v>7.7930000000000001</c:v>
                </c:pt>
                <c:pt idx="9">
                  <c:v>9.2360000000000007</c:v>
                </c:pt>
                <c:pt idx="10">
                  <c:v>6.101</c:v>
                </c:pt>
                <c:pt idx="11">
                  <c:v>6.069</c:v>
                </c:pt>
                <c:pt idx="12">
                  <c:v>1.54</c:v>
                </c:pt>
                <c:pt idx="13">
                  <c:v>1.8260000000000001</c:v>
                </c:pt>
                <c:pt idx="14">
                  <c:v>1.988</c:v>
                </c:pt>
                <c:pt idx="15">
                  <c:v>2.2610000000000001</c:v>
                </c:pt>
                <c:pt idx="16">
                  <c:v>6.8460000000000001</c:v>
                </c:pt>
                <c:pt idx="17">
                  <c:v>3.9380000000000002</c:v>
                </c:pt>
                <c:pt idx="19">
                  <c:v>9.3759999999999994</c:v>
                </c:pt>
                <c:pt idx="20">
                  <c:v>18.240000000000002</c:v>
                </c:pt>
                <c:pt idx="21">
                  <c:v>15.63</c:v>
                </c:pt>
                <c:pt idx="22">
                  <c:v>13.635999999999999</c:v>
                </c:pt>
                <c:pt idx="23">
                  <c:v>1.06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81-43F5-9824-F44B899A15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10.075000000000001</c:v>
                </c:pt>
                <c:pt idx="1">
                  <c:v>28.930000000000003</c:v>
                </c:pt>
                <c:pt idx="2">
                  <c:v>27.422000000000001</c:v>
                </c:pt>
                <c:pt idx="3">
                  <c:v>28.155999999999999</c:v>
                </c:pt>
                <c:pt idx="4">
                  <c:v>16.529</c:v>
                </c:pt>
                <c:pt idx="5">
                  <c:v>18.917999999999999</c:v>
                </c:pt>
                <c:pt idx="6">
                  <c:v>48.94</c:v>
                </c:pt>
                <c:pt idx="7">
                  <c:v>32.609000000000002</c:v>
                </c:pt>
                <c:pt idx="8">
                  <c:v>35.042000000000002</c:v>
                </c:pt>
                <c:pt idx="9">
                  <c:v>66.277000000000001</c:v>
                </c:pt>
                <c:pt idx="10">
                  <c:v>30.183</c:v>
                </c:pt>
                <c:pt idx="11">
                  <c:v>27.296999999999997</c:v>
                </c:pt>
                <c:pt idx="12">
                  <c:v>9.052999999999999</c:v>
                </c:pt>
                <c:pt idx="13">
                  <c:v>27.329000000000001</c:v>
                </c:pt>
                <c:pt idx="14">
                  <c:v>27.558</c:v>
                </c:pt>
                <c:pt idx="15">
                  <c:v>14.546999999999999</c:v>
                </c:pt>
                <c:pt idx="16">
                  <c:v>23.455000000000002</c:v>
                </c:pt>
                <c:pt idx="17">
                  <c:v>29.386000000000003</c:v>
                </c:pt>
                <c:pt idx="18">
                  <c:v>29.966999999999999</c:v>
                </c:pt>
                <c:pt idx="19">
                  <c:v>96.266999999999996</c:v>
                </c:pt>
                <c:pt idx="20">
                  <c:v>79.528000000000006</c:v>
                </c:pt>
                <c:pt idx="21">
                  <c:v>36.387999999999998</c:v>
                </c:pt>
                <c:pt idx="22">
                  <c:v>25.480999999999998</c:v>
                </c:pt>
                <c:pt idx="23">
                  <c:v>7.2099999999999991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81-43F5-9824-F44B899A15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581-43F5-9824-F44B899A15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81-43F5-9824-F44B899A15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125</c:v>
                </c:pt>
                <c:pt idx="2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581-43F5-9824-F44B899A15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581-43F5-9824-F44B899A15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581-43F5-9824-F44B899A15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581-43F5-9824-F44B899A158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45.8</c:v>
                </c:pt>
                <c:pt idx="14">
                  <c:v>0</c:v>
                </c:pt>
                <c:pt idx="15">
                  <c:v>0</c:v>
                </c:pt>
                <c:pt idx="16">
                  <c:v>114.4</c:v>
                </c:pt>
                <c:pt idx="17">
                  <c:v>26.2</c:v>
                </c:pt>
                <c:pt idx="18">
                  <c:v>189</c:v>
                </c:pt>
                <c:pt idx="19">
                  <c:v>30</c:v>
                </c:pt>
                <c:pt idx="20">
                  <c:v>30</c:v>
                </c:pt>
                <c:pt idx="21">
                  <c:v>69</c:v>
                </c:pt>
                <c:pt idx="22">
                  <c:v>70.599999999999994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81-43F5-9824-F44B899A15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46.831000000000003</c:v>
                </c:pt>
                <c:pt idx="2">
                  <c:v>46.240999999999993</c:v>
                </c:pt>
                <c:pt idx="4">
                  <c:v>4.9000000000000002E-2</c:v>
                </c:pt>
                <c:pt idx="5">
                  <c:v>1.0069999999999999</c:v>
                </c:pt>
                <c:pt idx="6">
                  <c:v>43.734000000000002</c:v>
                </c:pt>
                <c:pt idx="8">
                  <c:v>1.786</c:v>
                </c:pt>
                <c:pt idx="9">
                  <c:v>10.956</c:v>
                </c:pt>
                <c:pt idx="10">
                  <c:v>20.154000000000003</c:v>
                </c:pt>
                <c:pt idx="11">
                  <c:v>23.630000000000003</c:v>
                </c:pt>
                <c:pt idx="12">
                  <c:v>19.990000000000002</c:v>
                </c:pt>
                <c:pt idx="13">
                  <c:v>12.430999999999999</c:v>
                </c:pt>
                <c:pt idx="14">
                  <c:v>6.23</c:v>
                </c:pt>
                <c:pt idx="15">
                  <c:v>8.5640000000000001</c:v>
                </c:pt>
                <c:pt idx="16">
                  <c:v>10.112</c:v>
                </c:pt>
                <c:pt idx="17">
                  <c:v>41.053999999999995</c:v>
                </c:pt>
                <c:pt idx="19">
                  <c:v>6.4030000000000005</c:v>
                </c:pt>
                <c:pt idx="20">
                  <c:v>6.9069999999999991</c:v>
                </c:pt>
                <c:pt idx="21">
                  <c:v>8.9870000000000001</c:v>
                </c:pt>
                <c:pt idx="22">
                  <c:v>4.9799999999999995</c:v>
                </c:pt>
                <c:pt idx="23">
                  <c:v>5.0880000000000001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581-43F5-9824-F44B899A15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581-43F5-9824-F44B899A15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581-43F5-9824-F44B899A1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116.5</c:v>
                </c:pt>
                <c:pt idx="1">
                  <c:v>101.29</c:v>
                </c:pt>
                <c:pt idx="2">
                  <c:v>96.94</c:v>
                </c:pt>
                <c:pt idx="3">
                  <c:v>111.75</c:v>
                </c:pt>
                <c:pt idx="4">
                  <c:v>112.05</c:v>
                </c:pt>
                <c:pt idx="5">
                  <c:v>115.54</c:v>
                </c:pt>
                <c:pt idx="6">
                  <c:v>130.72999999999999</c:v>
                </c:pt>
                <c:pt idx="7">
                  <c:v>169.05</c:v>
                </c:pt>
                <c:pt idx="8">
                  <c:v>190.02</c:v>
                </c:pt>
                <c:pt idx="9">
                  <c:v>150.55000000000001</c:v>
                </c:pt>
                <c:pt idx="10">
                  <c:v>127.61</c:v>
                </c:pt>
                <c:pt idx="11">
                  <c:v>120.96</c:v>
                </c:pt>
                <c:pt idx="12">
                  <c:v>114</c:v>
                </c:pt>
                <c:pt idx="13">
                  <c:v>117.56</c:v>
                </c:pt>
                <c:pt idx="14">
                  <c:v>134.09</c:v>
                </c:pt>
                <c:pt idx="15">
                  <c:v>149</c:v>
                </c:pt>
                <c:pt idx="16">
                  <c:v>147.30000000000001</c:v>
                </c:pt>
                <c:pt idx="17">
                  <c:v>200.51</c:v>
                </c:pt>
                <c:pt idx="18">
                  <c:v>193.31</c:v>
                </c:pt>
                <c:pt idx="19">
                  <c:v>184</c:v>
                </c:pt>
                <c:pt idx="20">
                  <c:v>155.66999999999999</c:v>
                </c:pt>
                <c:pt idx="21">
                  <c:v>140.01</c:v>
                </c:pt>
                <c:pt idx="22">
                  <c:v>135.43</c:v>
                </c:pt>
                <c:pt idx="23">
                  <c:v>120.32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581-43F5-9824-F44B899A1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14.023</v>
      </c>
      <c r="C4" s="18">
        <v>204.56299999999999</v>
      </c>
      <c r="D4" s="18">
        <v>204.36199999999999</v>
      </c>
      <c r="E4" s="18">
        <v>32.055000000000007</v>
      </c>
      <c r="F4" s="18">
        <v>25.304000000000002</v>
      </c>
      <c r="G4" s="18">
        <v>24.471</v>
      </c>
      <c r="H4" s="18">
        <v>98.100999999999999</v>
      </c>
      <c r="I4" s="18">
        <v>32.644000000000005</v>
      </c>
      <c r="J4" s="18">
        <v>44.653999999999996</v>
      </c>
      <c r="K4" s="18">
        <v>86.455999999999989</v>
      </c>
      <c r="L4" s="18">
        <v>56.438000000000002</v>
      </c>
      <c r="M4" s="18">
        <v>56.995999999999995</v>
      </c>
      <c r="N4" s="18">
        <v>30.583000000000002</v>
      </c>
      <c r="O4" s="18">
        <v>87.413999999999987</v>
      </c>
      <c r="P4" s="18">
        <v>35.776000000000003</v>
      </c>
      <c r="Q4" s="18">
        <v>25.372</v>
      </c>
      <c r="R4" s="18">
        <v>154.84399999999999</v>
      </c>
      <c r="S4" s="18">
        <v>100.578</v>
      </c>
      <c r="T4" s="18">
        <v>218.95200000000003</v>
      </c>
      <c r="U4" s="18">
        <v>142</v>
      </c>
      <c r="V4" s="18">
        <v>134.67000000000002</v>
      </c>
      <c r="W4" s="18">
        <v>130.01</v>
      </c>
      <c r="X4" s="18">
        <v>114.682</v>
      </c>
      <c r="Y4" s="18">
        <v>13.358000000000001</v>
      </c>
      <c r="Z4" s="19"/>
      <c r="AA4" s="20">
        <f>SUM(B4:Z4)</f>
        <v>2068.306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116.5</v>
      </c>
      <c r="C7" s="28">
        <v>101.29</v>
      </c>
      <c r="D7" s="28">
        <v>96.94</v>
      </c>
      <c r="E7" s="28">
        <v>111.75</v>
      </c>
      <c r="F7" s="28">
        <v>112.05</v>
      </c>
      <c r="G7" s="28">
        <v>115.54</v>
      </c>
      <c r="H7" s="28">
        <v>130.72999999999999</v>
      </c>
      <c r="I7" s="28">
        <v>169.05</v>
      </c>
      <c r="J7" s="28">
        <v>190.02</v>
      </c>
      <c r="K7" s="28">
        <v>150.55000000000001</v>
      </c>
      <c r="L7" s="28">
        <v>127.61</v>
      </c>
      <c r="M7" s="28">
        <v>120.96</v>
      </c>
      <c r="N7" s="28">
        <v>114</v>
      </c>
      <c r="O7" s="28">
        <v>117.56</v>
      </c>
      <c r="P7" s="28">
        <v>134.09</v>
      </c>
      <c r="Q7" s="28">
        <v>149</v>
      </c>
      <c r="R7" s="28">
        <v>147.30000000000001</v>
      </c>
      <c r="S7" s="28">
        <v>200.51</v>
      </c>
      <c r="T7" s="28">
        <v>193.31</v>
      </c>
      <c r="U7" s="28">
        <v>184</v>
      </c>
      <c r="V7" s="28">
        <v>155.66999999999999</v>
      </c>
      <c r="W7" s="28">
        <v>140.01</v>
      </c>
      <c r="X7" s="28">
        <v>135.43</v>
      </c>
      <c r="Y7" s="28">
        <v>120.32</v>
      </c>
      <c r="Z7" s="29"/>
      <c r="AA7" s="30">
        <f>IF(SUM(B7:Z7)&lt;&gt;0,AVERAGEIF(B7:Z7,"&lt;&gt;"""),"")</f>
        <v>138.92458333333332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112.71899999999999</v>
      </c>
      <c r="S10" s="42">
        <v>65.123999999999995</v>
      </c>
      <c r="T10" s="42">
        <v>4.8000000000000001E-2</v>
      </c>
      <c r="U10" s="42"/>
      <c r="V10" s="42">
        <v>70</v>
      </c>
      <c r="W10" s="42">
        <v>100</v>
      </c>
      <c r="X10" s="42">
        <v>100</v>
      </c>
      <c r="Y10" s="42"/>
      <c r="Z10" s="43"/>
      <c r="AA10" s="44">
        <f t="shared" ref="AA10:AA15" si="0">SUM(B10:Z10)</f>
        <v>447.89099999999996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202.874</v>
      </c>
      <c r="D12" s="52">
        <v>204.233</v>
      </c>
      <c r="E12" s="52"/>
      <c r="F12" s="52"/>
      <c r="G12" s="52"/>
      <c r="H12" s="52">
        <v>16.449000000000002</v>
      </c>
      <c r="I12" s="52"/>
      <c r="J12" s="52"/>
      <c r="K12" s="52"/>
      <c r="L12" s="52">
        <v>37.4</v>
      </c>
      <c r="M12" s="52">
        <v>39.732999999999997</v>
      </c>
      <c r="N12" s="52">
        <v>18.14</v>
      </c>
      <c r="O12" s="52">
        <v>37.799999999999997</v>
      </c>
      <c r="P12" s="52">
        <v>2.6710000000000003</v>
      </c>
      <c r="Q12" s="52">
        <v>16.521999999999998</v>
      </c>
      <c r="R12" s="52">
        <v>39.125</v>
      </c>
      <c r="S12" s="52">
        <v>35.454000000000001</v>
      </c>
      <c r="T12" s="52">
        <v>192.518</v>
      </c>
      <c r="U12" s="52"/>
      <c r="V12" s="52">
        <v>27.67</v>
      </c>
      <c r="W12" s="52">
        <v>30.01</v>
      </c>
      <c r="X12" s="52">
        <v>14.682</v>
      </c>
      <c r="Y12" s="52">
        <v>12.64</v>
      </c>
      <c r="Z12" s="53"/>
      <c r="AA12" s="54">
        <f t="shared" si="0"/>
        <v>927.92099999999994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10.423</v>
      </c>
      <c r="C14" s="57">
        <v>1.6890000000000001</v>
      </c>
      <c r="D14" s="57">
        <v>0.129</v>
      </c>
      <c r="E14" s="57">
        <v>2.2549999999999994</v>
      </c>
      <c r="F14" s="57">
        <v>1.504</v>
      </c>
      <c r="G14" s="57">
        <v>3.871</v>
      </c>
      <c r="H14" s="57">
        <v>2.452</v>
      </c>
      <c r="I14" s="57">
        <v>10.544</v>
      </c>
      <c r="J14" s="57">
        <v>9.0539999999999985</v>
      </c>
      <c r="K14" s="57">
        <v>21.155999999999999</v>
      </c>
      <c r="L14" s="57">
        <v>19.038</v>
      </c>
      <c r="M14" s="57">
        <v>17.262999999999998</v>
      </c>
      <c r="N14" s="57">
        <v>10.785</v>
      </c>
      <c r="O14" s="57">
        <v>49.613999999999997</v>
      </c>
      <c r="P14" s="57">
        <v>33.105000000000004</v>
      </c>
      <c r="Q14" s="57">
        <v>5.4159999999999995</v>
      </c>
      <c r="R14" s="57"/>
      <c r="S14" s="57"/>
      <c r="T14" s="57">
        <v>26.386000000000003</v>
      </c>
      <c r="U14" s="57"/>
      <c r="V14" s="57"/>
      <c r="W14" s="57"/>
      <c r="X14" s="57"/>
      <c r="Y14" s="57"/>
      <c r="Z14" s="58"/>
      <c r="AA14" s="59">
        <f t="shared" si="0"/>
        <v>224.684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10.423</v>
      </c>
      <c r="C16" s="62">
        <f t="shared" si="1"/>
        <v>204.56299999999999</v>
      </c>
      <c r="D16" s="62">
        <f t="shared" si="1"/>
        <v>204.36199999999999</v>
      </c>
      <c r="E16" s="62">
        <f t="shared" si="1"/>
        <v>2.2549999999999994</v>
      </c>
      <c r="F16" s="62">
        <f t="shared" si="1"/>
        <v>1.504</v>
      </c>
      <c r="G16" s="62">
        <f t="shared" si="1"/>
        <v>3.871</v>
      </c>
      <c r="H16" s="62">
        <f t="shared" si="1"/>
        <v>18.901000000000003</v>
      </c>
      <c r="I16" s="62">
        <f t="shared" si="1"/>
        <v>10.544</v>
      </c>
      <c r="J16" s="62">
        <f t="shared" si="1"/>
        <v>9.0539999999999985</v>
      </c>
      <c r="K16" s="62">
        <f t="shared" si="1"/>
        <v>21.155999999999999</v>
      </c>
      <c r="L16" s="62">
        <f t="shared" si="1"/>
        <v>56.438000000000002</v>
      </c>
      <c r="M16" s="62">
        <f t="shared" si="1"/>
        <v>56.995999999999995</v>
      </c>
      <c r="N16" s="62">
        <f t="shared" si="1"/>
        <v>28.925000000000001</v>
      </c>
      <c r="O16" s="62">
        <f t="shared" si="1"/>
        <v>87.413999999999987</v>
      </c>
      <c r="P16" s="62">
        <f t="shared" si="1"/>
        <v>35.776000000000003</v>
      </c>
      <c r="Q16" s="62">
        <f t="shared" si="1"/>
        <v>21.937999999999999</v>
      </c>
      <c r="R16" s="62">
        <f t="shared" si="1"/>
        <v>151.84399999999999</v>
      </c>
      <c r="S16" s="62">
        <f t="shared" si="1"/>
        <v>100.578</v>
      </c>
      <c r="T16" s="62">
        <f t="shared" si="1"/>
        <v>218.952</v>
      </c>
      <c r="U16" s="62">
        <f t="shared" si="1"/>
        <v>0</v>
      </c>
      <c r="V16" s="62">
        <f t="shared" si="1"/>
        <v>97.67</v>
      </c>
      <c r="W16" s="62">
        <f t="shared" si="1"/>
        <v>130.01</v>
      </c>
      <c r="X16" s="62">
        <f t="shared" si="1"/>
        <v>114.682</v>
      </c>
      <c r="Y16" s="62">
        <f t="shared" si="1"/>
        <v>12.64</v>
      </c>
      <c r="Z16" s="63" t="str">
        <f t="shared" si="1"/>
        <v/>
      </c>
      <c r="AA16" s="64">
        <f>SUM(AA10:AA15)</f>
        <v>1600.4959999999999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1.6579999999999999</v>
      </c>
      <c r="O21" s="81"/>
      <c r="P21" s="81"/>
      <c r="Q21" s="81">
        <v>3.4340000000000002</v>
      </c>
      <c r="R21" s="81"/>
      <c r="S21" s="81"/>
      <c r="T21" s="81"/>
      <c r="U21" s="81"/>
      <c r="V21" s="81"/>
      <c r="W21" s="81"/>
      <c r="X21" s="81"/>
      <c r="Y21" s="81">
        <v>0.71799999999999997</v>
      </c>
      <c r="Z21" s="78"/>
      <c r="AA21" s="79">
        <f t="shared" si="2"/>
        <v>5.8100000000000005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1.6579999999999999</v>
      </c>
      <c r="O26" s="88">
        <f t="shared" si="3"/>
        <v>0</v>
      </c>
      <c r="P26" s="88">
        <f t="shared" si="3"/>
        <v>0</v>
      </c>
      <c r="Q26" s="88">
        <f t="shared" si="3"/>
        <v>3.4340000000000002</v>
      </c>
      <c r="R26" s="88">
        <f t="shared" si="3"/>
        <v>3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0.71799999999999997</v>
      </c>
      <c r="Z26" s="89" t="str">
        <f t="shared" si="3"/>
        <v/>
      </c>
      <c r="AA26" s="90">
        <f>SUM(AA19:AA25)</f>
        <v>8.81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10.423</v>
      </c>
      <c r="C30" s="77">
        <v>204.56299999999999</v>
      </c>
      <c r="D30" s="77">
        <v>204.36199999999999</v>
      </c>
      <c r="E30" s="77">
        <v>2.2549999999999999</v>
      </c>
      <c r="F30" s="77">
        <v>1.504</v>
      </c>
      <c r="G30" s="77">
        <v>3.871</v>
      </c>
      <c r="H30" s="77">
        <v>18.901</v>
      </c>
      <c r="I30" s="77">
        <v>10.544</v>
      </c>
      <c r="J30" s="77">
        <v>9.0540000000000003</v>
      </c>
      <c r="K30" s="77">
        <v>21.155999999999999</v>
      </c>
      <c r="L30" s="77">
        <v>56.438000000000002</v>
      </c>
      <c r="M30" s="77">
        <v>56.996000000000002</v>
      </c>
      <c r="N30" s="77">
        <v>30.582999999999998</v>
      </c>
      <c r="O30" s="77">
        <v>87.414000000000001</v>
      </c>
      <c r="P30" s="77">
        <v>35.776000000000003</v>
      </c>
      <c r="Q30" s="77">
        <v>25.372</v>
      </c>
      <c r="R30" s="77">
        <v>154.84399999999999</v>
      </c>
      <c r="S30" s="77">
        <v>100.578</v>
      </c>
      <c r="T30" s="77">
        <v>218.952</v>
      </c>
      <c r="U30" s="77"/>
      <c r="V30" s="77">
        <v>97.67</v>
      </c>
      <c r="W30" s="77">
        <v>130.01</v>
      </c>
      <c r="X30" s="77">
        <v>114.682</v>
      </c>
      <c r="Y30" s="77">
        <v>13.358000000000001</v>
      </c>
      <c r="Z30" s="78"/>
      <c r="AA30" s="79">
        <f>SUM(B30:Z30)</f>
        <v>1609.3059999999998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10.423</v>
      </c>
      <c r="C32" s="62">
        <f t="shared" ref="C32:Z32" si="4">IF(LEN(C$2)&gt;0,SUM(C29:C31),"")</f>
        <v>204.56299999999999</v>
      </c>
      <c r="D32" s="62">
        <f t="shared" si="4"/>
        <v>204.36199999999999</v>
      </c>
      <c r="E32" s="62">
        <f t="shared" si="4"/>
        <v>2.2549999999999999</v>
      </c>
      <c r="F32" s="62">
        <f t="shared" si="4"/>
        <v>1.504</v>
      </c>
      <c r="G32" s="62">
        <f t="shared" si="4"/>
        <v>3.871</v>
      </c>
      <c r="H32" s="62">
        <f t="shared" si="4"/>
        <v>18.901</v>
      </c>
      <c r="I32" s="62">
        <f t="shared" si="4"/>
        <v>10.544</v>
      </c>
      <c r="J32" s="62">
        <f t="shared" si="4"/>
        <v>9.0540000000000003</v>
      </c>
      <c r="K32" s="62">
        <f t="shared" si="4"/>
        <v>21.155999999999999</v>
      </c>
      <c r="L32" s="62">
        <f t="shared" si="4"/>
        <v>56.438000000000002</v>
      </c>
      <c r="M32" s="62">
        <f t="shared" si="4"/>
        <v>56.996000000000002</v>
      </c>
      <c r="N32" s="62">
        <f t="shared" si="4"/>
        <v>30.582999999999998</v>
      </c>
      <c r="O32" s="62">
        <f t="shared" si="4"/>
        <v>87.414000000000001</v>
      </c>
      <c r="P32" s="62">
        <f t="shared" si="4"/>
        <v>35.776000000000003</v>
      </c>
      <c r="Q32" s="62">
        <f t="shared" si="4"/>
        <v>25.372</v>
      </c>
      <c r="R32" s="62">
        <f t="shared" si="4"/>
        <v>154.84399999999999</v>
      </c>
      <c r="S32" s="62">
        <f t="shared" si="4"/>
        <v>100.578</v>
      </c>
      <c r="T32" s="62">
        <f t="shared" si="4"/>
        <v>218.952</v>
      </c>
      <c r="U32" s="62">
        <f t="shared" si="4"/>
        <v>0</v>
      </c>
      <c r="V32" s="62">
        <f t="shared" si="4"/>
        <v>97.67</v>
      </c>
      <c r="W32" s="62">
        <f t="shared" si="4"/>
        <v>130.01</v>
      </c>
      <c r="X32" s="62">
        <f t="shared" si="4"/>
        <v>114.682</v>
      </c>
      <c r="Y32" s="62">
        <f t="shared" si="4"/>
        <v>13.358000000000001</v>
      </c>
      <c r="Z32" s="63" t="str">
        <f t="shared" si="4"/>
        <v/>
      </c>
      <c r="AA32" s="64">
        <f>SUM(AA29:AA31)</f>
        <v>1609.3059999999998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3.6</v>
      </c>
      <c r="C39" s="99"/>
      <c r="D39" s="99"/>
      <c r="E39" s="99">
        <v>29.8</v>
      </c>
      <c r="F39" s="99">
        <v>23.8</v>
      </c>
      <c r="G39" s="99">
        <v>20.6</v>
      </c>
      <c r="H39" s="99">
        <v>79.2</v>
      </c>
      <c r="I39" s="99">
        <v>22.1</v>
      </c>
      <c r="J39" s="99">
        <v>35.6</v>
      </c>
      <c r="K39" s="99">
        <v>65.3</v>
      </c>
      <c r="L39" s="99"/>
      <c r="M39" s="99"/>
      <c r="N39" s="99"/>
      <c r="O39" s="99"/>
      <c r="P39" s="99"/>
      <c r="Q39" s="99"/>
      <c r="R39" s="99"/>
      <c r="S39" s="99"/>
      <c r="T39" s="99"/>
      <c r="U39" s="99">
        <v>142</v>
      </c>
      <c r="V39" s="99">
        <v>37</v>
      </c>
      <c r="W39" s="99"/>
      <c r="X39" s="99"/>
      <c r="Y39" s="99"/>
      <c r="Z39" s="100"/>
      <c r="AA39" s="79">
        <f t="shared" si="5"/>
        <v>459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3.6</v>
      </c>
      <c r="C40" s="88">
        <f t="shared" si="6"/>
        <v>0</v>
      </c>
      <c r="D40" s="88">
        <f t="shared" si="6"/>
        <v>0</v>
      </c>
      <c r="E40" s="88">
        <f t="shared" si="6"/>
        <v>29.8</v>
      </c>
      <c r="F40" s="88">
        <f t="shared" si="6"/>
        <v>23.8</v>
      </c>
      <c r="G40" s="88">
        <f t="shared" si="6"/>
        <v>20.6</v>
      </c>
      <c r="H40" s="88">
        <f t="shared" si="6"/>
        <v>79.2</v>
      </c>
      <c r="I40" s="88">
        <f t="shared" si="6"/>
        <v>22.1</v>
      </c>
      <c r="J40" s="88">
        <f t="shared" si="6"/>
        <v>35.6</v>
      </c>
      <c r="K40" s="88">
        <f t="shared" si="6"/>
        <v>65.3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142</v>
      </c>
      <c r="V40" s="88">
        <f t="shared" si="6"/>
        <v>37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459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3.6</v>
      </c>
      <c r="C47" s="99"/>
      <c r="D47" s="99"/>
      <c r="E47" s="99">
        <v>29.8</v>
      </c>
      <c r="F47" s="99">
        <v>23.8</v>
      </c>
      <c r="G47" s="99">
        <v>20.6</v>
      </c>
      <c r="H47" s="99">
        <v>79.2</v>
      </c>
      <c r="I47" s="99">
        <v>22.1</v>
      </c>
      <c r="J47" s="99">
        <v>35.6</v>
      </c>
      <c r="K47" s="99">
        <v>65.3</v>
      </c>
      <c r="L47" s="99"/>
      <c r="M47" s="99"/>
      <c r="N47" s="99"/>
      <c r="O47" s="99"/>
      <c r="P47" s="99"/>
      <c r="Q47" s="99"/>
      <c r="R47" s="99"/>
      <c r="S47" s="99"/>
      <c r="T47" s="99"/>
      <c r="U47" s="99">
        <v>142</v>
      </c>
      <c r="V47" s="99">
        <v>37</v>
      </c>
      <c r="W47" s="99"/>
      <c r="X47" s="99"/>
      <c r="Y47" s="99"/>
      <c r="Z47" s="100"/>
      <c r="AA47" s="79">
        <f t="shared" si="7"/>
        <v>459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3.6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29.8</v>
      </c>
      <c r="F49" s="88">
        <f t="shared" si="8"/>
        <v>23.8</v>
      </c>
      <c r="G49" s="88">
        <f t="shared" si="8"/>
        <v>20.6</v>
      </c>
      <c r="H49" s="88">
        <f t="shared" si="8"/>
        <v>79.2</v>
      </c>
      <c r="I49" s="88">
        <f t="shared" si="8"/>
        <v>22.1</v>
      </c>
      <c r="J49" s="88">
        <f t="shared" si="8"/>
        <v>35.6</v>
      </c>
      <c r="K49" s="88">
        <f t="shared" si="8"/>
        <v>65.3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142</v>
      </c>
      <c r="V49" s="88">
        <f t="shared" si="8"/>
        <v>37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459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14.023</v>
      </c>
      <c r="C52" s="88">
        <f t="shared" si="10"/>
        <v>204.56299999999999</v>
      </c>
      <c r="D52" s="88">
        <f t="shared" si="10"/>
        <v>204.36199999999999</v>
      </c>
      <c r="E52" s="88">
        <f t="shared" si="10"/>
        <v>32.055</v>
      </c>
      <c r="F52" s="88">
        <f t="shared" si="10"/>
        <v>25.304000000000002</v>
      </c>
      <c r="G52" s="88">
        <f t="shared" si="10"/>
        <v>24.471</v>
      </c>
      <c r="H52" s="88">
        <f t="shared" si="10"/>
        <v>98.100999999999999</v>
      </c>
      <c r="I52" s="88">
        <f t="shared" si="10"/>
        <v>32.644000000000005</v>
      </c>
      <c r="J52" s="88">
        <f t="shared" si="10"/>
        <v>44.653999999999996</v>
      </c>
      <c r="K52" s="88">
        <f t="shared" si="10"/>
        <v>86.455999999999989</v>
      </c>
      <c r="L52" s="88">
        <f t="shared" si="10"/>
        <v>56.438000000000002</v>
      </c>
      <c r="M52" s="88">
        <f t="shared" si="10"/>
        <v>56.995999999999995</v>
      </c>
      <c r="N52" s="88">
        <f t="shared" si="10"/>
        <v>30.583000000000002</v>
      </c>
      <c r="O52" s="88">
        <f t="shared" si="10"/>
        <v>87.413999999999987</v>
      </c>
      <c r="P52" s="88">
        <f t="shared" si="10"/>
        <v>35.776000000000003</v>
      </c>
      <c r="Q52" s="88">
        <f t="shared" si="10"/>
        <v>25.372</v>
      </c>
      <c r="R52" s="88">
        <f t="shared" si="10"/>
        <v>154.84399999999999</v>
      </c>
      <c r="S52" s="88">
        <f t="shared" si="10"/>
        <v>100.578</v>
      </c>
      <c r="T52" s="88">
        <f t="shared" si="10"/>
        <v>218.952</v>
      </c>
      <c r="U52" s="88">
        <f t="shared" si="10"/>
        <v>142</v>
      </c>
      <c r="V52" s="88">
        <f t="shared" si="10"/>
        <v>134.67000000000002</v>
      </c>
      <c r="W52" s="88">
        <f t="shared" si="10"/>
        <v>130.01</v>
      </c>
      <c r="X52" s="88">
        <f t="shared" si="10"/>
        <v>114.682</v>
      </c>
      <c r="Y52" s="88">
        <f t="shared" si="10"/>
        <v>13.358000000000001</v>
      </c>
      <c r="Z52" s="89" t="str">
        <f t="shared" si="10"/>
        <v/>
      </c>
      <c r="AA52" s="104">
        <f>SUM(B52:Z52)</f>
        <v>2068.306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13.986000000000001</v>
      </c>
      <c r="C4" s="18">
        <v>204.56300000000002</v>
      </c>
      <c r="D4" s="18">
        <v>204.36199999999999</v>
      </c>
      <c r="E4" s="18">
        <v>32.021999999999998</v>
      </c>
      <c r="F4" s="18">
        <v>25.297000000000001</v>
      </c>
      <c r="G4" s="18">
        <v>24.439000000000004</v>
      </c>
      <c r="H4" s="18">
        <v>98.13300000000001</v>
      </c>
      <c r="I4" s="18">
        <v>32.609000000000002</v>
      </c>
      <c r="J4" s="18">
        <v>44.621000000000002</v>
      </c>
      <c r="K4" s="18">
        <v>86.469000000000008</v>
      </c>
      <c r="L4" s="18">
        <v>56.438000000000002</v>
      </c>
      <c r="M4" s="18">
        <v>56.996000000000002</v>
      </c>
      <c r="N4" s="18">
        <v>30.583000000000006</v>
      </c>
      <c r="O4" s="18">
        <v>87.385999999999996</v>
      </c>
      <c r="P4" s="18">
        <v>35.776000000000003</v>
      </c>
      <c r="Q4" s="18">
        <v>25.372</v>
      </c>
      <c r="R4" s="18">
        <v>154.81300000000002</v>
      </c>
      <c r="S4" s="18">
        <v>100.57799999999997</v>
      </c>
      <c r="T4" s="18">
        <v>218.96699999999998</v>
      </c>
      <c r="U4" s="18">
        <v>142.04600000000002</v>
      </c>
      <c r="V4" s="18">
        <v>134.67499999999998</v>
      </c>
      <c r="W4" s="18">
        <v>130.00499999999997</v>
      </c>
      <c r="X4" s="18">
        <v>114.697</v>
      </c>
      <c r="Y4" s="18">
        <v>13.358000000000001</v>
      </c>
      <c r="Z4" s="19"/>
      <c r="AA4" s="20">
        <f>SUM(B4:Z4)</f>
        <v>2068.1910000000003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116.5</v>
      </c>
      <c r="C7" s="28">
        <v>101.29</v>
      </c>
      <c r="D7" s="28">
        <v>96.94</v>
      </c>
      <c r="E7" s="28">
        <v>111.75</v>
      </c>
      <c r="F7" s="28">
        <v>112.05</v>
      </c>
      <c r="G7" s="28">
        <v>115.54</v>
      </c>
      <c r="H7" s="28">
        <v>130.72999999999999</v>
      </c>
      <c r="I7" s="28">
        <v>169.05</v>
      </c>
      <c r="J7" s="28">
        <v>190.02</v>
      </c>
      <c r="K7" s="28">
        <v>150.55000000000001</v>
      </c>
      <c r="L7" s="28">
        <v>127.61</v>
      </c>
      <c r="M7" s="28">
        <v>120.96</v>
      </c>
      <c r="N7" s="28">
        <v>114</v>
      </c>
      <c r="O7" s="28">
        <v>117.56</v>
      </c>
      <c r="P7" s="28">
        <v>134.09</v>
      </c>
      <c r="Q7" s="28">
        <v>149</v>
      </c>
      <c r="R7" s="28">
        <v>147.30000000000001</v>
      </c>
      <c r="S7" s="28">
        <v>200.51</v>
      </c>
      <c r="T7" s="28">
        <v>193.31</v>
      </c>
      <c r="U7" s="28">
        <v>184</v>
      </c>
      <c r="V7" s="28">
        <v>155.66999999999999</v>
      </c>
      <c r="W7" s="28">
        <v>140.01</v>
      </c>
      <c r="X7" s="28">
        <v>135.43</v>
      </c>
      <c r="Y7" s="28">
        <v>120.32</v>
      </c>
      <c r="Z7" s="29"/>
      <c r="AA7" s="30">
        <f>IF(SUM(B7:Z7)&lt;&gt;0,AVERAGEIF(B7:Z7,"&lt;&gt;"""),"")</f>
        <v>138.92458333333332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46.831000000000003</v>
      </c>
      <c r="D14" s="57">
        <v>46.240999999999993</v>
      </c>
      <c r="E14" s="57"/>
      <c r="F14" s="57">
        <v>4.9000000000000002E-2</v>
      </c>
      <c r="G14" s="57">
        <v>1.0069999999999999</v>
      </c>
      <c r="H14" s="57">
        <v>43.734000000000002</v>
      </c>
      <c r="I14" s="57"/>
      <c r="J14" s="57">
        <v>1.786</v>
      </c>
      <c r="K14" s="57">
        <v>10.956</v>
      </c>
      <c r="L14" s="57">
        <v>20.154000000000003</v>
      </c>
      <c r="M14" s="57">
        <v>23.630000000000003</v>
      </c>
      <c r="N14" s="57">
        <v>19.990000000000002</v>
      </c>
      <c r="O14" s="57">
        <v>12.430999999999999</v>
      </c>
      <c r="P14" s="57">
        <v>6.23</v>
      </c>
      <c r="Q14" s="57">
        <v>8.5640000000000001</v>
      </c>
      <c r="R14" s="57">
        <v>10.112</v>
      </c>
      <c r="S14" s="57">
        <v>41.053999999999995</v>
      </c>
      <c r="T14" s="57"/>
      <c r="U14" s="57">
        <v>6.4030000000000005</v>
      </c>
      <c r="V14" s="57">
        <v>6.9069999999999991</v>
      </c>
      <c r="W14" s="57">
        <v>8.9870000000000001</v>
      </c>
      <c r="X14" s="57">
        <v>4.9799999999999995</v>
      </c>
      <c r="Y14" s="57">
        <v>5.0880000000000001</v>
      </c>
      <c r="Z14" s="58"/>
      <c r="AA14" s="59">
        <f t="shared" si="0"/>
        <v>325.13400000000007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46.831000000000003</v>
      </c>
      <c r="D16" s="62">
        <f t="shared" si="1"/>
        <v>46.240999999999993</v>
      </c>
      <c r="E16" s="62">
        <f t="shared" si="1"/>
        <v>0</v>
      </c>
      <c r="F16" s="62">
        <f t="shared" si="1"/>
        <v>4.9000000000000002E-2</v>
      </c>
      <c r="G16" s="62">
        <f t="shared" si="1"/>
        <v>1.0069999999999999</v>
      </c>
      <c r="H16" s="62">
        <f t="shared" si="1"/>
        <v>43.734000000000002</v>
      </c>
      <c r="I16" s="62">
        <f t="shared" si="1"/>
        <v>0</v>
      </c>
      <c r="J16" s="62">
        <f t="shared" si="1"/>
        <v>1.786</v>
      </c>
      <c r="K16" s="62">
        <f t="shared" si="1"/>
        <v>10.956</v>
      </c>
      <c r="L16" s="62">
        <f t="shared" si="1"/>
        <v>20.154000000000003</v>
      </c>
      <c r="M16" s="62">
        <f t="shared" si="1"/>
        <v>23.630000000000003</v>
      </c>
      <c r="N16" s="62">
        <f t="shared" si="1"/>
        <v>19.990000000000002</v>
      </c>
      <c r="O16" s="62">
        <f t="shared" si="1"/>
        <v>12.430999999999999</v>
      </c>
      <c r="P16" s="62">
        <f t="shared" si="1"/>
        <v>6.23</v>
      </c>
      <c r="Q16" s="62">
        <f t="shared" si="1"/>
        <v>8.5640000000000001</v>
      </c>
      <c r="R16" s="62">
        <f t="shared" si="1"/>
        <v>10.112</v>
      </c>
      <c r="S16" s="62">
        <f t="shared" si="1"/>
        <v>41.053999999999995</v>
      </c>
      <c r="T16" s="62">
        <f t="shared" si="1"/>
        <v>0</v>
      </c>
      <c r="U16" s="62">
        <f t="shared" si="1"/>
        <v>6.4030000000000005</v>
      </c>
      <c r="V16" s="62">
        <f t="shared" si="1"/>
        <v>6.9069999999999991</v>
      </c>
      <c r="W16" s="62">
        <f t="shared" si="1"/>
        <v>8.9870000000000001</v>
      </c>
      <c r="X16" s="62">
        <f t="shared" si="1"/>
        <v>4.9799999999999995</v>
      </c>
      <c r="Y16" s="62">
        <f t="shared" si="1"/>
        <v>5.0880000000000001</v>
      </c>
      <c r="Z16" s="63" t="str">
        <f t="shared" si="1"/>
        <v/>
      </c>
      <c r="AA16" s="64">
        <f>SUM(AA10:AA15)</f>
        <v>325.13400000000007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4.8</v>
      </c>
    </row>
    <row r="20" spans="1:27" ht="24.95" customHeight="1" x14ac:dyDescent="0.2">
      <c r="A20" s="75" t="s">
        <v>15</v>
      </c>
      <c r="B20" s="76">
        <v>3.911</v>
      </c>
      <c r="C20" s="77">
        <v>3.802</v>
      </c>
      <c r="D20" s="77">
        <v>5.6989999999999998</v>
      </c>
      <c r="E20" s="77">
        <v>3.8660000000000001</v>
      </c>
      <c r="F20" s="77">
        <v>3.919</v>
      </c>
      <c r="G20" s="77">
        <v>4.5140000000000002</v>
      </c>
      <c r="H20" s="77">
        <v>5.4589999999999996</v>
      </c>
      <c r="I20" s="77"/>
      <c r="J20" s="77">
        <v>7.7930000000000001</v>
      </c>
      <c r="K20" s="77">
        <v>9.2360000000000007</v>
      </c>
      <c r="L20" s="77">
        <v>6.101</v>
      </c>
      <c r="M20" s="77">
        <v>6.069</v>
      </c>
      <c r="N20" s="77">
        <v>1.54</v>
      </c>
      <c r="O20" s="77">
        <v>1.8260000000000001</v>
      </c>
      <c r="P20" s="77">
        <v>1.988</v>
      </c>
      <c r="Q20" s="77">
        <v>2.2610000000000001</v>
      </c>
      <c r="R20" s="77">
        <v>6.8460000000000001</v>
      </c>
      <c r="S20" s="77">
        <v>3.9380000000000002</v>
      </c>
      <c r="T20" s="77"/>
      <c r="U20" s="77">
        <v>9.3759999999999994</v>
      </c>
      <c r="V20" s="77">
        <v>18.240000000000002</v>
      </c>
      <c r="W20" s="77">
        <v>15.63</v>
      </c>
      <c r="X20" s="77">
        <v>13.635999999999999</v>
      </c>
      <c r="Y20" s="77">
        <v>1.06</v>
      </c>
      <c r="Z20" s="78"/>
      <c r="AA20" s="79">
        <f t="shared" si="2"/>
        <v>136.71</v>
      </c>
    </row>
    <row r="21" spans="1:27" ht="24.95" customHeight="1" x14ac:dyDescent="0.2">
      <c r="A21" s="75" t="s">
        <v>16</v>
      </c>
      <c r="B21" s="80">
        <v>10.075000000000001</v>
      </c>
      <c r="C21" s="81">
        <v>28.930000000000003</v>
      </c>
      <c r="D21" s="81">
        <v>27.422000000000001</v>
      </c>
      <c r="E21" s="81">
        <v>28.155999999999999</v>
      </c>
      <c r="F21" s="81">
        <v>16.529</v>
      </c>
      <c r="G21" s="81">
        <v>18.917999999999999</v>
      </c>
      <c r="H21" s="81">
        <v>48.94</v>
      </c>
      <c r="I21" s="81">
        <v>32.609000000000002</v>
      </c>
      <c r="J21" s="81">
        <v>35.042000000000002</v>
      </c>
      <c r="K21" s="81">
        <v>66.277000000000001</v>
      </c>
      <c r="L21" s="81">
        <v>30.183</v>
      </c>
      <c r="M21" s="81">
        <v>27.296999999999997</v>
      </c>
      <c r="N21" s="81">
        <v>9.052999999999999</v>
      </c>
      <c r="O21" s="81">
        <v>27.329000000000001</v>
      </c>
      <c r="P21" s="81">
        <v>27.558</v>
      </c>
      <c r="Q21" s="81">
        <v>14.546999999999999</v>
      </c>
      <c r="R21" s="81">
        <v>23.455000000000002</v>
      </c>
      <c r="S21" s="81">
        <v>29.386000000000003</v>
      </c>
      <c r="T21" s="81">
        <v>29.966999999999999</v>
      </c>
      <c r="U21" s="81">
        <v>96.266999999999996</v>
      </c>
      <c r="V21" s="81">
        <v>79.528000000000006</v>
      </c>
      <c r="W21" s="81">
        <v>36.387999999999998</v>
      </c>
      <c r="X21" s="81">
        <v>25.480999999999998</v>
      </c>
      <c r="Y21" s="81">
        <v>7.2099999999999991</v>
      </c>
      <c r="Z21" s="78"/>
      <c r="AA21" s="79">
        <f t="shared" si="2"/>
        <v>776.54700000000014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13.986000000000001</v>
      </c>
      <c r="C26" s="88">
        <f t="shared" ref="C26:Z26" si="3">IF(LEN(C$2)&gt;0,SUM(C19:C25),"")</f>
        <v>157.732</v>
      </c>
      <c r="D26" s="88">
        <f t="shared" si="3"/>
        <v>158.12100000000001</v>
      </c>
      <c r="E26" s="88">
        <f t="shared" si="3"/>
        <v>32.021999999999998</v>
      </c>
      <c r="F26" s="88">
        <f t="shared" si="3"/>
        <v>25.247999999999998</v>
      </c>
      <c r="G26" s="88">
        <f t="shared" si="3"/>
        <v>23.431999999999999</v>
      </c>
      <c r="H26" s="88">
        <f t="shared" si="3"/>
        <v>54.399000000000001</v>
      </c>
      <c r="I26" s="88">
        <f t="shared" si="3"/>
        <v>32.609000000000002</v>
      </c>
      <c r="J26" s="88">
        <f t="shared" si="3"/>
        <v>42.835000000000001</v>
      </c>
      <c r="K26" s="88">
        <f t="shared" si="3"/>
        <v>75.513000000000005</v>
      </c>
      <c r="L26" s="88">
        <f t="shared" si="3"/>
        <v>36.283999999999999</v>
      </c>
      <c r="M26" s="88">
        <f t="shared" si="3"/>
        <v>33.366</v>
      </c>
      <c r="N26" s="88">
        <f t="shared" si="3"/>
        <v>10.593</v>
      </c>
      <c r="O26" s="88">
        <f t="shared" si="3"/>
        <v>29.155000000000001</v>
      </c>
      <c r="P26" s="88">
        <f t="shared" si="3"/>
        <v>29.545999999999999</v>
      </c>
      <c r="Q26" s="88">
        <f t="shared" si="3"/>
        <v>16.808</v>
      </c>
      <c r="R26" s="88">
        <f t="shared" si="3"/>
        <v>30.301000000000002</v>
      </c>
      <c r="S26" s="88">
        <f t="shared" si="3"/>
        <v>33.324000000000005</v>
      </c>
      <c r="T26" s="88">
        <f t="shared" si="3"/>
        <v>29.966999999999999</v>
      </c>
      <c r="U26" s="88">
        <f t="shared" si="3"/>
        <v>105.643</v>
      </c>
      <c r="V26" s="88">
        <f t="shared" si="3"/>
        <v>97.768000000000001</v>
      </c>
      <c r="W26" s="88">
        <f t="shared" si="3"/>
        <v>52.018000000000001</v>
      </c>
      <c r="X26" s="88">
        <f t="shared" si="3"/>
        <v>39.116999999999997</v>
      </c>
      <c r="Y26" s="88">
        <f t="shared" si="3"/>
        <v>8.27</v>
      </c>
      <c r="Z26" s="89" t="str">
        <f t="shared" si="3"/>
        <v/>
      </c>
      <c r="AA26" s="90">
        <f>SUM(AA19:AA25)</f>
        <v>1168.0570000000002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13.986000000000001</v>
      </c>
      <c r="C30" s="77">
        <v>204.56299999999999</v>
      </c>
      <c r="D30" s="77">
        <v>204.36199999999999</v>
      </c>
      <c r="E30" s="77">
        <v>32.021999999999998</v>
      </c>
      <c r="F30" s="77">
        <v>25.297000000000001</v>
      </c>
      <c r="G30" s="77">
        <v>24.439</v>
      </c>
      <c r="H30" s="77">
        <v>98.132999999999996</v>
      </c>
      <c r="I30" s="77">
        <v>32.609000000000002</v>
      </c>
      <c r="J30" s="77">
        <v>44.621000000000002</v>
      </c>
      <c r="K30" s="77">
        <v>86.468999999999994</v>
      </c>
      <c r="L30" s="77">
        <v>56.438000000000002</v>
      </c>
      <c r="M30" s="77">
        <v>56.996000000000002</v>
      </c>
      <c r="N30" s="77">
        <v>30.582999999999998</v>
      </c>
      <c r="O30" s="77">
        <v>41.585999999999999</v>
      </c>
      <c r="P30" s="77">
        <v>35.776000000000003</v>
      </c>
      <c r="Q30" s="77">
        <v>25.372</v>
      </c>
      <c r="R30" s="77">
        <v>40.412999999999997</v>
      </c>
      <c r="S30" s="77">
        <v>74.378</v>
      </c>
      <c r="T30" s="77">
        <v>29.966999999999999</v>
      </c>
      <c r="U30" s="77">
        <v>112.04600000000001</v>
      </c>
      <c r="V30" s="77">
        <v>104.675</v>
      </c>
      <c r="W30" s="77">
        <v>61.005000000000003</v>
      </c>
      <c r="X30" s="77">
        <v>44.097000000000001</v>
      </c>
      <c r="Y30" s="77">
        <v>13.358000000000001</v>
      </c>
      <c r="Z30" s="78"/>
      <c r="AA30" s="79">
        <f>SUM(B30:Z30)</f>
        <v>1493.1909999999998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13.986000000000001</v>
      </c>
      <c r="C32" s="62">
        <f t="shared" ref="C32:Z32" si="4">IF(LEN(C$2)&gt;0,SUM(C29:C31),"")</f>
        <v>204.56299999999999</v>
      </c>
      <c r="D32" s="62">
        <f t="shared" si="4"/>
        <v>204.36199999999999</v>
      </c>
      <c r="E32" s="62">
        <f t="shared" si="4"/>
        <v>32.021999999999998</v>
      </c>
      <c r="F32" s="62">
        <f t="shared" si="4"/>
        <v>25.297000000000001</v>
      </c>
      <c r="G32" s="62">
        <f t="shared" si="4"/>
        <v>24.439</v>
      </c>
      <c r="H32" s="62">
        <f t="shared" si="4"/>
        <v>98.132999999999996</v>
      </c>
      <c r="I32" s="62">
        <f t="shared" si="4"/>
        <v>32.609000000000002</v>
      </c>
      <c r="J32" s="62">
        <f t="shared" si="4"/>
        <v>44.621000000000002</v>
      </c>
      <c r="K32" s="62">
        <f t="shared" si="4"/>
        <v>86.468999999999994</v>
      </c>
      <c r="L32" s="62">
        <f t="shared" si="4"/>
        <v>56.438000000000002</v>
      </c>
      <c r="M32" s="62">
        <f t="shared" si="4"/>
        <v>56.996000000000002</v>
      </c>
      <c r="N32" s="62">
        <f t="shared" si="4"/>
        <v>30.582999999999998</v>
      </c>
      <c r="O32" s="62">
        <f t="shared" si="4"/>
        <v>41.585999999999999</v>
      </c>
      <c r="P32" s="62">
        <f t="shared" si="4"/>
        <v>35.776000000000003</v>
      </c>
      <c r="Q32" s="62">
        <f t="shared" si="4"/>
        <v>25.372</v>
      </c>
      <c r="R32" s="62">
        <f t="shared" si="4"/>
        <v>40.412999999999997</v>
      </c>
      <c r="S32" s="62">
        <f t="shared" si="4"/>
        <v>74.378</v>
      </c>
      <c r="T32" s="62">
        <f t="shared" si="4"/>
        <v>29.966999999999999</v>
      </c>
      <c r="U32" s="62">
        <f t="shared" si="4"/>
        <v>112.04600000000001</v>
      </c>
      <c r="V32" s="62">
        <f t="shared" si="4"/>
        <v>104.675</v>
      </c>
      <c r="W32" s="62">
        <f t="shared" si="4"/>
        <v>61.005000000000003</v>
      </c>
      <c r="X32" s="62">
        <f t="shared" si="4"/>
        <v>44.097000000000001</v>
      </c>
      <c r="Y32" s="62">
        <f t="shared" si="4"/>
        <v>13.358000000000001</v>
      </c>
      <c r="Z32" s="63" t="str">
        <f t="shared" si="4"/>
        <v/>
      </c>
      <c r="AA32" s="64">
        <f>SUM(AA29:AA31)</f>
        <v>1493.1909999999998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26.2</v>
      </c>
      <c r="T37" s="99"/>
      <c r="U37" s="99">
        <v>30</v>
      </c>
      <c r="V37" s="99">
        <v>30</v>
      </c>
      <c r="W37" s="99"/>
      <c r="X37" s="99"/>
      <c r="Y37" s="99"/>
      <c r="Z37" s="100"/>
      <c r="AA37" s="79">
        <f t="shared" si="5"/>
        <v>86.2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45.8</v>
      </c>
      <c r="P39" s="99"/>
      <c r="Q39" s="99"/>
      <c r="R39" s="99">
        <v>114.4</v>
      </c>
      <c r="S39" s="99"/>
      <c r="T39" s="99">
        <v>189</v>
      </c>
      <c r="U39" s="99"/>
      <c r="V39" s="99"/>
      <c r="W39" s="99">
        <v>69</v>
      </c>
      <c r="X39" s="99">
        <v>70.599999999999994</v>
      </c>
      <c r="Y39" s="99"/>
      <c r="Z39" s="100"/>
      <c r="AA39" s="79">
        <f t="shared" si="5"/>
        <v>488.79999999999995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45.8</v>
      </c>
      <c r="P40" s="88">
        <f t="shared" si="6"/>
        <v>0</v>
      </c>
      <c r="Q40" s="88">
        <f t="shared" si="6"/>
        <v>0</v>
      </c>
      <c r="R40" s="88">
        <f t="shared" si="6"/>
        <v>114.4</v>
      </c>
      <c r="S40" s="88">
        <f t="shared" si="6"/>
        <v>26.2</v>
      </c>
      <c r="T40" s="88">
        <f t="shared" si="6"/>
        <v>189</v>
      </c>
      <c r="U40" s="88">
        <f t="shared" si="6"/>
        <v>30</v>
      </c>
      <c r="V40" s="88">
        <f t="shared" si="6"/>
        <v>30</v>
      </c>
      <c r="W40" s="88">
        <f t="shared" si="6"/>
        <v>69</v>
      </c>
      <c r="X40" s="88">
        <f t="shared" si="6"/>
        <v>70.599999999999994</v>
      </c>
      <c r="Y40" s="88">
        <f t="shared" si="6"/>
        <v>0</v>
      </c>
      <c r="Z40" s="89" t="str">
        <f t="shared" si="6"/>
        <v/>
      </c>
      <c r="AA40" s="90">
        <f t="shared" si="5"/>
        <v>575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26.2</v>
      </c>
      <c r="T45" s="99"/>
      <c r="U45" s="99">
        <v>30</v>
      </c>
      <c r="V45" s="99">
        <v>30</v>
      </c>
      <c r="W45" s="99"/>
      <c r="X45" s="99"/>
      <c r="Y45" s="99"/>
      <c r="Z45" s="100"/>
      <c r="AA45" s="79">
        <f t="shared" si="7"/>
        <v>86.2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45.8</v>
      </c>
      <c r="P47" s="99"/>
      <c r="Q47" s="99"/>
      <c r="R47" s="99">
        <v>114.4</v>
      </c>
      <c r="S47" s="99"/>
      <c r="T47" s="99">
        <v>189</v>
      </c>
      <c r="U47" s="99"/>
      <c r="V47" s="99"/>
      <c r="W47" s="99">
        <v>69</v>
      </c>
      <c r="X47" s="99">
        <v>70.599999999999994</v>
      </c>
      <c r="Y47" s="99"/>
      <c r="Z47" s="100"/>
      <c r="AA47" s="79">
        <f t="shared" si="7"/>
        <v>488.79999999999995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45.8</v>
      </c>
      <c r="P49" s="88">
        <f t="shared" si="8"/>
        <v>0</v>
      </c>
      <c r="Q49" s="88">
        <f t="shared" si="8"/>
        <v>0</v>
      </c>
      <c r="R49" s="88">
        <f t="shared" si="8"/>
        <v>114.4</v>
      </c>
      <c r="S49" s="88">
        <f t="shared" si="8"/>
        <v>26.2</v>
      </c>
      <c r="T49" s="88">
        <f t="shared" si="8"/>
        <v>189</v>
      </c>
      <c r="U49" s="88">
        <f t="shared" si="8"/>
        <v>30</v>
      </c>
      <c r="V49" s="88">
        <f t="shared" si="8"/>
        <v>30</v>
      </c>
      <c r="W49" s="88">
        <f t="shared" si="8"/>
        <v>69</v>
      </c>
      <c r="X49" s="88">
        <f t="shared" si="8"/>
        <v>70.599999999999994</v>
      </c>
      <c r="Y49" s="88">
        <f t="shared" si="8"/>
        <v>0</v>
      </c>
      <c r="Z49" s="89" t="str">
        <f t="shared" si="8"/>
        <v/>
      </c>
      <c r="AA49" s="90">
        <f t="shared" si="7"/>
        <v>575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13.986000000000001</v>
      </c>
      <c r="C52" s="88">
        <f t="shared" ref="C52:Z52" si="10">IF(LEN(C$2)&gt;0,SUM(C10:C15)+C26+C40,"")</f>
        <v>204.56299999999999</v>
      </c>
      <c r="D52" s="88">
        <f t="shared" si="10"/>
        <v>204.36199999999999</v>
      </c>
      <c r="E52" s="88">
        <f t="shared" si="10"/>
        <v>32.021999999999998</v>
      </c>
      <c r="F52" s="88">
        <f t="shared" si="10"/>
        <v>25.296999999999997</v>
      </c>
      <c r="G52" s="88">
        <f t="shared" si="10"/>
        <v>24.439</v>
      </c>
      <c r="H52" s="88">
        <f t="shared" si="10"/>
        <v>98.13300000000001</v>
      </c>
      <c r="I52" s="88">
        <f t="shared" si="10"/>
        <v>32.609000000000002</v>
      </c>
      <c r="J52" s="88">
        <f t="shared" si="10"/>
        <v>44.621000000000002</v>
      </c>
      <c r="K52" s="88">
        <f t="shared" si="10"/>
        <v>86.469000000000008</v>
      </c>
      <c r="L52" s="88">
        <f t="shared" si="10"/>
        <v>56.438000000000002</v>
      </c>
      <c r="M52" s="88">
        <f t="shared" si="10"/>
        <v>56.996000000000002</v>
      </c>
      <c r="N52" s="88">
        <f t="shared" si="10"/>
        <v>30.583000000000002</v>
      </c>
      <c r="O52" s="88">
        <f t="shared" si="10"/>
        <v>87.385999999999996</v>
      </c>
      <c r="P52" s="88">
        <f t="shared" si="10"/>
        <v>35.775999999999996</v>
      </c>
      <c r="Q52" s="88">
        <f t="shared" si="10"/>
        <v>25.372</v>
      </c>
      <c r="R52" s="88">
        <f t="shared" si="10"/>
        <v>154.81300000000002</v>
      </c>
      <c r="S52" s="88">
        <f t="shared" si="10"/>
        <v>100.578</v>
      </c>
      <c r="T52" s="88">
        <f t="shared" si="10"/>
        <v>218.96699999999998</v>
      </c>
      <c r="U52" s="88">
        <f t="shared" si="10"/>
        <v>142.04599999999999</v>
      </c>
      <c r="V52" s="88">
        <f t="shared" si="10"/>
        <v>134.67500000000001</v>
      </c>
      <c r="W52" s="88">
        <f t="shared" si="10"/>
        <v>130.005</v>
      </c>
      <c r="X52" s="88">
        <f t="shared" si="10"/>
        <v>114.69699999999999</v>
      </c>
      <c r="Y52" s="88">
        <f t="shared" si="10"/>
        <v>13.358000000000001</v>
      </c>
      <c r="Z52" s="89" t="str">
        <f t="shared" si="10"/>
        <v/>
      </c>
      <c r="AA52" s="104">
        <f>SUM(B52:Z52)</f>
        <v>2068.1910000000003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-3.6</v>
      </c>
      <c r="C4" s="18"/>
      <c r="D4" s="18"/>
      <c r="E4" s="18">
        <v>-29.8</v>
      </c>
      <c r="F4" s="18">
        <v>-23.8</v>
      </c>
      <c r="G4" s="18">
        <v>-20.6</v>
      </c>
      <c r="H4" s="18">
        <v>-79.2</v>
      </c>
      <c r="I4" s="18">
        <v>-22.1</v>
      </c>
      <c r="J4" s="18">
        <v>-35.6</v>
      </c>
      <c r="K4" s="18">
        <v>-65.3</v>
      </c>
      <c r="L4" s="18"/>
      <c r="M4" s="18"/>
      <c r="N4" s="18"/>
      <c r="O4" s="18">
        <v>45.8</v>
      </c>
      <c r="P4" s="18"/>
      <c r="Q4" s="18"/>
      <c r="R4" s="18">
        <v>114.4</v>
      </c>
      <c r="S4" s="18">
        <v>26.2</v>
      </c>
      <c r="T4" s="18">
        <v>189</v>
      </c>
      <c r="U4" s="18">
        <v>-112</v>
      </c>
      <c r="V4" s="18">
        <v>-7</v>
      </c>
      <c r="W4" s="18">
        <v>69</v>
      </c>
      <c r="X4" s="18">
        <v>70.599999999999994</v>
      </c>
      <c r="Y4" s="18"/>
      <c r="Z4" s="19"/>
      <c r="AA4" s="111">
        <f>SUM(B4:Z4)</f>
        <v>116.00000000000001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116.5</v>
      </c>
      <c r="C7" s="117">
        <v>101.29</v>
      </c>
      <c r="D7" s="117">
        <v>96.94</v>
      </c>
      <c r="E7" s="117">
        <v>111.75</v>
      </c>
      <c r="F7" s="117">
        <v>112.05</v>
      </c>
      <c r="G7" s="117">
        <v>115.54</v>
      </c>
      <c r="H7" s="117">
        <v>130.72999999999999</v>
      </c>
      <c r="I7" s="117">
        <v>169.05</v>
      </c>
      <c r="J7" s="117">
        <v>190.02</v>
      </c>
      <c r="K7" s="117">
        <v>150.55000000000001</v>
      </c>
      <c r="L7" s="117">
        <v>127.61</v>
      </c>
      <c r="M7" s="117">
        <v>120.96</v>
      </c>
      <c r="N7" s="117">
        <v>114</v>
      </c>
      <c r="O7" s="117">
        <v>117.56</v>
      </c>
      <c r="P7" s="117">
        <v>134.09</v>
      </c>
      <c r="Q7" s="117">
        <v>149</v>
      </c>
      <c r="R7" s="117">
        <v>147.30000000000001</v>
      </c>
      <c r="S7" s="117">
        <v>200.51</v>
      </c>
      <c r="T7" s="117">
        <v>193.31</v>
      </c>
      <c r="U7" s="117">
        <v>184</v>
      </c>
      <c r="V7" s="117">
        <v>155.66999999999999</v>
      </c>
      <c r="W7" s="117">
        <v>140.01</v>
      </c>
      <c r="X7" s="117">
        <v>135.43</v>
      </c>
      <c r="Y7" s="117">
        <v>120.32</v>
      </c>
      <c r="Z7" s="118"/>
      <c r="AA7" s="119">
        <f>IF(SUM(B7:Z7)&lt;&gt;0,AVERAGEIF(B7:Z7,"&lt;&gt;"""),"")</f>
        <v>138.92458333333332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3.6</v>
      </c>
      <c r="C15" s="133"/>
      <c r="D15" s="133"/>
      <c r="E15" s="133">
        <v>29.8</v>
      </c>
      <c r="F15" s="133">
        <v>23.8</v>
      </c>
      <c r="G15" s="133">
        <v>20.6</v>
      </c>
      <c r="H15" s="133">
        <v>79.2</v>
      </c>
      <c r="I15" s="133">
        <v>22.1</v>
      </c>
      <c r="J15" s="133">
        <v>35.6</v>
      </c>
      <c r="K15" s="133">
        <v>65.3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142</v>
      </c>
      <c r="V15" s="133">
        <v>37</v>
      </c>
      <c r="W15" s="133"/>
      <c r="X15" s="133"/>
      <c r="Y15" s="133"/>
      <c r="Z15" s="131"/>
      <c r="AA15" s="132">
        <f t="shared" si="0"/>
        <v>459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3.6</v>
      </c>
      <c r="C16" s="135">
        <f t="shared" si="1"/>
        <v>0</v>
      </c>
      <c r="D16" s="135">
        <f t="shared" si="1"/>
        <v>0</v>
      </c>
      <c r="E16" s="135">
        <f t="shared" si="1"/>
        <v>29.8</v>
      </c>
      <c r="F16" s="135">
        <f t="shared" si="1"/>
        <v>23.8</v>
      </c>
      <c r="G16" s="135">
        <f t="shared" si="1"/>
        <v>20.6</v>
      </c>
      <c r="H16" s="135">
        <f t="shared" si="1"/>
        <v>79.2</v>
      </c>
      <c r="I16" s="135">
        <f t="shared" si="1"/>
        <v>22.1</v>
      </c>
      <c r="J16" s="135">
        <f t="shared" si="1"/>
        <v>35.6</v>
      </c>
      <c r="K16" s="135">
        <f t="shared" si="1"/>
        <v>65.3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142</v>
      </c>
      <c r="V16" s="135">
        <f t="shared" si="1"/>
        <v>37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459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26.2</v>
      </c>
      <c r="T21" s="129"/>
      <c r="U21" s="129">
        <v>30</v>
      </c>
      <c r="V21" s="129">
        <v>30</v>
      </c>
      <c r="W21" s="129"/>
      <c r="X21" s="129"/>
      <c r="Y21" s="130"/>
      <c r="Z21" s="131"/>
      <c r="AA21" s="132">
        <f t="shared" si="2"/>
        <v>86.2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45.8</v>
      </c>
      <c r="P23" s="133"/>
      <c r="Q23" s="133"/>
      <c r="R23" s="133">
        <v>114.4</v>
      </c>
      <c r="S23" s="133"/>
      <c r="T23" s="133">
        <v>189</v>
      </c>
      <c r="U23" s="133"/>
      <c r="V23" s="133"/>
      <c r="W23" s="133">
        <v>69</v>
      </c>
      <c r="X23" s="133">
        <v>70.599999999999994</v>
      </c>
      <c r="Y23" s="133"/>
      <c r="Z23" s="131"/>
      <c r="AA23" s="132">
        <f t="shared" si="2"/>
        <v>488.79999999999995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45.8</v>
      </c>
      <c r="P24" s="135">
        <f t="shared" si="3"/>
        <v>0</v>
      </c>
      <c r="Q24" s="135">
        <f t="shared" si="3"/>
        <v>0</v>
      </c>
      <c r="R24" s="135">
        <f t="shared" si="3"/>
        <v>114.4</v>
      </c>
      <c r="S24" s="135">
        <f t="shared" si="3"/>
        <v>26.2</v>
      </c>
      <c r="T24" s="135">
        <f t="shared" si="3"/>
        <v>189</v>
      </c>
      <c r="U24" s="135">
        <f t="shared" si="3"/>
        <v>30</v>
      </c>
      <c r="V24" s="135">
        <f t="shared" si="3"/>
        <v>30</v>
      </c>
      <c r="W24" s="135">
        <f t="shared" si="3"/>
        <v>69</v>
      </c>
      <c r="X24" s="135">
        <f t="shared" si="3"/>
        <v>70.599999999999994</v>
      </c>
      <c r="Y24" s="135">
        <f t="shared" si="3"/>
        <v>0</v>
      </c>
      <c r="Z24" s="136" t="str">
        <f t="shared" si="3"/>
        <v/>
      </c>
      <c r="AA24" s="90">
        <f t="shared" si="2"/>
        <v>575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2025-01-13T21:30:39Z</dcterms:created>
  <dcterms:modified xsi:type="dcterms:W3CDTF">2025-01-13T21:30:40Z</dcterms:modified>
</cp:coreProperties>
</file>