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<sst xmlns="http://schemas.openxmlformats.org/spreadsheetml/2006/main" count="119" uniqueCount="54">
  <si>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12/01/2025 23:38:08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</si>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</sst>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A9-4EDA-97B7-6E6C92A4C0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A9-4EDA-97B7-6E6C92A4C0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1.9</c:v>
                </c:pt>
                <c:pt idx="15">
                  <c:v>10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A9-4EDA-97B7-6E6C92A4C0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0">
                  <c:v>9.9000000000000005E-2</c:v>
                </c:pt>
                <c:pt idx="21">
                  <c:v>2.5569999999999999</c:v>
                </c:pt>
                <c:pt idx="22">
                  <c:v>3.7829999999999999</c:v>
                </c:pt>
                <c:pt idx="23">
                  <c:v>9.7810000000000006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A9-4EDA-97B7-6E6C92A4C0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0A9-4EDA-97B7-6E6C92A4C0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A9-4EDA-97B7-6E6C92A4C0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A9-4EDA-97B7-6E6C92A4C0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0.19800000000000001</c:v>
                </c:pt>
                <c:pt idx="9">
                  <c:v>0.99399999999999999</c:v>
                </c:pt>
                <c:pt idx="15">
                  <c:v>41.4</c:v>
                </c:pt>
                <c:pt idx="16">
                  <c:v>17.725999999999999</c:v>
                </c:pt>
                <c:pt idx="19">
                  <c:v>30.417999999999999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A9-4EDA-97B7-6E6C92A4C0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0A9-4EDA-97B7-6E6C92A4C0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9.8529999999999998</c:v>
                </c:pt>
                <c:pt idx="5">
                  <c:v>35.43</c:v>
                </c:pt>
                <c:pt idx="6">
                  <c:v>67.003</c:v>
                </c:pt>
                <c:pt idx="7">
                  <c:v>33.139000000000003</c:v>
                </c:pt>
                <c:pt idx="8">
                  <c:v>2</c:v>
                </c:pt>
                <c:pt idx="11">
                  <c:v>57.061</c:v>
                </c:pt>
                <c:pt idx="12">
                  <c:v>65.507999999999996</c:v>
                </c:pt>
                <c:pt idx="13">
                  <c:v>38.484999999999999</c:v>
                </c:pt>
                <c:pt idx="14">
                  <c:v>34.988</c:v>
                </c:pt>
                <c:pt idx="15">
                  <c:v>38.200000000000003</c:v>
                </c:pt>
                <c:pt idx="16">
                  <c:v>30.905000000000001</c:v>
                </c:pt>
                <c:pt idx="17">
                  <c:v>37.274000000000001</c:v>
                </c:pt>
                <c:pt idx="18">
                  <c:v>49.210999999999999</c:v>
                </c:pt>
                <c:pt idx="19">
                  <c:v>33.529000000000003</c:v>
                </c:pt>
                <c:pt idx="20">
                  <c:v>45.045000000000002</c:v>
                </c:pt>
                <c:pt idx="21">
                  <c:v>12.568</c:v>
                </c:pt>
                <c:pt idx="22">
                  <c:v>23.396999999999998</c:v>
                </c:pt>
                <c:pt idx="23">
                  <c:v>15.374000000000001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A9-4EDA-97B7-6E6C92A4C04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9.3000000000000007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63.2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A9-4EDA-97B7-6E6C92A4C0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22.683</c:v>
                </c:pt>
                <c:pt idx="1">
                  <c:v>49.755000000000003</c:v>
                </c:pt>
                <c:pt idx="2">
                  <c:v>47.613</c:v>
                </c:pt>
                <c:pt idx="3">
                  <c:v>46.639000000000003</c:v>
                </c:pt>
                <c:pt idx="4">
                  <c:v>70.569999999999993</c:v>
                </c:pt>
                <c:pt idx="5">
                  <c:v>2.2000000000000002</c:v>
                </c:pt>
                <c:pt idx="6">
                  <c:v>2.1139999999999999</c:v>
                </c:pt>
                <c:pt idx="7">
                  <c:v>89.085999999999984</c:v>
                </c:pt>
                <c:pt idx="8">
                  <c:v>111.71899999999999</c:v>
                </c:pt>
                <c:pt idx="9">
                  <c:v>42.044999999999995</c:v>
                </c:pt>
                <c:pt idx="10">
                  <c:v>41.372</c:v>
                </c:pt>
                <c:pt idx="11">
                  <c:v>2.7759999999999998</c:v>
                </c:pt>
                <c:pt idx="12">
                  <c:v>2.65</c:v>
                </c:pt>
                <c:pt idx="13">
                  <c:v>2.5649999999999999</c:v>
                </c:pt>
                <c:pt idx="14">
                  <c:v>2.7509999999999999</c:v>
                </c:pt>
                <c:pt idx="15">
                  <c:v>3.3239999999999998</c:v>
                </c:pt>
                <c:pt idx="16">
                  <c:v>3.25</c:v>
                </c:pt>
                <c:pt idx="17">
                  <c:v>19.122</c:v>
                </c:pt>
                <c:pt idx="18">
                  <c:v>21.631000000000004</c:v>
                </c:pt>
                <c:pt idx="19">
                  <c:v>1.3149999999999999</c:v>
                </c:pt>
                <c:pt idx="20">
                  <c:v>14.287000000000001</c:v>
                </c:pt>
                <c:pt idx="21">
                  <c:v>13.15</c:v>
                </c:pt>
                <c:pt idx="22">
                  <c:v>0.82899999999999996</c:v>
                </c:pt>
                <c:pt idx="23">
                  <c:v>0.71199999999999997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A9-4EDA-97B7-6E6C92A4C0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0A9-4EDA-97B7-6E6C92A4C0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0A9-4EDA-97B7-6E6C92A4C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</c:v>
                </c:pt>
                <c:pt idx="1">
                  <c:v>102.5</c:v>
                </c:pt>
                <c:pt idx="2">
                  <c:v>99.98</c:v>
                </c:pt>
                <c:pt idx="3">
                  <c:v>97.36</c:v>
                </c:pt>
                <c:pt idx="4">
                  <c:v>98.05</c:v>
                </c:pt>
                <c:pt idx="5">
                  <c:v>107.54</c:v>
                </c:pt>
                <c:pt idx="6">
                  <c:v>119.7</c:v>
                </c:pt>
                <c:pt idx="7">
                  <c:v>163.58000000000001</c:v>
                </c:pt>
                <c:pt idx="8">
                  <c:v>209.23</c:v>
                </c:pt>
                <c:pt idx="9">
                  <c:v>173.31</c:v>
                </c:pt>
                <c:pt idx="10">
                  <c:v>138.58000000000001</c:v>
                </c:pt>
                <c:pt idx="11">
                  <c:v>118.12</c:v>
                </c:pt>
                <c:pt idx="12">
                  <c:v>114.69</c:v>
                </c:pt>
                <c:pt idx="13">
                  <c:v>119.86</c:v>
                </c:pt>
                <c:pt idx="14">
                  <c:v>125</c:v>
                </c:pt>
                <c:pt idx="15">
                  <c:v>139.28</c:v>
                </c:pt>
                <c:pt idx="16">
                  <c:v>150.91</c:v>
                </c:pt>
                <c:pt idx="17">
                  <c:v>155.63999999999999</c:v>
                </c:pt>
                <c:pt idx="18">
                  <c:v>162.07</c:v>
                </c:pt>
                <c:pt idx="19">
                  <c:v>151.05000000000001</c:v>
                </c:pt>
                <c:pt idx="20">
                  <c:v>138.82</c:v>
                </c:pt>
                <c:pt idx="21">
                  <c:v>126.47</c:v>
                </c:pt>
                <c:pt idx="22">
                  <c:v>115</c:v>
                </c:pt>
                <c:pt idx="23">
                  <c:v>101.52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A9-4EDA-97B7-6E6C92A4C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FE-4284-B605-D0D40A70B95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1.87</c:v>
                </c:pt>
                <c:pt idx="20">
                  <c:v>0.5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FE-4284-B605-D0D40A70B95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4.8869999999999996</c:v>
                </c:pt>
                <c:pt idx="6">
                  <c:v>1.9</c:v>
                </c:pt>
                <c:pt idx="9">
                  <c:v>0.91600000000000004</c:v>
                </c:pt>
                <c:pt idx="10">
                  <c:v>2.0859999999999999</c:v>
                </c:pt>
                <c:pt idx="11">
                  <c:v>6.4409999999999998</c:v>
                </c:pt>
                <c:pt idx="12">
                  <c:v>3.7730000000000001</c:v>
                </c:pt>
                <c:pt idx="13">
                  <c:v>2.766</c:v>
                </c:pt>
                <c:pt idx="14">
                  <c:v>5.0890000000000004</c:v>
                </c:pt>
                <c:pt idx="15">
                  <c:v>3.8879999999999999</c:v>
                </c:pt>
                <c:pt idx="16">
                  <c:v>4.4859999999999998</c:v>
                </c:pt>
                <c:pt idx="17">
                  <c:v>1.07</c:v>
                </c:pt>
                <c:pt idx="19">
                  <c:v>2.4449999999999998</c:v>
                </c:pt>
                <c:pt idx="20">
                  <c:v>0.156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FE-4284-B605-D0D40A70B95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7.5359999999999996</c:v>
                </c:pt>
                <c:pt idx="1">
                  <c:v>18.736000000000001</c:v>
                </c:pt>
                <c:pt idx="2">
                  <c:v>16.456</c:v>
                </c:pt>
                <c:pt idx="3">
                  <c:v>15.59</c:v>
                </c:pt>
                <c:pt idx="4">
                  <c:v>35.724000000000004</c:v>
                </c:pt>
                <c:pt idx="5">
                  <c:v>12.868</c:v>
                </c:pt>
                <c:pt idx="6">
                  <c:v>18.119999999999997</c:v>
                </c:pt>
                <c:pt idx="7">
                  <c:v>5.4409999999999998</c:v>
                </c:pt>
                <c:pt idx="8">
                  <c:v>31.302</c:v>
                </c:pt>
                <c:pt idx="9">
                  <c:v>21.745000000000001</c:v>
                </c:pt>
                <c:pt idx="10">
                  <c:v>25.234000000000002</c:v>
                </c:pt>
                <c:pt idx="11">
                  <c:v>29.584</c:v>
                </c:pt>
                <c:pt idx="12">
                  <c:v>28.241</c:v>
                </c:pt>
                <c:pt idx="13">
                  <c:v>22.076000000000001</c:v>
                </c:pt>
                <c:pt idx="14">
                  <c:v>21.087000000000003</c:v>
                </c:pt>
                <c:pt idx="15">
                  <c:v>26.115000000000002</c:v>
                </c:pt>
                <c:pt idx="16">
                  <c:v>33.972000000000001</c:v>
                </c:pt>
                <c:pt idx="17">
                  <c:v>30.033999999999999</c:v>
                </c:pt>
                <c:pt idx="18">
                  <c:v>13.869</c:v>
                </c:pt>
                <c:pt idx="19">
                  <c:v>41.061</c:v>
                </c:pt>
                <c:pt idx="20">
                  <c:v>6.4320000000000004</c:v>
                </c:pt>
                <c:pt idx="21">
                  <c:v>5.7670000000000003</c:v>
                </c:pt>
                <c:pt idx="22">
                  <c:v>5.1820000000000004</c:v>
                </c:pt>
                <c:pt idx="23">
                  <c:v>4.4359999999999999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FE-4284-B605-D0D40A70B95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AFE-4284-B605-D0D40A70B95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FE-4284-B605-D0D40A70B95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FE-4284-B605-D0D40A70B95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AFE-4284-B605-D0D40A70B95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AFE-4284-B605-D0D40A70B95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4">
                  <c:v>50</c:v>
                </c:pt>
                <c:pt idx="15">
                  <c:v>31.141999999999999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FE-4284-B605-D0D40A70B95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23.4</c:v>
                </c:pt>
                <c:pt idx="7">
                  <c:v>113.7</c:v>
                </c:pt>
                <c:pt idx="8">
                  <c:v>78.8</c:v>
                </c:pt>
                <c:pt idx="9">
                  <c:v>12.7</c:v>
                </c:pt>
                <c:pt idx="10">
                  <c:v>0</c:v>
                </c:pt>
                <c:pt idx="11">
                  <c:v>3.3</c:v>
                </c:pt>
                <c:pt idx="12">
                  <c:v>16.7</c:v>
                </c:pt>
                <c:pt idx="13">
                  <c:v>0.4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6.4</c:v>
                </c:pt>
                <c:pt idx="18">
                  <c:v>37.5</c:v>
                </c:pt>
                <c:pt idx="19">
                  <c:v>0</c:v>
                </c:pt>
                <c:pt idx="20">
                  <c:v>30.9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FE-4284-B605-D0D40A70B95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</c:v>
                </c:pt>
                <c:pt idx="1">
                  <c:v>30.318999999999999</c:v>
                </c:pt>
                <c:pt idx="2">
                  <c:v>30.457000000000001</c:v>
                </c:pt>
                <c:pt idx="3">
                  <c:v>30.349</c:v>
                </c:pt>
                <c:pt idx="4">
                  <c:v>29.959</c:v>
                </c:pt>
                <c:pt idx="5">
                  <c:v>35.942</c:v>
                </c:pt>
                <c:pt idx="6">
                  <c:v>25.696999999999999</c:v>
                </c:pt>
                <c:pt idx="7">
                  <c:v>3.0819999999999999</c:v>
                </c:pt>
                <c:pt idx="8">
                  <c:v>3.8319999999999999</c:v>
                </c:pt>
                <c:pt idx="9">
                  <c:v>5.8209999999999997</c:v>
                </c:pt>
                <c:pt idx="10">
                  <c:v>18.741</c:v>
                </c:pt>
                <c:pt idx="11">
                  <c:v>20.512</c:v>
                </c:pt>
                <c:pt idx="12">
                  <c:v>19.444000000000003</c:v>
                </c:pt>
                <c:pt idx="13">
                  <c:v>15.808</c:v>
                </c:pt>
                <c:pt idx="14">
                  <c:v>24.768000000000004</c:v>
                </c:pt>
                <c:pt idx="15">
                  <c:v>31.778999999999996</c:v>
                </c:pt>
                <c:pt idx="16">
                  <c:v>28.377000000000002</c:v>
                </c:pt>
                <c:pt idx="17">
                  <c:v>18.859000000000002</c:v>
                </c:pt>
                <c:pt idx="18">
                  <c:v>19.472999999999999</c:v>
                </c:pt>
                <c:pt idx="19">
                  <c:v>21.756</c:v>
                </c:pt>
                <c:pt idx="20">
                  <c:v>21.443000000000001</c:v>
                </c:pt>
                <c:pt idx="21">
                  <c:v>21.507999999999999</c:v>
                </c:pt>
                <c:pt idx="22">
                  <c:v>21.826999999999998</c:v>
                </c:pt>
                <c:pt idx="23">
                  <c:v>20.430999999999997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AFE-4284-B605-D0D40A70B95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AFE-4284-B605-D0D40A70B95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AFE-4284-B605-D0D40A70B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</c:v>
                </c:pt>
                <c:pt idx="1">
                  <c:v>102.5</c:v>
                </c:pt>
                <c:pt idx="2">
                  <c:v>99.98</c:v>
                </c:pt>
                <c:pt idx="3">
                  <c:v>97.36</c:v>
                </c:pt>
                <c:pt idx="4">
                  <c:v>98.05</c:v>
                </c:pt>
                <c:pt idx="5">
                  <c:v>107.54</c:v>
                </c:pt>
                <c:pt idx="6">
                  <c:v>119.7</c:v>
                </c:pt>
                <c:pt idx="7">
                  <c:v>163.58000000000001</c:v>
                </c:pt>
                <c:pt idx="8">
                  <c:v>209.23</c:v>
                </c:pt>
                <c:pt idx="9">
                  <c:v>173.31</c:v>
                </c:pt>
                <c:pt idx="10">
                  <c:v>138.58000000000001</c:v>
                </c:pt>
                <c:pt idx="11">
                  <c:v>118.12</c:v>
                </c:pt>
                <c:pt idx="12">
                  <c:v>114.69</c:v>
                </c:pt>
                <c:pt idx="13">
                  <c:v>119.86</c:v>
                </c:pt>
                <c:pt idx="14">
                  <c:v>125</c:v>
                </c:pt>
                <c:pt idx="15">
                  <c:v>139.28</c:v>
                </c:pt>
                <c:pt idx="16">
                  <c:v>150.91</c:v>
                </c:pt>
                <c:pt idx="17">
                  <c:v>155.63999999999999</c:v>
                </c:pt>
                <c:pt idx="18">
                  <c:v>162.07</c:v>
                </c:pt>
                <c:pt idx="19">
                  <c:v>151.05000000000001</c:v>
                </c:pt>
                <c:pt idx="20">
                  <c:v>138.82</c:v>
                </c:pt>
                <c:pt idx="21">
                  <c:v>126.47</c:v>
                </c:pt>
                <c:pt idx="22">
                  <c:v>115</c:v>
                </c:pt>
                <c:pt idx="23">
                  <c:v>101.52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FE-4284-B605-D0D40A70B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32.536000000000001</v>
      </c>
      <c r="C4" s="18">
        <v>49.755000000000003</v>
      </c>
      <c r="D4" s="18">
        <v>47.613</v>
      </c>
      <c r="E4" s="18">
        <v>46.639000000000003</v>
      </c>
      <c r="F4" s="18">
        <v>70.569999999999993</v>
      </c>
      <c r="G4" s="18">
        <v>48.83</v>
      </c>
      <c r="H4" s="18">
        <v>69.117000000000004</v>
      </c>
      <c r="I4" s="18">
        <v>122.22499999999999</v>
      </c>
      <c r="J4" s="18">
        <v>113.91699999999999</v>
      </c>
      <c r="K4" s="18">
        <v>43.038999999999994</v>
      </c>
      <c r="L4" s="18">
        <v>46.072000000000003</v>
      </c>
      <c r="M4" s="18">
        <v>59.837000000000003</v>
      </c>
      <c r="N4" s="18">
        <v>68.158000000000001</v>
      </c>
      <c r="O4" s="18">
        <v>41.05</v>
      </c>
      <c r="P4" s="18">
        <v>100.93899999999999</v>
      </c>
      <c r="Q4" s="18">
        <v>92.924000000000007</v>
      </c>
      <c r="R4" s="18">
        <v>66.881</v>
      </c>
      <c r="S4" s="18">
        <v>56.396000000000001</v>
      </c>
      <c r="T4" s="18">
        <v>70.841999999999999</v>
      </c>
      <c r="U4" s="18">
        <v>65.262</v>
      </c>
      <c r="V4" s="18">
        <v>59.431000000000004</v>
      </c>
      <c r="W4" s="18">
        <v>28.274999999999999</v>
      </c>
      <c r="X4" s="18">
        <v>28.009</v>
      </c>
      <c r="Y4" s="18">
        <v>25.867000000000001</v>
      </c>
      <c r="Z4" s="19"/>
      <c r="AA4" s="20">
        <f>SUM(B4:Z4)</f>
        <v>1454.1840000000002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</v>
      </c>
      <c r="C7" s="28">
        <v>102.5</v>
      </c>
      <c r="D7" s="28">
        <v>99.98</v>
      </c>
      <c r="E7" s="28">
        <v>97.36</v>
      </c>
      <c r="F7" s="28">
        <v>98.05</v>
      </c>
      <c r="G7" s="28">
        <v>107.54</v>
      </c>
      <c r="H7" s="28">
        <v>119.7</v>
      </c>
      <c r="I7" s="28">
        <v>163.58000000000001</v>
      </c>
      <c r="J7" s="28">
        <v>209.23</v>
      </c>
      <c r="K7" s="28">
        <v>173.31</v>
      </c>
      <c r="L7" s="28">
        <v>138.58000000000001</v>
      </c>
      <c r="M7" s="28">
        <v>118.12</v>
      </c>
      <c r="N7" s="28">
        <v>114.69</v>
      </c>
      <c r="O7" s="28">
        <v>119.86</v>
      </c>
      <c r="P7" s="28">
        <v>125</v>
      </c>
      <c r="Q7" s="28">
        <v>139.28</v>
      </c>
      <c r="R7" s="28">
        <v>150.91</v>
      </c>
      <c r="S7" s="28">
        <v>155.63999999999999</v>
      </c>
      <c r="T7" s="28">
        <v>162.07</v>
      </c>
      <c r="U7" s="28">
        <v>151.05000000000001</v>
      </c>
      <c r="V7" s="28">
        <v>138.82</v>
      </c>
      <c r="W7" s="28">
        <v>126.47</v>
      </c>
      <c r="X7" s="28">
        <v>115</v>
      </c>
      <c r="Y7" s="28">
        <v>101.52</v>
      </c>
      <c r="Z7" s="29"/>
      <c r="AA7" s="30">
        <f>IF(SUM(B7:Z7)&lt;&gt;0,AVERAGEIF(B7:Z7,"&lt;&gt;"""),"")</f>
        <v>130.63583333333332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0.19800000000000001</v>
      </c>
      <c r="K10" s="42">
        <v>0.99399999999999999</v>
      </c>
      <c r="L10" s="42"/>
      <c r="M10" s="42"/>
      <c r="N10" s="42"/>
      <c r="O10" s="42"/>
      <c r="P10" s="42"/>
      <c r="Q10" s="42">
        <v>41.4</v>
      </c>
      <c r="R10" s="42">
        <v>17.725999999999999</v>
      </c>
      <c r="S10" s="42"/>
      <c r="T10" s="42"/>
      <c r="U10" s="42">
        <v>30.417999999999999</v>
      </c>
      <c r="V10" s="42"/>
      <c r="W10" s="42"/>
      <c r="X10" s="42"/>
      <c r="Y10" s="42"/>
      <c r="Z10" s="43"/>
      <c r="AA10" s="44">
        <f t="shared" ref="AA10:AA15" si="0">SUM(B10:Z10)</f>
        <v>90.73599999999999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9.8529999999999998</v>
      </c>
      <c r="C12" s="52"/>
      <c r="D12" s="52"/>
      <c r="E12" s="52"/>
      <c r="F12" s="52"/>
      <c r="G12" s="52">
        <v>35.43</v>
      </c>
      <c r="H12" s="52">
        <v>67.003</v>
      </c>
      <c r="I12" s="52">
        <v>33.139000000000003</v>
      </c>
      <c r="J12" s="52">
        <v>2</v>
      </c>
      <c r="K12" s="52"/>
      <c r="L12" s="52"/>
      <c r="M12" s="52">
        <v>57.061</v>
      </c>
      <c r="N12" s="52">
        <v>65.507999999999996</v>
      </c>
      <c r="O12" s="52">
        <v>38.484999999999999</v>
      </c>
      <c r="P12" s="52">
        <v>34.988</v>
      </c>
      <c r="Q12" s="52">
        <v>38.200000000000003</v>
      </c>
      <c r="R12" s="52">
        <v>30.905000000000001</v>
      </c>
      <c r="S12" s="52">
        <v>37.274000000000001</v>
      </c>
      <c r="T12" s="52">
        <v>49.210999999999999</v>
      </c>
      <c r="U12" s="52">
        <v>33.529000000000003</v>
      </c>
      <c r="V12" s="52">
        <v>45.045000000000002</v>
      </c>
      <c r="W12" s="52">
        <v>12.568</v>
      </c>
      <c r="X12" s="52">
        <v>23.396999999999998</v>
      </c>
      <c r="Y12" s="52">
        <v>15.374000000000001</v>
      </c>
      <c r="Z12" s="53"/>
      <c r="AA12" s="54">
        <f t="shared" si="0"/>
        <v>628.97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22.683</v>
      </c>
      <c r="C14" s="57">
        <v>49.755000000000003</v>
      </c>
      <c r="D14" s="57">
        <v>47.613</v>
      </c>
      <c r="E14" s="57">
        <v>46.639000000000003</v>
      </c>
      <c r="F14" s="57">
        <v>70.569999999999993</v>
      </c>
      <c r="G14" s="57">
        <v>2.2000000000000002</v>
      </c>
      <c r="H14" s="57">
        <v>2.1139999999999999</v>
      </c>
      <c r="I14" s="57">
        <v>89.085999999999984</v>
      </c>
      <c r="J14" s="57">
        <v>111.71899999999999</v>
      </c>
      <c r="K14" s="57">
        <v>42.044999999999995</v>
      </c>
      <c r="L14" s="57">
        <v>41.372</v>
      </c>
      <c r="M14" s="57">
        <v>2.7759999999999998</v>
      </c>
      <c r="N14" s="57">
        <v>2.65</v>
      </c>
      <c r="O14" s="57">
        <v>2.5649999999999999</v>
      </c>
      <c r="P14" s="57">
        <v>2.7509999999999999</v>
      </c>
      <c r="Q14" s="57">
        <v>3.3239999999999998</v>
      </c>
      <c r="R14" s="57">
        <v>3.25</v>
      </c>
      <c r="S14" s="57">
        <v>19.122</v>
      </c>
      <c r="T14" s="57">
        <v>21.631000000000004</v>
      </c>
      <c r="U14" s="57">
        <v>1.3149999999999999</v>
      </c>
      <c r="V14" s="57">
        <v>14.287000000000001</v>
      </c>
      <c r="W14" s="57">
        <v>13.15</v>
      </c>
      <c r="X14" s="57">
        <v>0.82899999999999996</v>
      </c>
      <c r="Y14" s="57">
        <v>0.71199999999999997</v>
      </c>
      <c r="Z14" s="58"/>
      <c r="AA14" s="59">
        <f t="shared" si="0"/>
        <v>614.15799999999979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32.536000000000001</v>
      </c>
      <c r="C16" s="62">
        <f t="shared" si="1"/>
        <v>49.755000000000003</v>
      </c>
      <c r="D16" s="62">
        <f t="shared" si="1"/>
        <v>47.613</v>
      </c>
      <c r="E16" s="62">
        <f t="shared" si="1"/>
        <v>46.639000000000003</v>
      </c>
      <c r="F16" s="62">
        <f t="shared" si="1"/>
        <v>70.569999999999993</v>
      </c>
      <c r="G16" s="62">
        <f t="shared" si="1"/>
        <v>37.630000000000003</v>
      </c>
      <c r="H16" s="62">
        <f t="shared" si="1"/>
        <v>69.117000000000004</v>
      </c>
      <c r="I16" s="62">
        <f t="shared" si="1"/>
        <v>122.22499999999999</v>
      </c>
      <c r="J16" s="62">
        <f t="shared" si="1"/>
        <v>113.91699999999999</v>
      </c>
      <c r="K16" s="62">
        <f t="shared" si="1"/>
        <v>43.038999999999994</v>
      </c>
      <c r="L16" s="62">
        <f t="shared" si="1"/>
        <v>41.372</v>
      </c>
      <c r="M16" s="62">
        <f t="shared" si="1"/>
        <v>59.837000000000003</v>
      </c>
      <c r="N16" s="62">
        <f t="shared" si="1"/>
        <v>68.158000000000001</v>
      </c>
      <c r="O16" s="62">
        <f t="shared" si="1"/>
        <v>41.05</v>
      </c>
      <c r="P16" s="62">
        <f t="shared" si="1"/>
        <v>37.738999999999997</v>
      </c>
      <c r="Q16" s="62">
        <f t="shared" si="1"/>
        <v>82.923999999999992</v>
      </c>
      <c r="R16" s="62">
        <f t="shared" si="1"/>
        <v>51.881</v>
      </c>
      <c r="S16" s="62">
        <f t="shared" si="1"/>
        <v>56.396000000000001</v>
      </c>
      <c r="T16" s="62">
        <f t="shared" si="1"/>
        <v>70.841999999999999</v>
      </c>
      <c r="U16" s="62">
        <f t="shared" si="1"/>
        <v>65.262</v>
      </c>
      <c r="V16" s="62">
        <f t="shared" si="1"/>
        <v>59.332000000000001</v>
      </c>
      <c r="W16" s="62">
        <f t="shared" si="1"/>
        <v>25.718</v>
      </c>
      <c r="X16" s="62">
        <f t="shared" si="1"/>
        <v>24.225999999999999</v>
      </c>
      <c r="Y16" s="62">
        <f t="shared" si="1"/>
        <v>16.086000000000002</v>
      </c>
      <c r="Z16" s="63" t="str">
        <f t="shared" si="1"/>
        <v/>
      </c>
      <c r="AA16" s="64">
        <f>SUM(AA10:AA15)</f>
        <v>1333.8639999999998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1.9</v>
      </c>
      <c r="H20" s="77"/>
      <c r="I20" s="77"/>
      <c r="J20" s="77"/>
      <c r="K20" s="77"/>
      <c r="L20" s="77"/>
      <c r="M20" s="77"/>
      <c r="N20" s="77"/>
      <c r="O20" s="77"/>
      <c r="P20" s="77"/>
      <c r="Q20" s="77">
        <v>10</v>
      </c>
      <c r="R20" s="77">
        <v>10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9.9000000000000005E-2</v>
      </c>
      <c r="W21" s="81">
        <v>2.5569999999999999</v>
      </c>
      <c r="X21" s="81">
        <v>3.7829999999999999</v>
      </c>
      <c r="Y21" s="81">
        <v>9.7810000000000006</v>
      </c>
      <c r="Z21" s="78"/>
      <c r="AA21" s="79">
        <f t="shared" si="2"/>
        <v>16.22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1.9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10</v>
      </c>
      <c r="R26" s="88">
        <f t="shared" si="3"/>
        <v>10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9.9000000000000005E-2</v>
      </c>
      <c r="W26" s="88">
        <f t="shared" si="3"/>
        <v>2.5569999999999999</v>
      </c>
      <c r="X26" s="88">
        <f t="shared" si="3"/>
        <v>3.7829999999999999</v>
      </c>
      <c r="Y26" s="88">
        <f t="shared" si="3"/>
        <v>9.7810000000000006</v>
      </c>
      <c r="Z26" s="89" t="str">
        <f t="shared" si="3"/>
        <v/>
      </c>
      <c r="AA26" s="90">
        <f>SUM(AA19:AA25)</f>
        <v>38.119999999999997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32.536000000000001</v>
      </c>
      <c r="C30" s="77">
        <v>49.755000000000003</v>
      </c>
      <c r="D30" s="77">
        <v>47.613</v>
      </c>
      <c r="E30" s="77">
        <v>46.639000000000003</v>
      </c>
      <c r="F30" s="77">
        <v>70.569999999999993</v>
      </c>
      <c r="G30" s="77">
        <v>39.53</v>
      </c>
      <c r="H30" s="77">
        <v>69.117000000000004</v>
      </c>
      <c r="I30" s="77">
        <v>122.22499999999999</v>
      </c>
      <c r="J30" s="77">
        <v>113.917</v>
      </c>
      <c r="K30" s="77">
        <v>43.039000000000001</v>
      </c>
      <c r="L30" s="77">
        <v>41.372</v>
      </c>
      <c r="M30" s="77">
        <v>59.837000000000003</v>
      </c>
      <c r="N30" s="77">
        <v>68.158000000000001</v>
      </c>
      <c r="O30" s="77">
        <v>41.05</v>
      </c>
      <c r="P30" s="77">
        <v>37.738999999999997</v>
      </c>
      <c r="Q30" s="77">
        <v>92.924000000000007</v>
      </c>
      <c r="R30" s="77">
        <v>61.881</v>
      </c>
      <c r="S30" s="77">
        <v>56.396000000000001</v>
      </c>
      <c r="T30" s="77">
        <v>70.841999999999999</v>
      </c>
      <c r="U30" s="77">
        <v>65.262</v>
      </c>
      <c r="V30" s="77">
        <v>59.430999999999997</v>
      </c>
      <c r="W30" s="77">
        <v>28.274999999999999</v>
      </c>
      <c r="X30" s="77">
        <v>28.009</v>
      </c>
      <c r="Y30" s="77">
        <v>25.867000000000001</v>
      </c>
      <c r="Z30" s="78"/>
      <c r="AA30" s="79">
        <f>SUM(B30:Z30)</f>
        <v>1371.9840000000002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32.536000000000001</v>
      </c>
      <c r="C32" s="62">
        <f t="shared" ref="C32:Z32" si="4">IF(LEN(C$2)&gt;0,SUM(C29:C31),"")</f>
        <v>49.755000000000003</v>
      </c>
      <c r="D32" s="62">
        <f t="shared" si="4"/>
        <v>47.613</v>
      </c>
      <c r="E32" s="62">
        <f t="shared" si="4"/>
        <v>46.639000000000003</v>
      </c>
      <c r="F32" s="62">
        <f t="shared" si="4"/>
        <v>70.569999999999993</v>
      </c>
      <c r="G32" s="62">
        <f t="shared" si="4"/>
        <v>39.53</v>
      </c>
      <c r="H32" s="62">
        <f t="shared" si="4"/>
        <v>69.117000000000004</v>
      </c>
      <c r="I32" s="62">
        <f t="shared" si="4"/>
        <v>122.22499999999999</v>
      </c>
      <c r="J32" s="62">
        <f t="shared" si="4"/>
        <v>113.917</v>
      </c>
      <c r="K32" s="62">
        <f t="shared" si="4"/>
        <v>43.039000000000001</v>
      </c>
      <c r="L32" s="62">
        <f t="shared" si="4"/>
        <v>41.372</v>
      </c>
      <c r="M32" s="62">
        <f t="shared" si="4"/>
        <v>59.837000000000003</v>
      </c>
      <c r="N32" s="62">
        <f t="shared" si="4"/>
        <v>68.158000000000001</v>
      </c>
      <c r="O32" s="62">
        <f t="shared" si="4"/>
        <v>41.05</v>
      </c>
      <c r="P32" s="62">
        <f t="shared" si="4"/>
        <v>37.738999999999997</v>
      </c>
      <c r="Q32" s="62">
        <f t="shared" si="4"/>
        <v>92.924000000000007</v>
      </c>
      <c r="R32" s="62">
        <f t="shared" si="4"/>
        <v>61.881</v>
      </c>
      <c r="S32" s="62">
        <f t="shared" si="4"/>
        <v>56.396000000000001</v>
      </c>
      <c r="T32" s="62">
        <f t="shared" si="4"/>
        <v>70.841999999999999</v>
      </c>
      <c r="U32" s="62">
        <f t="shared" si="4"/>
        <v>65.262</v>
      </c>
      <c r="V32" s="62">
        <f t="shared" si="4"/>
        <v>59.430999999999997</v>
      </c>
      <c r="W32" s="62">
        <f t="shared" si="4"/>
        <v>28.274999999999999</v>
      </c>
      <c r="X32" s="62">
        <f t="shared" si="4"/>
        <v>28.009</v>
      </c>
      <c r="Y32" s="62">
        <f t="shared" si="4"/>
        <v>25.867000000000001</v>
      </c>
      <c r="Z32" s="63" t="str">
        <f t="shared" si="4"/>
        <v/>
      </c>
      <c r="AA32" s="64">
        <f>SUM(AA29:AA31)</f>
        <v>1371.9840000000002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9.3000000000000007</v>
      </c>
      <c r="H39" s="99"/>
      <c r="I39" s="99"/>
      <c r="J39" s="99"/>
      <c r="K39" s="99"/>
      <c r="L39" s="99">
        <v>4.7</v>
      </c>
      <c r="M39" s="99"/>
      <c r="N39" s="99"/>
      <c r="O39" s="99"/>
      <c r="P39" s="99">
        <v>63.2</v>
      </c>
      <c r="Q39" s="99"/>
      <c r="R39" s="99">
        <v>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82.2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9.3000000000000007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4.7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63.2</v>
      </c>
      <c r="Q40" s="88">
        <f t="shared" si="6"/>
        <v>0</v>
      </c>
      <c r="R40" s="88">
        <f t="shared" si="6"/>
        <v>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9.3000000000000007</v>
      </c>
      <c r="H47" s="99"/>
      <c r="I47" s="99"/>
      <c r="J47" s="99"/>
      <c r="K47" s="99"/>
      <c r="L47" s="99">
        <v>4.7</v>
      </c>
      <c r="M47" s="99"/>
      <c r="N47" s="99"/>
      <c r="O47" s="99"/>
      <c r="P47" s="99">
        <v>63.2</v>
      </c>
      <c r="Q47" s="99"/>
      <c r="R47" s="99">
        <v>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82.2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9.3000000000000007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4.7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63.2</v>
      </c>
      <c r="Q49" s="88">
        <f t="shared" si="8"/>
        <v>0</v>
      </c>
      <c r="R49" s="88">
        <f t="shared" si="8"/>
        <v>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32.536000000000001</v>
      </c>
      <c r="C52" s="88">
        <f t="shared" si="10"/>
        <v>49.755000000000003</v>
      </c>
      <c r="D52" s="88">
        <f t="shared" si="10"/>
        <v>47.613</v>
      </c>
      <c r="E52" s="88">
        <f t="shared" si="10"/>
        <v>46.639000000000003</v>
      </c>
      <c r="F52" s="88">
        <f t="shared" si="10"/>
        <v>70.569999999999993</v>
      </c>
      <c r="G52" s="88">
        <f t="shared" si="10"/>
        <v>48.83</v>
      </c>
      <c r="H52" s="88">
        <f t="shared" si="10"/>
        <v>69.117000000000004</v>
      </c>
      <c r="I52" s="88">
        <f t="shared" si="10"/>
        <v>122.22499999999999</v>
      </c>
      <c r="J52" s="88">
        <f t="shared" si="10"/>
        <v>113.91699999999999</v>
      </c>
      <c r="K52" s="88">
        <f t="shared" si="10"/>
        <v>43.038999999999994</v>
      </c>
      <c r="L52" s="88">
        <f t="shared" si="10"/>
        <v>46.072000000000003</v>
      </c>
      <c r="M52" s="88">
        <f t="shared" si="10"/>
        <v>59.837000000000003</v>
      </c>
      <c r="N52" s="88">
        <f t="shared" si="10"/>
        <v>68.158000000000001</v>
      </c>
      <c r="O52" s="88">
        <f t="shared" si="10"/>
        <v>41.05</v>
      </c>
      <c r="P52" s="88">
        <f t="shared" si="10"/>
        <v>100.93899999999999</v>
      </c>
      <c r="Q52" s="88">
        <f t="shared" si="10"/>
        <v>92.923999999999992</v>
      </c>
      <c r="R52" s="88">
        <f t="shared" si="10"/>
        <v>66.881</v>
      </c>
      <c r="S52" s="88">
        <f t="shared" si="10"/>
        <v>56.396000000000001</v>
      </c>
      <c r="T52" s="88">
        <f t="shared" si="10"/>
        <v>70.841999999999999</v>
      </c>
      <c r="U52" s="88">
        <f t="shared" si="10"/>
        <v>65.262</v>
      </c>
      <c r="V52" s="88">
        <f t="shared" si="10"/>
        <v>59.430999999999997</v>
      </c>
      <c r="W52" s="88">
        <f t="shared" si="10"/>
        <v>28.274999999999999</v>
      </c>
      <c r="X52" s="88">
        <f t="shared" si="10"/>
        <v>28.009</v>
      </c>
      <c r="Y52" s="88">
        <f t="shared" si="10"/>
        <v>25.867000000000004</v>
      </c>
      <c r="Z52" s="89" t="str">
        <f t="shared" si="10"/>
        <v/>
      </c>
      <c r="AA52" s="104">
        <f>SUM(B52:Z52)</f>
        <v>1454.1840000000002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32.536000000000001</v>
      </c>
      <c r="C4" s="18">
        <v>49.754999999999995</v>
      </c>
      <c r="D4" s="18">
        <v>47.613</v>
      </c>
      <c r="E4" s="18">
        <v>46.638999999999996</v>
      </c>
      <c r="F4" s="18">
        <v>70.569999999999993</v>
      </c>
      <c r="G4" s="18">
        <v>48.81</v>
      </c>
      <c r="H4" s="18">
        <v>69.11699999999999</v>
      </c>
      <c r="I4" s="18">
        <v>122.223</v>
      </c>
      <c r="J4" s="18">
        <v>113.934</v>
      </c>
      <c r="K4" s="18">
        <v>43.052</v>
      </c>
      <c r="L4" s="18">
        <v>46.060999999999993</v>
      </c>
      <c r="M4" s="18">
        <v>59.83700000000001</v>
      </c>
      <c r="N4" s="18">
        <v>68.158000000000001</v>
      </c>
      <c r="O4" s="18">
        <v>41.05</v>
      </c>
      <c r="P4" s="18">
        <v>100.944</v>
      </c>
      <c r="Q4" s="18">
        <v>92.924000000000007</v>
      </c>
      <c r="R4" s="18">
        <v>66.835000000000008</v>
      </c>
      <c r="S4" s="18">
        <v>56.363</v>
      </c>
      <c r="T4" s="18">
        <v>70.841999999999999</v>
      </c>
      <c r="U4" s="18">
        <v>65.262</v>
      </c>
      <c r="V4" s="18">
        <v>59.430999999999997</v>
      </c>
      <c r="W4" s="18">
        <v>28.274999999999999</v>
      </c>
      <c r="X4" s="18">
        <v>28.009</v>
      </c>
      <c r="Y4" s="18">
        <v>25.866999999999997</v>
      </c>
      <c r="Z4" s="19"/>
      <c r="AA4" s="20">
        <f>SUM(B4:Z4)</f>
        <v>1454.1070000000002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</v>
      </c>
      <c r="C7" s="28">
        <v>102.5</v>
      </c>
      <c r="D7" s="28">
        <v>99.98</v>
      </c>
      <c r="E7" s="28">
        <v>97.36</v>
      </c>
      <c r="F7" s="28">
        <v>98.05</v>
      </c>
      <c r="G7" s="28">
        <v>107.54</v>
      </c>
      <c r="H7" s="28">
        <v>119.7</v>
      </c>
      <c r="I7" s="28">
        <v>163.58000000000001</v>
      </c>
      <c r="J7" s="28">
        <v>209.23</v>
      </c>
      <c r="K7" s="28">
        <v>173.31</v>
      </c>
      <c r="L7" s="28">
        <v>138.58000000000001</v>
      </c>
      <c r="M7" s="28">
        <v>118.12</v>
      </c>
      <c r="N7" s="28">
        <v>114.69</v>
      </c>
      <c r="O7" s="28">
        <v>119.86</v>
      </c>
      <c r="P7" s="28">
        <v>125</v>
      </c>
      <c r="Q7" s="28">
        <v>139.28</v>
      </c>
      <c r="R7" s="28">
        <v>150.91</v>
      </c>
      <c r="S7" s="28">
        <v>155.63999999999999</v>
      </c>
      <c r="T7" s="28">
        <v>162.07</v>
      </c>
      <c r="U7" s="28">
        <v>151.05000000000001</v>
      </c>
      <c r="V7" s="28">
        <v>138.82</v>
      </c>
      <c r="W7" s="28">
        <v>126.47</v>
      </c>
      <c r="X7" s="28">
        <v>115</v>
      </c>
      <c r="Y7" s="28">
        <v>101.52</v>
      </c>
      <c r="Z7" s="29"/>
      <c r="AA7" s="30">
        <f>IF(SUM(B7:Z7)&lt;&gt;0,AVERAGEIF(B7:Z7,"&lt;&gt;"""),"")</f>
        <v>130.63583333333332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50</v>
      </c>
      <c r="Q12" s="52">
        <v>31.141999999999999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81.141999999999996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</v>
      </c>
      <c r="C14" s="57">
        <v>30.318999999999999</v>
      </c>
      <c r="D14" s="57">
        <v>30.457000000000001</v>
      </c>
      <c r="E14" s="57">
        <v>30.349</v>
      </c>
      <c r="F14" s="57">
        <v>29.959</v>
      </c>
      <c r="G14" s="57">
        <v>35.942</v>
      </c>
      <c r="H14" s="57">
        <v>25.696999999999999</v>
      </c>
      <c r="I14" s="57">
        <v>3.0819999999999999</v>
      </c>
      <c r="J14" s="57">
        <v>3.8319999999999999</v>
      </c>
      <c r="K14" s="57">
        <v>5.8209999999999997</v>
      </c>
      <c r="L14" s="57">
        <v>18.741</v>
      </c>
      <c r="M14" s="57">
        <v>20.512</v>
      </c>
      <c r="N14" s="57">
        <v>19.444000000000003</v>
      </c>
      <c r="O14" s="57">
        <v>15.808</v>
      </c>
      <c r="P14" s="57">
        <v>24.768000000000004</v>
      </c>
      <c r="Q14" s="57">
        <v>31.778999999999996</v>
      </c>
      <c r="R14" s="57">
        <v>28.377000000000002</v>
      </c>
      <c r="S14" s="57">
        <v>18.859000000000002</v>
      </c>
      <c r="T14" s="57">
        <v>19.472999999999999</v>
      </c>
      <c r="U14" s="57">
        <v>21.756</v>
      </c>
      <c r="V14" s="57">
        <v>21.443000000000001</v>
      </c>
      <c r="W14" s="57">
        <v>21.507999999999999</v>
      </c>
      <c r="X14" s="57">
        <v>21.826999999999998</v>
      </c>
      <c r="Y14" s="57">
        <v>20.430999999999997</v>
      </c>
      <c r="Z14" s="58"/>
      <c r="AA14" s="59">
        <f t="shared" si="0"/>
        <v>525.18399999999997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30.318999999999999</v>
      </c>
      <c r="D16" s="62">
        <f t="shared" si="1"/>
        <v>30.457000000000001</v>
      </c>
      <c r="E16" s="62">
        <f t="shared" si="1"/>
        <v>30.349</v>
      </c>
      <c r="F16" s="62">
        <f t="shared" si="1"/>
        <v>29.959</v>
      </c>
      <c r="G16" s="62">
        <f t="shared" si="1"/>
        <v>35.942</v>
      </c>
      <c r="H16" s="62">
        <f t="shared" si="1"/>
        <v>25.696999999999999</v>
      </c>
      <c r="I16" s="62">
        <f t="shared" si="1"/>
        <v>3.0819999999999999</v>
      </c>
      <c r="J16" s="62">
        <f t="shared" si="1"/>
        <v>3.8319999999999999</v>
      </c>
      <c r="K16" s="62">
        <f t="shared" si="1"/>
        <v>5.8209999999999997</v>
      </c>
      <c r="L16" s="62">
        <f t="shared" si="1"/>
        <v>18.741</v>
      </c>
      <c r="M16" s="62">
        <f t="shared" si="1"/>
        <v>20.512</v>
      </c>
      <c r="N16" s="62">
        <f t="shared" si="1"/>
        <v>19.444000000000003</v>
      </c>
      <c r="O16" s="62">
        <f t="shared" si="1"/>
        <v>15.808</v>
      </c>
      <c r="P16" s="62">
        <f t="shared" si="1"/>
        <v>74.768000000000001</v>
      </c>
      <c r="Q16" s="62">
        <f t="shared" si="1"/>
        <v>62.920999999999992</v>
      </c>
      <c r="R16" s="62">
        <f t="shared" si="1"/>
        <v>28.377000000000002</v>
      </c>
      <c r="S16" s="62">
        <f t="shared" si="1"/>
        <v>18.859000000000002</v>
      </c>
      <c r="T16" s="62">
        <f t="shared" si="1"/>
        <v>19.472999999999999</v>
      </c>
      <c r="U16" s="62">
        <f t="shared" si="1"/>
        <v>21.756</v>
      </c>
      <c r="V16" s="62">
        <f t="shared" si="1"/>
        <v>21.443000000000001</v>
      </c>
      <c r="W16" s="62">
        <f t="shared" si="1"/>
        <v>21.507999999999999</v>
      </c>
      <c r="X16" s="62">
        <f t="shared" si="1"/>
        <v>21.826999999999998</v>
      </c>
      <c r="Y16" s="62">
        <f t="shared" si="1"/>
        <v>20.430999999999997</v>
      </c>
      <c r="Z16" s="63" t="str">
        <f t="shared" si="1"/>
        <v/>
      </c>
      <c r="AA16" s="64">
        <f>SUM(AA10:AA15)</f>
        <v>606.32600000000002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1.87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0.5</v>
      </c>
      <c r="W19" s="72">
        <v>1</v>
      </c>
      <c r="X19" s="72">
        <v>1</v>
      </c>
      <c r="Y19" s="72">
        <v>1</v>
      </c>
      <c r="Z19" s="73"/>
      <c r="AA19" s="74">
        <f t="shared" ref="AA19:AA25" si="2">SUM(B19:Z19)</f>
        <v>5.37</v>
      </c>
    </row>
    <row r="20" spans="1:27" ht="24.95" customHeight="1" x14ac:dyDescent="0.2">
      <c r="A20" s="75" t="s">
        <v>15</v>
      </c>
      <c r="B20" s="76"/>
      <c r="C20" s="77">
        <v>0.7</v>
      </c>
      <c r="D20" s="77">
        <v>0.7</v>
      </c>
      <c r="E20" s="77">
        <v>0.7</v>
      </c>
      <c r="F20" s="77">
        <v>4.8869999999999996</v>
      </c>
      <c r="G20" s="77"/>
      <c r="H20" s="77">
        <v>1.9</v>
      </c>
      <c r="I20" s="77"/>
      <c r="J20" s="77"/>
      <c r="K20" s="77">
        <v>0.91600000000000004</v>
      </c>
      <c r="L20" s="77">
        <v>2.0859999999999999</v>
      </c>
      <c r="M20" s="77">
        <v>6.4409999999999998</v>
      </c>
      <c r="N20" s="77">
        <v>3.7730000000000001</v>
      </c>
      <c r="O20" s="77">
        <v>2.766</v>
      </c>
      <c r="P20" s="77">
        <v>5.0890000000000004</v>
      </c>
      <c r="Q20" s="77">
        <v>3.8879999999999999</v>
      </c>
      <c r="R20" s="77">
        <v>4.4859999999999998</v>
      </c>
      <c r="S20" s="77">
        <v>1.07</v>
      </c>
      <c r="T20" s="77"/>
      <c r="U20" s="77">
        <v>2.4449999999999998</v>
      </c>
      <c r="V20" s="77">
        <v>0.156</v>
      </c>
      <c r="W20" s="77"/>
      <c r="X20" s="77"/>
      <c r="Y20" s="77"/>
      <c r="Z20" s="78"/>
      <c r="AA20" s="79">
        <f t="shared" si="2"/>
        <v>42.002999999999993</v>
      </c>
    </row>
    <row r="21" spans="1:27" ht="24.95" customHeight="1" x14ac:dyDescent="0.2">
      <c r="A21" s="75" t="s">
        <v>16</v>
      </c>
      <c r="B21" s="80">
        <v>7.5359999999999996</v>
      </c>
      <c r="C21" s="81">
        <v>18.736000000000001</v>
      </c>
      <c r="D21" s="81">
        <v>16.456</v>
      </c>
      <c r="E21" s="81">
        <v>15.59</v>
      </c>
      <c r="F21" s="81">
        <v>35.724000000000004</v>
      </c>
      <c r="G21" s="81">
        <v>12.868</v>
      </c>
      <c r="H21" s="81">
        <v>18.119999999999997</v>
      </c>
      <c r="I21" s="81">
        <v>5.4409999999999998</v>
      </c>
      <c r="J21" s="81">
        <v>31.302</v>
      </c>
      <c r="K21" s="81">
        <v>21.745000000000001</v>
      </c>
      <c r="L21" s="81">
        <v>25.234000000000002</v>
      </c>
      <c r="M21" s="81">
        <v>29.584</v>
      </c>
      <c r="N21" s="81">
        <v>28.241</v>
      </c>
      <c r="O21" s="81">
        <v>22.076000000000001</v>
      </c>
      <c r="P21" s="81">
        <v>21.087000000000003</v>
      </c>
      <c r="Q21" s="81">
        <v>26.115000000000002</v>
      </c>
      <c r="R21" s="81">
        <v>33.972000000000001</v>
      </c>
      <c r="S21" s="81">
        <v>30.033999999999999</v>
      </c>
      <c r="T21" s="81">
        <v>13.869</v>
      </c>
      <c r="U21" s="81">
        <v>41.061</v>
      </c>
      <c r="V21" s="81">
        <v>6.4320000000000004</v>
      </c>
      <c r="W21" s="81">
        <v>5.7670000000000003</v>
      </c>
      <c r="X21" s="81">
        <v>5.1820000000000004</v>
      </c>
      <c r="Y21" s="81">
        <v>4.4359999999999999</v>
      </c>
      <c r="Z21" s="78"/>
      <c r="AA21" s="79">
        <f t="shared" si="2"/>
        <v>476.608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7.5359999999999996</v>
      </c>
      <c r="C26" s="88">
        <f t="shared" ref="C26:Z26" si="3">IF(LEN(C$2)&gt;0,SUM(C19:C25),"")</f>
        <v>19.436</v>
      </c>
      <c r="D26" s="88">
        <f t="shared" si="3"/>
        <v>17.155999999999999</v>
      </c>
      <c r="E26" s="88">
        <f t="shared" si="3"/>
        <v>16.29</v>
      </c>
      <c r="F26" s="88">
        <f t="shared" si="3"/>
        <v>40.611000000000004</v>
      </c>
      <c r="G26" s="88">
        <f t="shared" si="3"/>
        <v>12.868</v>
      </c>
      <c r="H26" s="88">
        <f t="shared" si="3"/>
        <v>20.019999999999996</v>
      </c>
      <c r="I26" s="88">
        <f t="shared" si="3"/>
        <v>5.4409999999999998</v>
      </c>
      <c r="J26" s="88">
        <f t="shared" si="3"/>
        <v>31.302</v>
      </c>
      <c r="K26" s="88">
        <f t="shared" si="3"/>
        <v>24.531000000000002</v>
      </c>
      <c r="L26" s="88">
        <f t="shared" si="3"/>
        <v>27.32</v>
      </c>
      <c r="M26" s="88">
        <f t="shared" si="3"/>
        <v>36.024999999999999</v>
      </c>
      <c r="N26" s="88">
        <f t="shared" si="3"/>
        <v>32.014000000000003</v>
      </c>
      <c r="O26" s="88">
        <f t="shared" si="3"/>
        <v>24.841999999999999</v>
      </c>
      <c r="P26" s="88">
        <f t="shared" si="3"/>
        <v>26.176000000000002</v>
      </c>
      <c r="Q26" s="88">
        <f t="shared" si="3"/>
        <v>30.003</v>
      </c>
      <c r="R26" s="88">
        <f t="shared" si="3"/>
        <v>38.457999999999998</v>
      </c>
      <c r="S26" s="88">
        <f t="shared" si="3"/>
        <v>31.103999999999999</v>
      </c>
      <c r="T26" s="88">
        <f t="shared" si="3"/>
        <v>13.869</v>
      </c>
      <c r="U26" s="88">
        <f t="shared" si="3"/>
        <v>43.506</v>
      </c>
      <c r="V26" s="88">
        <f t="shared" si="3"/>
        <v>7.0880000000000001</v>
      </c>
      <c r="W26" s="88">
        <f t="shared" si="3"/>
        <v>6.7670000000000003</v>
      </c>
      <c r="X26" s="88">
        <f t="shared" si="3"/>
        <v>6.1820000000000004</v>
      </c>
      <c r="Y26" s="88">
        <f t="shared" si="3"/>
        <v>5.4359999999999999</v>
      </c>
      <c r="Z26" s="89" t="str">
        <f t="shared" si="3"/>
        <v/>
      </c>
      <c r="AA26" s="90">
        <f>SUM(AA19:AA25)</f>
        <v>523.98099999999999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32.536000000000001</v>
      </c>
      <c r="C30" s="77">
        <v>49.755000000000003</v>
      </c>
      <c r="D30" s="77">
        <v>47.613</v>
      </c>
      <c r="E30" s="77">
        <v>46.639000000000003</v>
      </c>
      <c r="F30" s="77">
        <v>70.569999999999993</v>
      </c>
      <c r="G30" s="77">
        <v>48.81</v>
      </c>
      <c r="H30" s="77">
        <v>45.716999999999999</v>
      </c>
      <c r="I30" s="77">
        <v>8.5229999999999997</v>
      </c>
      <c r="J30" s="77">
        <v>35.134</v>
      </c>
      <c r="K30" s="77">
        <v>30.352</v>
      </c>
      <c r="L30" s="77">
        <v>46.061</v>
      </c>
      <c r="M30" s="77">
        <v>56.536999999999999</v>
      </c>
      <c r="N30" s="77">
        <v>51.457999999999998</v>
      </c>
      <c r="O30" s="77">
        <v>40.65</v>
      </c>
      <c r="P30" s="77">
        <v>100.944</v>
      </c>
      <c r="Q30" s="77">
        <v>92.924000000000007</v>
      </c>
      <c r="R30" s="77">
        <v>66.834999999999994</v>
      </c>
      <c r="S30" s="77">
        <v>49.963000000000001</v>
      </c>
      <c r="T30" s="77">
        <v>33.341999999999999</v>
      </c>
      <c r="U30" s="77">
        <v>65.262</v>
      </c>
      <c r="V30" s="77">
        <v>28.530999999999999</v>
      </c>
      <c r="W30" s="77">
        <v>28.274999999999999</v>
      </c>
      <c r="X30" s="77">
        <v>28.009</v>
      </c>
      <c r="Y30" s="77">
        <v>25.867000000000001</v>
      </c>
      <c r="Z30" s="78"/>
      <c r="AA30" s="79">
        <f>SUM(B30:Z30)</f>
        <v>1130.3069999999998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32.536000000000001</v>
      </c>
      <c r="C32" s="62">
        <f t="shared" ref="C32:Z32" si="4">IF(LEN(C$2)&gt;0,SUM(C29:C31),"")</f>
        <v>49.755000000000003</v>
      </c>
      <c r="D32" s="62">
        <f t="shared" si="4"/>
        <v>47.613</v>
      </c>
      <c r="E32" s="62">
        <f t="shared" si="4"/>
        <v>46.639000000000003</v>
      </c>
      <c r="F32" s="62">
        <f t="shared" si="4"/>
        <v>70.569999999999993</v>
      </c>
      <c r="G32" s="62">
        <f t="shared" si="4"/>
        <v>48.81</v>
      </c>
      <c r="H32" s="62">
        <f t="shared" si="4"/>
        <v>45.716999999999999</v>
      </c>
      <c r="I32" s="62">
        <f t="shared" si="4"/>
        <v>8.5229999999999997</v>
      </c>
      <c r="J32" s="62">
        <f t="shared" si="4"/>
        <v>35.134</v>
      </c>
      <c r="K32" s="62">
        <f t="shared" si="4"/>
        <v>30.352</v>
      </c>
      <c r="L32" s="62">
        <f t="shared" si="4"/>
        <v>46.061</v>
      </c>
      <c r="M32" s="62">
        <f t="shared" si="4"/>
        <v>56.536999999999999</v>
      </c>
      <c r="N32" s="62">
        <f t="shared" si="4"/>
        <v>51.457999999999998</v>
      </c>
      <c r="O32" s="62">
        <f t="shared" si="4"/>
        <v>40.65</v>
      </c>
      <c r="P32" s="62">
        <f t="shared" si="4"/>
        <v>100.944</v>
      </c>
      <c r="Q32" s="62">
        <f t="shared" si="4"/>
        <v>92.924000000000007</v>
      </c>
      <c r="R32" s="62">
        <f t="shared" si="4"/>
        <v>66.834999999999994</v>
      </c>
      <c r="S32" s="62">
        <f t="shared" si="4"/>
        <v>49.963000000000001</v>
      </c>
      <c r="T32" s="62">
        <f t="shared" si="4"/>
        <v>33.341999999999999</v>
      </c>
      <c r="U32" s="62">
        <f t="shared" si="4"/>
        <v>65.262</v>
      </c>
      <c r="V32" s="62">
        <f t="shared" si="4"/>
        <v>28.530999999999999</v>
      </c>
      <c r="W32" s="62">
        <f t="shared" si="4"/>
        <v>28.274999999999999</v>
      </c>
      <c r="X32" s="62">
        <f t="shared" si="4"/>
        <v>28.009</v>
      </c>
      <c r="Y32" s="62">
        <f t="shared" si="4"/>
        <v>25.867000000000001</v>
      </c>
      <c r="Z32" s="63" t="str">
        <f t="shared" si="4"/>
        <v/>
      </c>
      <c r="AA32" s="64">
        <f>SUM(AA29:AA31)</f>
        <v>1130.3069999999998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23.4</v>
      </c>
      <c r="I39" s="99">
        <v>113.7</v>
      </c>
      <c r="J39" s="99">
        <v>78.8</v>
      </c>
      <c r="K39" s="99">
        <v>12.7</v>
      </c>
      <c r="L39" s="99"/>
      <c r="M39" s="99">
        <v>3.3</v>
      </c>
      <c r="N39" s="99">
        <v>16.7</v>
      </c>
      <c r="O39" s="99">
        <v>0.4</v>
      </c>
      <c r="P39" s="99"/>
      <c r="Q39" s="99"/>
      <c r="R39" s="99"/>
      <c r="S39" s="99">
        <v>6.4</v>
      </c>
      <c r="T39" s="99">
        <v>37.5</v>
      </c>
      <c r="U39" s="99"/>
      <c r="V39" s="99">
        <v>30.9</v>
      </c>
      <c r="W39" s="99"/>
      <c r="X39" s="99"/>
      <c r="Y39" s="99"/>
      <c r="Z39" s="100"/>
      <c r="AA39" s="79">
        <f t="shared" si="5"/>
        <v>323.79999999999995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23.4</v>
      </c>
      <c r="I40" s="88">
        <f t="shared" si="6"/>
        <v>113.7</v>
      </c>
      <c r="J40" s="88">
        <f t="shared" si="6"/>
        <v>78.8</v>
      </c>
      <c r="K40" s="88">
        <f t="shared" si="6"/>
        <v>12.7</v>
      </c>
      <c r="L40" s="88">
        <f t="shared" si="6"/>
        <v>0</v>
      </c>
      <c r="M40" s="88">
        <f t="shared" si="6"/>
        <v>3.3</v>
      </c>
      <c r="N40" s="88">
        <f t="shared" si="6"/>
        <v>16.7</v>
      </c>
      <c r="O40" s="88">
        <f t="shared" si="6"/>
        <v>0.4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6.4</v>
      </c>
      <c r="T40" s="88">
        <f t="shared" si="6"/>
        <v>37.5</v>
      </c>
      <c r="U40" s="88">
        <f t="shared" si="6"/>
        <v>0</v>
      </c>
      <c r="V40" s="88">
        <f t="shared" si="6"/>
        <v>30.9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323.79999999999995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23.4</v>
      </c>
      <c r="I47" s="99">
        <v>113.7</v>
      </c>
      <c r="J47" s="99">
        <v>78.8</v>
      </c>
      <c r="K47" s="99">
        <v>12.7</v>
      </c>
      <c r="L47" s="99"/>
      <c r="M47" s="99">
        <v>3.3</v>
      </c>
      <c r="N47" s="99">
        <v>16.7</v>
      </c>
      <c r="O47" s="99">
        <v>0.4</v>
      </c>
      <c r="P47" s="99"/>
      <c r="Q47" s="99"/>
      <c r="R47" s="99"/>
      <c r="S47" s="99">
        <v>6.4</v>
      </c>
      <c r="T47" s="99">
        <v>37.5</v>
      </c>
      <c r="U47" s="99"/>
      <c r="V47" s="99">
        <v>30.9</v>
      </c>
      <c r="W47" s="99"/>
      <c r="X47" s="99"/>
      <c r="Y47" s="99"/>
      <c r="Z47" s="100"/>
      <c r="AA47" s="79">
        <f t="shared" si="7"/>
        <v>323.79999999999995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23.4</v>
      </c>
      <c r="I49" s="88">
        <f t="shared" si="8"/>
        <v>113.7</v>
      </c>
      <c r="J49" s="88">
        <f t="shared" si="8"/>
        <v>78.8</v>
      </c>
      <c r="K49" s="88">
        <f t="shared" si="8"/>
        <v>12.7</v>
      </c>
      <c r="L49" s="88">
        <f t="shared" si="8"/>
        <v>0</v>
      </c>
      <c r="M49" s="88">
        <f t="shared" si="8"/>
        <v>3.3</v>
      </c>
      <c r="N49" s="88">
        <f t="shared" si="8"/>
        <v>16.7</v>
      </c>
      <c r="O49" s="88">
        <f t="shared" si="8"/>
        <v>0.4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6.4</v>
      </c>
      <c r="T49" s="88">
        <f t="shared" si="8"/>
        <v>37.5</v>
      </c>
      <c r="U49" s="88">
        <f t="shared" si="8"/>
        <v>0</v>
      </c>
      <c r="V49" s="88">
        <f t="shared" si="8"/>
        <v>30.9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323.79999999999995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32.536000000000001</v>
      </c>
      <c r="C52" s="88">
        <f t="shared" ref="C52:Z52" si="10">IF(LEN(C$2)&gt;0,SUM(C10:C15)+C26+C40,"")</f>
        <v>49.754999999999995</v>
      </c>
      <c r="D52" s="88">
        <f t="shared" si="10"/>
        <v>47.613</v>
      </c>
      <c r="E52" s="88">
        <f t="shared" si="10"/>
        <v>46.638999999999996</v>
      </c>
      <c r="F52" s="88">
        <f t="shared" si="10"/>
        <v>70.570000000000007</v>
      </c>
      <c r="G52" s="88">
        <f t="shared" si="10"/>
        <v>48.81</v>
      </c>
      <c r="H52" s="88">
        <f t="shared" si="10"/>
        <v>69.11699999999999</v>
      </c>
      <c r="I52" s="88">
        <f t="shared" si="10"/>
        <v>122.223</v>
      </c>
      <c r="J52" s="88">
        <f t="shared" si="10"/>
        <v>113.934</v>
      </c>
      <c r="K52" s="88">
        <f t="shared" si="10"/>
        <v>43.052000000000007</v>
      </c>
      <c r="L52" s="88">
        <f t="shared" si="10"/>
        <v>46.061</v>
      </c>
      <c r="M52" s="88">
        <f t="shared" si="10"/>
        <v>59.836999999999996</v>
      </c>
      <c r="N52" s="88">
        <f t="shared" si="10"/>
        <v>68.158000000000001</v>
      </c>
      <c r="O52" s="88">
        <f t="shared" si="10"/>
        <v>41.05</v>
      </c>
      <c r="P52" s="88">
        <f t="shared" si="10"/>
        <v>100.944</v>
      </c>
      <c r="Q52" s="88">
        <f t="shared" si="10"/>
        <v>92.923999999999992</v>
      </c>
      <c r="R52" s="88">
        <f t="shared" si="10"/>
        <v>66.835000000000008</v>
      </c>
      <c r="S52" s="88">
        <f t="shared" si="10"/>
        <v>56.363</v>
      </c>
      <c r="T52" s="88">
        <f t="shared" si="10"/>
        <v>70.841999999999999</v>
      </c>
      <c r="U52" s="88">
        <f t="shared" si="10"/>
        <v>65.262</v>
      </c>
      <c r="V52" s="88">
        <f t="shared" si="10"/>
        <v>59.430999999999997</v>
      </c>
      <c r="W52" s="88">
        <f t="shared" si="10"/>
        <v>28.274999999999999</v>
      </c>
      <c r="X52" s="88">
        <f t="shared" si="10"/>
        <v>28.009</v>
      </c>
      <c r="Y52" s="88">
        <f t="shared" si="10"/>
        <v>25.866999999999997</v>
      </c>
      <c r="Z52" s="89" t="str">
        <f t="shared" si="10"/>
        <v/>
      </c>
      <c r="AA52" s="104">
        <f>SUM(B52:Z52)</f>
        <v>1454.1070000000002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-9.3000000000000007</v>
      </c>
      <c r="H4" s="18">
        <v>23.4</v>
      </c>
      <c r="I4" s="18">
        <v>113.7</v>
      </c>
      <c r="J4" s="18">
        <v>78.8</v>
      </c>
      <c r="K4" s="18">
        <v>12.7</v>
      </c>
      <c r="L4" s="18">
        <v>-4.7</v>
      </c>
      <c r="M4" s="18">
        <v>3.3</v>
      </c>
      <c r="N4" s="18">
        <v>16.7</v>
      </c>
      <c r="O4" s="18">
        <v>0.4</v>
      </c>
      <c r="P4" s="18">
        <v>-63.2</v>
      </c>
      <c r="Q4" s="18"/>
      <c r="R4" s="18">
        <v>-5</v>
      </c>
      <c r="S4" s="18">
        <v>6.4</v>
      </c>
      <c r="T4" s="18">
        <v>37.5</v>
      </c>
      <c r="U4" s="18"/>
      <c r="V4" s="18">
        <v>30.9</v>
      </c>
      <c r="W4" s="18"/>
      <c r="X4" s="18"/>
      <c r="Y4" s="18"/>
      <c r="Z4" s="19"/>
      <c r="AA4" s="111">
        <f>SUM(B4:Z4)</f>
        <v>241.60000000000002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</v>
      </c>
      <c r="C7" s="117">
        <v>102.5</v>
      </c>
      <c r="D7" s="117">
        <v>99.98</v>
      </c>
      <c r="E7" s="117">
        <v>97.36</v>
      </c>
      <c r="F7" s="117">
        <v>98.05</v>
      </c>
      <c r="G7" s="117">
        <v>107.54</v>
      </c>
      <c r="H7" s="117">
        <v>119.7</v>
      </c>
      <c r="I7" s="117">
        <v>163.58000000000001</v>
      </c>
      <c r="J7" s="117">
        <v>209.23</v>
      </c>
      <c r="K7" s="117">
        <v>173.31</v>
      </c>
      <c r="L7" s="117">
        <v>138.58000000000001</v>
      </c>
      <c r="M7" s="117">
        <v>118.12</v>
      </c>
      <c r="N7" s="117">
        <v>114.69</v>
      </c>
      <c r="O7" s="117">
        <v>119.86</v>
      </c>
      <c r="P7" s="117">
        <v>125</v>
      </c>
      <c r="Q7" s="117">
        <v>139.28</v>
      </c>
      <c r="R7" s="117">
        <v>150.91</v>
      </c>
      <c r="S7" s="117">
        <v>155.63999999999999</v>
      </c>
      <c r="T7" s="117">
        <v>162.07</v>
      </c>
      <c r="U7" s="117">
        <v>151.05000000000001</v>
      </c>
      <c r="V7" s="117">
        <v>138.82</v>
      </c>
      <c r="W7" s="117">
        <v>126.47</v>
      </c>
      <c r="X7" s="117">
        <v>115</v>
      </c>
      <c r="Y7" s="117">
        <v>101.52</v>
      </c>
      <c r="Z7" s="118"/>
      <c r="AA7" s="119">
        <f>IF(SUM(B7:Z7)&lt;&gt;0,AVERAGEIF(B7:Z7,"&lt;&gt;"""),"")</f>
        <v>130.63583333333332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9.3000000000000007</v>
      </c>
      <c r="H15" s="133"/>
      <c r="I15" s="133"/>
      <c r="J15" s="133"/>
      <c r="K15" s="133"/>
      <c r="L15" s="133">
        <v>4.7</v>
      </c>
      <c r="M15" s="133"/>
      <c r="N15" s="133"/>
      <c r="O15" s="133"/>
      <c r="P15" s="133">
        <v>63.2</v>
      </c>
      <c r="Q15" s="133"/>
      <c r="R15" s="133">
        <v>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82.2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9.3000000000000007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4.7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63.2</v>
      </c>
      <c r="Q16" s="135">
        <f t="shared" si="1"/>
        <v>0</v>
      </c>
      <c r="R16" s="135">
        <f t="shared" si="1"/>
        <v>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23.4</v>
      </c>
      <c r="I23" s="133">
        <v>113.7</v>
      </c>
      <c r="J23" s="133">
        <v>78.8</v>
      </c>
      <c r="K23" s="133">
        <v>12.7</v>
      </c>
      <c r="L23" s="133"/>
      <c r="M23" s="133">
        <v>3.3</v>
      </c>
      <c r="N23" s="133">
        <v>16.7</v>
      </c>
      <c r="O23" s="133">
        <v>0.4</v>
      </c>
      <c r="P23" s="133"/>
      <c r="Q23" s="133"/>
      <c r="R23" s="133"/>
      <c r="S23" s="133">
        <v>6.4</v>
      </c>
      <c r="T23" s="133">
        <v>37.5</v>
      </c>
      <c r="U23" s="133"/>
      <c r="V23" s="133">
        <v>30.9</v>
      </c>
      <c r="W23" s="133"/>
      <c r="X23" s="133"/>
      <c r="Y23" s="133"/>
      <c r="Z23" s="131"/>
      <c r="AA23" s="132">
        <f t="shared" si="2"/>
        <v>323.79999999999995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23.4</v>
      </c>
      <c r="I24" s="135">
        <f t="shared" si="3"/>
        <v>113.7</v>
      </c>
      <c r="J24" s="135">
        <f t="shared" si="3"/>
        <v>78.8</v>
      </c>
      <c r="K24" s="135">
        <f t="shared" si="3"/>
        <v>12.7</v>
      </c>
      <c r="L24" s="135">
        <f t="shared" si="3"/>
        <v>0</v>
      </c>
      <c r="M24" s="135">
        <f t="shared" si="3"/>
        <v>3.3</v>
      </c>
      <c r="N24" s="135">
        <f t="shared" si="3"/>
        <v>16.7</v>
      </c>
      <c r="O24" s="135">
        <f t="shared" si="3"/>
        <v>0.4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6.4</v>
      </c>
      <c r="T24" s="135">
        <f t="shared" si="3"/>
        <v>37.5</v>
      </c>
      <c r="U24" s="135">
        <f t="shared" si="3"/>
        <v>0</v>
      </c>
      <c r="V24" s="135">
        <f t="shared" si="3"/>
        <v>30.9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323.79999999999995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2025-01-12T21:38:08Z</dcterms:created>
  <dcterms:modified xsi:type="dcterms:W3CDTF">2025-01-12T21:38:09Z</dcterms:modified>
</cp:coreProperties>
</file>