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<sst xmlns="http://schemas.openxmlformats.org/spreadsheetml/2006/main" count="119" uniqueCount="54">
  <si>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11/01/2025 23:36:59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</si>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</sst>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26-413F-9962-942797E9FB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26-413F-9962-942797E9FB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12.306000000000001</c:v>
                </c:pt>
                <c:pt idx="1">
                  <c:v>2.2919999999999998</c:v>
                </c:pt>
                <c:pt idx="2">
                  <c:v>2.2559999999999998</c:v>
                </c:pt>
                <c:pt idx="3">
                  <c:v>2.2530000000000001</c:v>
                </c:pt>
                <c:pt idx="4">
                  <c:v>2.2429999999999999</c:v>
                </c:pt>
                <c:pt idx="5">
                  <c:v>2.2639999999999998</c:v>
                </c:pt>
                <c:pt idx="6">
                  <c:v>2.274</c:v>
                </c:pt>
                <c:pt idx="7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26-413F-9962-942797E9FB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5.4409999999999998</c:v>
                </c:pt>
                <c:pt idx="1">
                  <c:v>4.6929999999999996</c:v>
                </c:pt>
                <c:pt idx="2">
                  <c:v>4.3959999999999999</c:v>
                </c:pt>
                <c:pt idx="3">
                  <c:v>4.4610000000000003</c:v>
                </c:pt>
                <c:pt idx="4">
                  <c:v>4.7380000000000004</c:v>
                </c:pt>
                <c:pt idx="5">
                  <c:v>4.9400000000000004</c:v>
                </c:pt>
                <c:pt idx="6">
                  <c:v>4.8609999999999998</c:v>
                </c:pt>
                <c:pt idx="7">
                  <c:v>0.40799999999999997</c:v>
                </c:pt>
                <c:pt idx="8">
                  <c:v>0.217</c:v>
                </c:pt>
                <c:pt idx="9">
                  <c:v>0.223</c:v>
                </c:pt>
                <c:pt idx="10">
                  <c:v>0.90400000000000003</c:v>
                </c:pt>
                <c:pt idx="11">
                  <c:v>1.829</c:v>
                </c:pt>
                <c:pt idx="12">
                  <c:v>0.68799999999999994</c:v>
                </c:pt>
                <c:pt idx="13">
                  <c:v>1.131</c:v>
                </c:pt>
                <c:pt idx="14">
                  <c:v>0.90400000000000003</c:v>
                </c:pt>
                <c:pt idx="15">
                  <c:v>0.44500000000000001</c:v>
                </c:pt>
                <c:pt idx="16">
                  <c:v>0.66600000000000004</c:v>
                </c:pt>
                <c:pt idx="17">
                  <c:v>0.68100000000000005</c:v>
                </c:pt>
                <c:pt idx="18">
                  <c:v>0.91600000000000004</c:v>
                </c:pt>
                <c:pt idx="19">
                  <c:v>0.45600000000000002</c:v>
                </c:pt>
                <c:pt idx="20">
                  <c:v>0.44800000000000001</c:v>
                </c:pt>
                <c:pt idx="21">
                  <c:v>0.436</c:v>
                </c:pt>
                <c:pt idx="22">
                  <c:v>0.42599999999999999</c:v>
                </c:pt>
                <c:pt idx="23">
                  <c:v>0.80700000000000005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26-413F-9962-942797E9FB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26-413F-9962-942797E9FB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26-413F-9962-942797E9FB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2E-3</c:v>
                </c:pt>
                <c:pt idx="5">
                  <c:v>17.082000000000001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26-413F-9962-942797E9FB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26-413F-9962-942797E9FB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26-413F-9962-942797E9FB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43.75</c:v>
                </c:pt>
                <c:pt idx="11">
                  <c:v>3.9670000000000001</c:v>
                </c:pt>
                <c:pt idx="14">
                  <c:v>48.201999999999998</c:v>
                </c:pt>
                <c:pt idx="19">
                  <c:v>20.332999999999998</c:v>
                </c:pt>
                <c:pt idx="20">
                  <c:v>16.343</c:v>
                </c:pt>
                <c:pt idx="22">
                  <c:v>24.914999999999999</c:v>
                </c:pt>
                <c:pt idx="23">
                  <c:v>68.141999999999996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26-413F-9962-942797E9FB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11.7</c:v>
                </c:pt>
                <c:pt idx="16">
                  <c:v>12.7</c:v>
                </c:pt>
                <c:pt idx="17">
                  <c:v>30.8</c:v>
                </c:pt>
                <c:pt idx="18">
                  <c:v>19.8</c:v>
                </c:pt>
                <c:pt idx="19">
                  <c:v>0</c:v>
                </c:pt>
                <c:pt idx="20">
                  <c:v>0</c:v>
                </c:pt>
                <c:pt idx="21">
                  <c:v>19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26-413F-9962-942797E9FB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3.7509999999999999</c:v>
                </c:pt>
                <c:pt idx="1">
                  <c:v>21.556000000000001</c:v>
                </c:pt>
                <c:pt idx="2">
                  <c:v>22.957999999999998</c:v>
                </c:pt>
                <c:pt idx="3">
                  <c:v>28.263000000000002</c:v>
                </c:pt>
                <c:pt idx="4">
                  <c:v>19.984000000000002</c:v>
                </c:pt>
                <c:pt idx="5">
                  <c:v>0.77700000000000002</c:v>
                </c:pt>
                <c:pt idx="6">
                  <c:v>5.8490000000000002</c:v>
                </c:pt>
                <c:pt idx="7">
                  <c:v>1.573</c:v>
                </c:pt>
                <c:pt idx="8">
                  <c:v>4.3710000000000004</c:v>
                </c:pt>
                <c:pt idx="9">
                  <c:v>7.4260000000000002</c:v>
                </c:pt>
                <c:pt idx="10">
                  <c:v>8.3249999999999993</c:v>
                </c:pt>
                <c:pt idx="11">
                  <c:v>16.43</c:v>
                </c:pt>
                <c:pt idx="12">
                  <c:v>12.744</c:v>
                </c:pt>
                <c:pt idx="13">
                  <c:v>4.5919999999999996</c:v>
                </c:pt>
                <c:pt idx="14">
                  <c:v>5.2989999999999995</c:v>
                </c:pt>
                <c:pt idx="15">
                  <c:v>3.7530000000000001</c:v>
                </c:pt>
                <c:pt idx="16">
                  <c:v>2.5389999999999997</c:v>
                </c:pt>
                <c:pt idx="17">
                  <c:v>1.1990000000000001</c:v>
                </c:pt>
                <c:pt idx="18">
                  <c:v>0.92600000000000005</c:v>
                </c:pt>
                <c:pt idx="19">
                  <c:v>0.70499999999999996</c:v>
                </c:pt>
                <c:pt idx="20">
                  <c:v>2.6879999999999997</c:v>
                </c:pt>
                <c:pt idx="21">
                  <c:v>0.68300000000000005</c:v>
                </c:pt>
                <c:pt idx="22">
                  <c:v>3.843</c:v>
                </c:pt>
                <c:pt idx="23">
                  <c:v>3.6189999999999998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26-413F-9962-942797E9FB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26-413F-9962-942797E9FB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26-413F-9962-942797E9F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96.73</c:v>
                </c:pt>
                <c:pt idx="1">
                  <c:v>99.9</c:v>
                </c:pt>
                <c:pt idx="2">
                  <c:v>95.1</c:v>
                </c:pt>
                <c:pt idx="3">
                  <c:v>91</c:v>
                </c:pt>
                <c:pt idx="4">
                  <c:v>91</c:v>
                </c:pt>
                <c:pt idx="5">
                  <c:v>70</c:v>
                </c:pt>
                <c:pt idx="6">
                  <c:v>78.67</c:v>
                </c:pt>
                <c:pt idx="7">
                  <c:v>87.46</c:v>
                </c:pt>
                <c:pt idx="8">
                  <c:v>108.22</c:v>
                </c:pt>
                <c:pt idx="9">
                  <c:v>112.03</c:v>
                </c:pt>
                <c:pt idx="10">
                  <c:v>113.84</c:v>
                </c:pt>
                <c:pt idx="11">
                  <c:v>101</c:v>
                </c:pt>
                <c:pt idx="12">
                  <c:v>100.99</c:v>
                </c:pt>
                <c:pt idx="13">
                  <c:v>99.62</c:v>
                </c:pt>
                <c:pt idx="14">
                  <c:v>104.71</c:v>
                </c:pt>
                <c:pt idx="15">
                  <c:v>113.93</c:v>
                </c:pt>
                <c:pt idx="16">
                  <c:v>127</c:v>
                </c:pt>
                <c:pt idx="17">
                  <c:v>135.28</c:v>
                </c:pt>
                <c:pt idx="18">
                  <c:v>138.44</c:v>
                </c:pt>
                <c:pt idx="19">
                  <c:v>132.19999999999999</c:v>
                </c:pt>
                <c:pt idx="20">
                  <c:v>126.9</c:v>
                </c:pt>
                <c:pt idx="21">
                  <c:v>125</c:v>
                </c:pt>
                <c:pt idx="22">
                  <c:v>117.91</c:v>
                </c:pt>
                <c:pt idx="23">
                  <c:v>115.7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26-413F-9962-942797E9F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D2-4959-8A60-30CC3B0BA9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D2-4959-8A60-30CC3B0BA9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14.4</c:v>
                </c:pt>
                <c:pt idx="1">
                  <c:v>4.3570000000000002</c:v>
                </c:pt>
                <c:pt idx="5">
                  <c:v>2.1</c:v>
                </c:pt>
                <c:pt idx="6">
                  <c:v>1.4</c:v>
                </c:pt>
                <c:pt idx="10">
                  <c:v>44.701999999999998</c:v>
                </c:pt>
                <c:pt idx="11">
                  <c:v>8.2200000000000006</c:v>
                </c:pt>
                <c:pt idx="15">
                  <c:v>2.8000000000000001E-2</c:v>
                </c:pt>
                <c:pt idx="16">
                  <c:v>0.65</c:v>
                </c:pt>
                <c:pt idx="17">
                  <c:v>5.8620000000000001</c:v>
                </c:pt>
                <c:pt idx="18">
                  <c:v>0.65</c:v>
                </c:pt>
                <c:pt idx="19">
                  <c:v>0.65</c:v>
                </c:pt>
                <c:pt idx="20">
                  <c:v>0.6</c:v>
                </c:pt>
                <c:pt idx="21">
                  <c:v>4.7190000000000003</c:v>
                </c:pt>
                <c:pt idx="22">
                  <c:v>9.8550000000000004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2-4959-8A60-30CC3B0BA9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4.0999999999999996</c:v>
                </c:pt>
                <c:pt idx="1">
                  <c:v>22.757999999999999</c:v>
                </c:pt>
                <c:pt idx="2">
                  <c:v>19.911000000000001</c:v>
                </c:pt>
                <c:pt idx="3">
                  <c:v>19.818000000000001</c:v>
                </c:pt>
                <c:pt idx="4">
                  <c:v>20</c:v>
                </c:pt>
                <c:pt idx="5">
                  <c:v>12.536000000000001</c:v>
                </c:pt>
                <c:pt idx="6">
                  <c:v>6.4</c:v>
                </c:pt>
                <c:pt idx="12">
                  <c:v>4.0819999999999999</c:v>
                </c:pt>
                <c:pt idx="14">
                  <c:v>14.613</c:v>
                </c:pt>
                <c:pt idx="15">
                  <c:v>7.88</c:v>
                </c:pt>
                <c:pt idx="16">
                  <c:v>7.7469999999999999</c:v>
                </c:pt>
                <c:pt idx="17">
                  <c:v>15.25</c:v>
                </c:pt>
                <c:pt idx="18">
                  <c:v>13.263000000000002</c:v>
                </c:pt>
                <c:pt idx="19">
                  <c:v>13.317</c:v>
                </c:pt>
                <c:pt idx="20">
                  <c:v>13.71</c:v>
                </c:pt>
                <c:pt idx="21">
                  <c:v>13.866999999999999</c:v>
                </c:pt>
                <c:pt idx="22">
                  <c:v>8.7899999999999991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2-4959-8A60-30CC3B0BA9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D2-4959-8A60-30CC3B0BA9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D2-4959-8A60-30CC3B0BA9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D2-4959-8A60-30CC3B0BA9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D2-4959-8A60-30CC3B0BA9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D2-4959-8A60-30CC3B0BA9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CD2-4959-8A60-30CC3B0BA9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1.4</c:v>
                </c:pt>
                <c:pt idx="2">
                  <c:v>9.6999999999999993</c:v>
                </c:pt>
                <c:pt idx="3">
                  <c:v>13.2</c:v>
                </c:pt>
                <c:pt idx="4">
                  <c:v>5.3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9.5</c:v>
                </c:pt>
                <c:pt idx="23">
                  <c:v>69.400000000000006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D2-4959-8A60-30CC3B0BA9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2.9980000000000002</c:v>
                </c:pt>
                <c:pt idx="3">
                  <c:v>1.9419999999999999</c:v>
                </c:pt>
                <c:pt idx="4">
                  <c:v>1.6479999999999999</c:v>
                </c:pt>
                <c:pt idx="5">
                  <c:v>10.427</c:v>
                </c:pt>
                <c:pt idx="6">
                  <c:v>5.1840000000000002</c:v>
                </c:pt>
                <c:pt idx="7">
                  <c:v>7.8810000000000002</c:v>
                </c:pt>
                <c:pt idx="8">
                  <c:v>4.5880000000000001</c:v>
                </c:pt>
                <c:pt idx="9">
                  <c:v>7.6489999999999991</c:v>
                </c:pt>
                <c:pt idx="10">
                  <c:v>8.277000000000001</c:v>
                </c:pt>
                <c:pt idx="11">
                  <c:v>14.006</c:v>
                </c:pt>
                <c:pt idx="12">
                  <c:v>9.3500000000000014</c:v>
                </c:pt>
                <c:pt idx="13">
                  <c:v>5.7230000000000008</c:v>
                </c:pt>
                <c:pt idx="14">
                  <c:v>7.2659999999999991</c:v>
                </c:pt>
                <c:pt idx="15">
                  <c:v>7.9589999999999987</c:v>
                </c:pt>
                <c:pt idx="16">
                  <c:v>7.4879999999999995</c:v>
                </c:pt>
                <c:pt idx="17">
                  <c:v>11.573</c:v>
                </c:pt>
                <c:pt idx="18">
                  <c:v>7.7370000000000001</c:v>
                </c:pt>
                <c:pt idx="19">
                  <c:v>7.5269999999999992</c:v>
                </c:pt>
                <c:pt idx="20">
                  <c:v>5.1689999999999996</c:v>
                </c:pt>
                <c:pt idx="21">
                  <c:v>1.5129999999999999</c:v>
                </c:pt>
                <c:pt idx="22">
                  <c:v>1.0389999999999999</c:v>
                </c:pt>
                <c:pt idx="23">
                  <c:v>3.17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D2-4959-8A60-30CC3B0BA9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D2-4959-8A60-30CC3B0BA9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D2-4959-8A60-30CC3B0B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96.73</c:v>
                </c:pt>
                <c:pt idx="1">
                  <c:v>99.9</c:v>
                </c:pt>
                <c:pt idx="2">
                  <c:v>95.1</c:v>
                </c:pt>
                <c:pt idx="3">
                  <c:v>91</c:v>
                </c:pt>
                <c:pt idx="4">
                  <c:v>91</c:v>
                </c:pt>
                <c:pt idx="5">
                  <c:v>70</c:v>
                </c:pt>
                <c:pt idx="6">
                  <c:v>78.67</c:v>
                </c:pt>
                <c:pt idx="7">
                  <c:v>87.46</c:v>
                </c:pt>
                <c:pt idx="8">
                  <c:v>108.22</c:v>
                </c:pt>
                <c:pt idx="9">
                  <c:v>112.03</c:v>
                </c:pt>
                <c:pt idx="10">
                  <c:v>113.84</c:v>
                </c:pt>
                <c:pt idx="11">
                  <c:v>101</c:v>
                </c:pt>
                <c:pt idx="12">
                  <c:v>100.99</c:v>
                </c:pt>
                <c:pt idx="13">
                  <c:v>99.62</c:v>
                </c:pt>
                <c:pt idx="14">
                  <c:v>104.71</c:v>
                </c:pt>
                <c:pt idx="15">
                  <c:v>113.93</c:v>
                </c:pt>
                <c:pt idx="16">
                  <c:v>127</c:v>
                </c:pt>
                <c:pt idx="17">
                  <c:v>135.28</c:v>
                </c:pt>
                <c:pt idx="18">
                  <c:v>138.44</c:v>
                </c:pt>
                <c:pt idx="19">
                  <c:v>132.19999999999999</c:v>
                </c:pt>
                <c:pt idx="20">
                  <c:v>126.9</c:v>
                </c:pt>
                <c:pt idx="21">
                  <c:v>125</c:v>
                </c:pt>
                <c:pt idx="22">
                  <c:v>117.91</c:v>
                </c:pt>
                <c:pt idx="23">
                  <c:v>115.7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D2-4959-8A60-30CC3B0B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21.498000000000001</v>
      </c>
      <c r="C4" s="18">
        <v>28.541</v>
      </c>
      <c r="D4" s="18">
        <v>29.61</v>
      </c>
      <c r="E4" s="18">
        <v>34.977000000000004</v>
      </c>
      <c r="F4" s="18">
        <v>26.967000000000002</v>
      </c>
      <c r="G4" s="18">
        <v>25.063000000000002</v>
      </c>
      <c r="H4" s="18">
        <v>12.984000000000002</v>
      </c>
      <c r="I4" s="18">
        <v>7.8810000000000011</v>
      </c>
      <c r="J4" s="18">
        <v>4.5880000000000001</v>
      </c>
      <c r="K4" s="18">
        <v>7.6489999999999991</v>
      </c>
      <c r="L4" s="18">
        <v>52.978999999999999</v>
      </c>
      <c r="M4" s="18">
        <v>22.225999999999999</v>
      </c>
      <c r="N4" s="18">
        <v>13.431999999999999</v>
      </c>
      <c r="O4" s="18">
        <v>5.7229999999999999</v>
      </c>
      <c r="P4" s="18">
        <v>54.404999999999994</v>
      </c>
      <c r="Q4" s="18">
        <v>15.898</v>
      </c>
      <c r="R4" s="18">
        <v>15.905000000000001</v>
      </c>
      <c r="S4" s="18">
        <v>32.68</v>
      </c>
      <c r="T4" s="18">
        <v>21.641999999999999</v>
      </c>
      <c r="U4" s="18">
        <v>21.494</v>
      </c>
      <c r="V4" s="18">
        <v>19.479000000000003</v>
      </c>
      <c r="W4" s="18">
        <v>20.119</v>
      </c>
      <c r="X4" s="18">
        <v>29.183999999999997</v>
      </c>
      <c r="Y4" s="18">
        <v>72.567999999999998</v>
      </c>
      <c r="Z4" s="19"/>
      <c r="AA4" s="20">
        <f>SUM(B4:Z4)</f>
        <v>597.49199999999996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96.73</v>
      </c>
      <c r="C7" s="28">
        <v>99.9</v>
      </c>
      <c r="D7" s="28">
        <v>95.1</v>
      </c>
      <c r="E7" s="28">
        <v>91</v>
      </c>
      <c r="F7" s="28">
        <v>91</v>
      </c>
      <c r="G7" s="28">
        <v>70</v>
      </c>
      <c r="H7" s="28">
        <v>78.67</v>
      </c>
      <c r="I7" s="28">
        <v>87.46</v>
      </c>
      <c r="J7" s="28">
        <v>108.22</v>
      </c>
      <c r="K7" s="28">
        <v>112.03</v>
      </c>
      <c r="L7" s="28">
        <v>113.84</v>
      </c>
      <c r="M7" s="28">
        <v>101</v>
      </c>
      <c r="N7" s="28">
        <v>100.99</v>
      </c>
      <c r="O7" s="28">
        <v>99.62</v>
      </c>
      <c r="P7" s="28">
        <v>104.71</v>
      </c>
      <c r="Q7" s="28">
        <v>113.93</v>
      </c>
      <c r="R7" s="28">
        <v>127</v>
      </c>
      <c r="S7" s="28">
        <v>135.28</v>
      </c>
      <c r="T7" s="28">
        <v>138.44</v>
      </c>
      <c r="U7" s="28">
        <v>132.19999999999999</v>
      </c>
      <c r="V7" s="28">
        <v>126.9</v>
      </c>
      <c r="W7" s="28">
        <v>125</v>
      </c>
      <c r="X7" s="28">
        <v>117.91</v>
      </c>
      <c r="Y7" s="28">
        <v>115.7</v>
      </c>
      <c r="Z7" s="29"/>
      <c r="AA7" s="30">
        <f>IF(SUM(B7:Z7)&lt;&gt;0,AVERAGEIF(B7:Z7,"&lt;&gt;"""),"")</f>
        <v>107.60958333333332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43.75</v>
      </c>
      <c r="M12" s="52">
        <v>3.9670000000000001</v>
      </c>
      <c r="N12" s="52"/>
      <c r="O12" s="52"/>
      <c r="P12" s="52">
        <v>48.201999999999998</v>
      </c>
      <c r="Q12" s="52"/>
      <c r="R12" s="52"/>
      <c r="S12" s="52"/>
      <c r="T12" s="52"/>
      <c r="U12" s="52">
        <v>20.332999999999998</v>
      </c>
      <c r="V12" s="52">
        <v>16.343</v>
      </c>
      <c r="W12" s="52"/>
      <c r="X12" s="52">
        <v>24.914999999999999</v>
      </c>
      <c r="Y12" s="52">
        <v>68.141999999999996</v>
      </c>
      <c r="Z12" s="53"/>
      <c r="AA12" s="54">
        <f t="shared" si="0"/>
        <v>225.65199999999999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3.7509999999999999</v>
      </c>
      <c r="C14" s="57">
        <v>21.556000000000001</v>
      </c>
      <c r="D14" s="57">
        <v>22.957999999999998</v>
      </c>
      <c r="E14" s="57">
        <v>28.263000000000002</v>
      </c>
      <c r="F14" s="57">
        <v>19.984000000000002</v>
      </c>
      <c r="G14" s="57">
        <v>0.77700000000000002</v>
      </c>
      <c r="H14" s="57">
        <v>5.8490000000000002</v>
      </c>
      <c r="I14" s="57">
        <v>1.573</v>
      </c>
      <c r="J14" s="57">
        <v>4.3710000000000004</v>
      </c>
      <c r="K14" s="57">
        <v>7.4260000000000002</v>
      </c>
      <c r="L14" s="57">
        <v>8.3249999999999993</v>
      </c>
      <c r="M14" s="57">
        <v>16.43</v>
      </c>
      <c r="N14" s="57">
        <v>12.744</v>
      </c>
      <c r="O14" s="57">
        <v>4.5919999999999996</v>
      </c>
      <c r="P14" s="57">
        <v>5.2989999999999995</v>
      </c>
      <c r="Q14" s="57">
        <v>3.7530000000000001</v>
      </c>
      <c r="R14" s="57">
        <v>2.5389999999999997</v>
      </c>
      <c r="S14" s="57">
        <v>1.1990000000000001</v>
      </c>
      <c r="T14" s="57">
        <v>0.92600000000000005</v>
      </c>
      <c r="U14" s="57">
        <v>0.70499999999999996</v>
      </c>
      <c r="V14" s="57">
        <v>2.6879999999999997</v>
      </c>
      <c r="W14" s="57">
        <v>0.68300000000000005</v>
      </c>
      <c r="X14" s="57">
        <v>3.843</v>
      </c>
      <c r="Y14" s="57">
        <v>3.6189999999999998</v>
      </c>
      <c r="Z14" s="58"/>
      <c r="AA14" s="59">
        <f t="shared" si="0"/>
        <v>183.85299999999998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3.7509999999999999</v>
      </c>
      <c r="C16" s="62">
        <f t="shared" si="1"/>
        <v>21.556000000000001</v>
      </c>
      <c r="D16" s="62">
        <f t="shared" si="1"/>
        <v>22.957999999999998</v>
      </c>
      <c r="E16" s="62">
        <f t="shared" si="1"/>
        <v>28.263000000000002</v>
      </c>
      <c r="F16" s="62">
        <f t="shared" si="1"/>
        <v>19.984000000000002</v>
      </c>
      <c r="G16" s="62">
        <f t="shared" si="1"/>
        <v>0.77700000000000002</v>
      </c>
      <c r="H16" s="62">
        <f t="shared" si="1"/>
        <v>5.8490000000000002</v>
      </c>
      <c r="I16" s="62">
        <f t="shared" si="1"/>
        <v>1.573</v>
      </c>
      <c r="J16" s="62">
        <f t="shared" si="1"/>
        <v>4.3710000000000004</v>
      </c>
      <c r="K16" s="62">
        <f t="shared" si="1"/>
        <v>7.4260000000000002</v>
      </c>
      <c r="L16" s="62">
        <f t="shared" si="1"/>
        <v>52.075000000000003</v>
      </c>
      <c r="M16" s="62">
        <f t="shared" si="1"/>
        <v>20.396999999999998</v>
      </c>
      <c r="N16" s="62">
        <f t="shared" si="1"/>
        <v>12.744</v>
      </c>
      <c r="O16" s="62">
        <f t="shared" si="1"/>
        <v>4.5919999999999996</v>
      </c>
      <c r="P16" s="62">
        <f t="shared" si="1"/>
        <v>53.500999999999998</v>
      </c>
      <c r="Q16" s="62">
        <f t="shared" si="1"/>
        <v>3.7530000000000001</v>
      </c>
      <c r="R16" s="62">
        <f t="shared" si="1"/>
        <v>2.5389999999999997</v>
      </c>
      <c r="S16" s="62">
        <f t="shared" si="1"/>
        <v>1.1990000000000001</v>
      </c>
      <c r="T16" s="62">
        <f t="shared" si="1"/>
        <v>0.92600000000000005</v>
      </c>
      <c r="U16" s="62">
        <f t="shared" si="1"/>
        <v>21.037999999999997</v>
      </c>
      <c r="V16" s="62">
        <f t="shared" si="1"/>
        <v>19.030999999999999</v>
      </c>
      <c r="W16" s="62">
        <f t="shared" si="1"/>
        <v>0.68300000000000005</v>
      </c>
      <c r="X16" s="62">
        <f t="shared" si="1"/>
        <v>28.757999999999999</v>
      </c>
      <c r="Y16" s="62">
        <f t="shared" si="1"/>
        <v>71.760999999999996</v>
      </c>
      <c r="Z16" s="63" t="str">
        <f t="shared" si="1"/>
        <v/>
      </c>
      <c r="AA16" s="64">
        <f>SUM(AA10:AA15)</f>
        <v>409.505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12.306000000000001</v>
      </c>
      <c r="C20" s="77">
        <v>2.2919999999999998</v>
      </c>
      <c r="D20" s="77">
        <v>2.2559999999999998</v>
      </c>
      <c r="E20" s="77">
        <v>2.2530000000000001</v>
      </c>
      <c r="F20" s="77">
        <v>2.2429999999999999</v>
      </c>
      <c r="G20" s="77">
        <v>2.2639999999999998</v>
      </c>
      <c r="H20" s="77">
        <v>2.274</v>
      </c>
      <c r="I20" s="77">
        <v>5.9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31.787999999999997</v>
      </c>
    </row>
    <row r="21" spans="1:27" ht="24.95" customHeight="1" x14ac:dyDescent="0.2">
      <c r="A21" s="75" t="s">
        <v>16</v>
      </c>
      <c r="B21" s="80">
        <v>5.4409999999999998</v>
      </c>
      <c r="C21" s="81">
        <v>4.6929999999999996</v>
      </c>
      <c r="D21" s="81">
        <v>4.3959999999999999</v>
      </c>
      <c r="E21" s="81">
        <v>4.4610000000000003</v>
      </c>
      <c r="F21" s="81">
        <v>4.7380000000000004</v>
      </c>
      <c r="G21" s="81">
        <v>4.9400000000000004</v>
      </c>
      <c r="H21" s="81">
        <v>4.8609999999999998</v>
      </c>
      <c r="I21" s="81">
        <v>0.40799999999999997</v>
      </c>
      <c r="J21" s="81">
        <v>0.217</v>
      </c>
      <c r="K21" s="81">
        <v>0.223</v>
      </c>
      <c r="L21" s="81">
        <v>0.90400000000000003</v>
      </c>
      <c r="M21" s="81">
        <v>1.829</v>
      </c>
      <c r="N21" s="81">
        <v>0.68799999999999994</v>
      </c>
      <c r="O21" s="81">
        <v>1.131</v>
      </c>
      <c r="P21" s="81">
        <v>0.90400000000000003</v>
      </c>
      <c r="Q21" s="81">
        <v>0.44500000000000001</v>
      </c>
      <c r="R21" s="81">
        <v>0.66600000000000004</v>
      </c>
      <c r="S21" s="81">
        <v>0.68100000000000005</v>
      </c>
      <c r="T21" s="81">
        <v>0.91600000000000004</v>
      </c>
      <c r="U21" s="81">
        <v>0.45600000000000002</v>
      </c>
      <c r="V21" s="81">
        <v>0.44800000000000001</v>
      </c>
      <c r="W21" s="81">
        <v>0.436</v>
      </c>
      <c r="X21" s="81">
        <v>0.42599999999999999</v>
      </c>
      <c r="Y21" s="81">
        <v>0.80700000000000005</v>
      </c>
      <c r="Z21" s="78"/>
      <c r="AA21" s="79">
        <f t="shared" si="2"/>
        <v>45.115000000000009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2E-3</v>
      </c>
      <c r="G22" s="81">
        <v>17.082000000000001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17.084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17.747</v>
      </c>
      <c r="C26" s="88">
        <f t="shared" si="3"/>
        <v>6.9849999999999994</v>
      </c>
      <c r="D26" s="88">
        <f t="shared" si="3"/>
        <v>6.6519999999999992</v>
      </c>
      <c r="E26" s="88">
        <f t="shared" si="3"/>
        <v>6.7140000000000004</v>
      </c>
      <c r="F26" s="88">
        <f t="shared" si="3"/>
        <v>6.9829999999999997</v>
      </c>
      <c r="G26" s="88">
        <f t="shared" si="3"/>
        <v>24.286000000000001</v>
      </c>
      <c r="H26" s="88">
        <f t="shared" si="3"/>
        <v>7.1349999999999998</v>
      </c>
      <c r="I26" s="88">
        <f t="shared" si="3"/>
        <v>6.3080000000000007</v>
      </c>
      <c r="J26" s="88">
        <f t="shared" si="3"/>
        <v>0.217</v>
      </c>
      <c r="K26" s="88">
        <f t="shared" si="3"/>
        <v>0.223</v>
      </c>
      <c r="L26" s="88">
        <f t="shared" si="3"/>
        <v>0.90400000000000003</v>
      </c>
      <c r="M26" s="88">
        <f t="shared" si="3"/>
        <v>1.829</v>
      </c>
      <c r="N26" s="88">
        <f t="shared" si="3"/>
        <v>0.68799999999999994</v>
      </c>
      <c r="O26" s="88">
        <f t="shared" si="3"/>
        <v>1.131</v>
      </c>
      <c r="P26" s="88">
        <f t="shared" si="3"/>
        <v>0.90400000000000003</v>
      </c>
      <c r="Q26" s="88">
        <f t="shared" si="3"/>
        <v>0.44500000000000001</v>
      </c>
      <c r="R26" s="88">
        <f t="shared" si="3"/>
        <v>0.66600000000000004</v>
      </c>
      <c r="S26" s="88">
        <f t="shared" si="3"/>
        <v>0.68100000000000005</v>
      </c>
      <c r="T26" s="88">
        <f t="shared" si="3"/>
        <v>0.91600000000000004</v>
      </c>
      <c r="U26" s="88">
        <f t="shared" si="3"/>
        <v>0.45600000000000002</v>
      </c>
      <c r="V26" s="88">
        <f t="shared" si="3"/>
        <v>0.44800000000000001</v>
      </c>
      <c r="W26" s="88">
        <f t="shared" si="3"/>
        <v>0.436</v>
      </c>
      <c r="X26" s="88">
        <f t="shared" si="3"/>
        <v>0.42599999999999999</v>
      </c>
      <c r="Y26" s="88">
        <f t="shared" si="3"/>
        <v>0.80700000000000005</v>
      </c>
      <c r="Z26" s="89" t="str">
        <f t="shared" si="3"/>
        <v/>
      </c>
      <c r="AA26" s="90">
        <f>SUM(AA19:AA25)</f>
        <v>93.987000000000009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21.498000000000001</v>
      </c>
      <c r="C30" s="77">
        <v>28.541</v>
      </c>
      <c r="D30" s="77">
        <v>29.61</v>
      </c>
      <c r="E30" s="77">
        <v>34.976999999999997</v>
      </c>
      <c r="F30" s="77">
        <v>26.966999999999999</v>
      </c>
      <c r="G30" s="77">
        <v>25.062999999999999</v>
      </c>
      <c r="H30" s="77">
        <v>12.984</v>
      </c>
      <c r="I30" s="77">
        <v>7.8810000000000002</v>
      </c>
      <c r="J30" s="77">
        <v>4.5880000000000001</v>
      </c>
      <c r="K30" s="77">
        <v>7.649</v>
      </c>
      <c r="L30" s="77">
        <v>52.978999999999999</v>
      </c>
      <c r="M30" s="77">
        <v>22.225999999999999</v>
      </c>
      <c r="N30" s="77">
        <v>13.432</v>
      </c>
      <c r="O30" s="77">
        <v>5.7229999999999999</v>
      </c>
      <c r="P30" s="77">
        <v>54.405000000000001</v>
      </c>
      <c r="Q30" s="77">
        <v>4.1980000000000004</v>
      </c>
      <c r="R30" s="77">
        <v>3.2050000000000001</v>
      </c>
      <c r="S30" s="77">
        <v>1.88</v>
      </c>
      <c r="T30" s="77">
        <v>1.8420000000000001</v>
      </c>
      <c r="U30" s="77">
        <v>21.494</v>
      </c>
      <c r="V30" s="77">
        <v>19.478999999999999</v>
      </c>
      <c r="W30" s="77">
        <v>1.119</v>
      </c>
      <c r="X30" s="77">
        <v>29.184000000000001</v>
      </c>
      <c r="Y30" s="77">
        <v>72.567999999999998</v>
      </c>
      <c r="Z30" s="78"/>
      <c r="AA30" s="79">
        <f>SUM(B30:Z30)</f>
        <v>503.49199999999996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21.498000000000001</v>
      </c>
      <c r="C32" s="62">
        <f t="shared" ref="C32:Z32" si="4">IF(LEN(C$2)&gt;0,SUM(C29:C31),"")</f>
        <v>28.541</v>
      </c>
      <c r="D32" s="62">
        <f t="shared" si="4"/>
        <v>29.61</v>
      </c>
      <c r="E32" s="62">
        <f t="shared" si="4"/>
        <v>34.976999999999997</v>
      </c>
      <c r="F32" s="62">
        <f t="shared" si="4"/>
        <v>26.966999999999999</v>
      </c>
      <c r="G32" s="62">
        <f t="shared" si="4"/>
        <v>25.062999999999999</v>
      </c>
      <c r="H32" s="62">
        <f t="shared" si="4"/>
        <v>12.984</v>
      </c>
      <c r="I32" s="62">
        <f t="shared" si="4"/>
        <v>7.8810000000000002</v>
      </c>
      <c r="J32" s="62">
        <f t="shared" si="4"/>
        <v>4.5880000000000001</v>
      </c>
      <c r="K32" s="62">
        <f t="shared" si="4"/>
        <v>7.649</v>
      </c>
      <c r="L32" s="62">
        <f t="shared" si="4"/>
        <v>52.978999999999999</v>
      </c>
      <c r="M32" s="62">
        <f t="shared" si="4"/>
        <v>22.225999999999999</v>
      </c>
      <c r="N32" s="62">
        <f t="shared" si="4"/>
        <v>13.432</v>
      </c>
      <c r="O32" s="62">
        <f t="shared" si="4"/>
        <v>5.7229999999999999</v>
      </c>
      <c r="P32" s="62">
        <f t="shared" si="4"/>
        <v>54.405000000000001</v>
      </c>
      <c r="Q32" s="62">
        <f t="shared" si="4"/>
        <v>4.1980000000000004</v>
      </c>
      <c r="R32" s="62">
        <f t="shared" si="4"/>
        <v>3.2050000000000001</v>
      </c>
      <c r="S32" s="62">
        <f t="shared" si="4"/>
        <v>1.88</v>
      </c>
      <c r="T32" s="62">
        <f t="shared" si="4"/>
        <v>1.8420000000000001</v>
      </c>
      <c r="U32" s="62">
        <f t="shared" si="4"/>
        <v>21.494</v>
      </c>
      <c r="V32" s="62">
        <f t="shared" si="4"/>
        <v>19.478999999999999</v>
      </c>
      <c r="W32" s="62">
        <f t="shared" si="4"/>
        <v>1.119</v>
      </c>
      <c r="X32" s="62">
        <f t="shared" si="4"/>
        <v>29.184000000000001</v>
      </c>
      <c r="Y32" s="62">
        <f t="shared" si="4"/>
        <v>72.567999999999998</v>
      </c>
      <c r="Z32" s="63" t="str">
        <f t="shared" si="4"/>
        <v/>
      </c>
      <c r="AA32" s="64">
        <f>SUM(AA29:AA31)</f>
        <v>503.49199999999996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11.7</v>
      </c>
      <c r="R39" s="99">
        <v>12.7</v>
      </c>
      <c r="S39" s="99">
        <v>30.8</v>
      </c>
      <c r="T39" s="99">
        <v>19.8</v>
      </c>
      <c r="U39" s="99"/>
      <c r="V39" s="99"/>
      <c r="W39" s="99">
        <v>19</v>
      </c>
      <c r="X39" s="99"/>
      <c r="Y39" s="99"/>
      <c r="Z39" s="100"/>
      <c r="AA39" s="79">
        <f t="shared" si="5"/>
        <v>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11.7</v>
      </c>
      <c r="R40" s="88">
        <f t="shared" si="6"/>
        <v>12.7</v>
      </c>
      <c r="S40" s="88">
        <f t="shared" si="6"/>
        <v>30.8</v>
      </c>
      <c r="T40" s="88">
        <f t="shared" si="6"/>
        <v>19.8</v>
      </c>
      <c r="U40" s="88">
        <f t="shared" si="6"/>
        <v>0</v>
      </c>
      <c r="V40" s="88">
        <f t="shared" si="6"/>
        <v>0</v>
      </c>
      <c r="W40" s="88">
        <f t="shared" si="6"/>
        <v>19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11.7</v>
      </c>
      <c r="R47" s="99">
        <v>12.7</v>
      </c>
      <c r="S47" s="99">
        <v>30.8</v>
      </c>
      <c r="T47" s="99">
        <v>19.8</v>
      </c>
      <c r="U47" s="99"/>
      <c r="V47" s="99"/>
      <c r="W47" s="99">
        <v>19</v>
      </c>
      <c r="X47" s="99"/>
      <c r="Y47" s="99"/>
      <c r="Z47" s="100"/>
      <c r="AA47" s="79">
        <f t="shared" si="7"/>
        <v>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11.7</v>
      </c>
      <c r="R49" s="88">
        <f t="shared" si="8"/>
        <v>12.7</v>
      </c>
      <c r="S49" s="88">
        <f t="shared" si="8"/>
        <v>30.8</v>
      </c>
      <c r="T49" s="88">
        <f t="shared" si="8"/>
        <v>19.8</v>
      </c>
      <c r="U49" s="88">
        <f t="shared" si="8"/>
        <v>0</v>
      </c>
      <c r="V49" s="88">
        <f t="shared" si="8"/>
        <v>0</v>
      </c>
      <c r="W49" s="88">
        <f t="shared" si="8"/>
        <v>19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21.498000000000001</v>
      </c>
      <c r="C52" s="88">
        <f t="shared" si="10"/>
        <v>28.541</v>
      </c>
      <c r="D52" s="88">
        <f t="shared" si="10"/>
        <v>29.61</v>
      </c>
      <c r="E52" s="88">
        <f t="shared" si="10"/>
        <v>34.977000000000004</v>
      </c>
      <c r="F52" s="88">
        <f t="shared" si="10"/>
        <v>26.967000000000002</v>
      </c>
      <c r="G52" s="88">
        <f t="shared" si="10"/>
        <v>25.063000000000002</v>
      </c>
      <c r="H52" s="88">
        <f t="shared" si="10"/>
        <v>12.984</v>
      </c>
      <c r="I52" s="88">
        <f t="shared" si="10"/>
        <v>7.8810000000000002</v>
      </c>
      <c r="J52" s="88">
        <f t="shared" si="10"/>
        <v>4.5880000000000001</v>
      </c>
      <c r="K52" s="88">
        <f t="shared" si="10"/>
        <v>7.649</v>
      </c>
      <c r="L52" s="88">
        <f t="shared" si="10"/>
        <v>52.979000000000006</v>
      </c>
      <c r="M52" s="88">
        <f t="shared" si="10"/>
        <v>22.225999999999999</v>
      </c>
      <c r="N52" s="88">
        <f t="shared" si="10"/>
        <v>13.432</v>
      </c>
      <c r="O52" s="88">
        <f t="shared" si="10"/>
        <v>5.7229999999999999</v>
      </c>
      <c r="P52" s="88">
        <f t="shared" si="10"/>
        <v>54.405000000000001</v>
      </c>
      <c r="Q52" s="88">
        <f t="shared" si="10"/>
        <v>15.898</v>
      </c>
      <c r="R52" s="88">
        <f t="shared" si="10"/>
        <v>15.904999999999999</v>
      </c>
      <c r="S52" s="88">
        <f t="shared" si="10"/>
        <v>32.68</v>
      </c>
      <c r="T52" s="88">
        <f t="shared" si="10"/>
        <v>21.641999999999999</v>
      </c>
      <c r="U52" s="88">
        <f t="shared" si="10"/>
        <v>21.493999999999996</v>
      </c>
      <c r="V52" s="88">
        <f t="shared" si="10"/>
        <v>19.478999999999999</v>
      </c>
      <c r="W52" s="88">
        <f t="shared" si="10"/>
        <v>20.119</v>
      </c>
      <c r="X52" s="88">
        <f t="shared" si="10"/>
        <v>29.183999999999997</v>
      </c>
      <c r="Y52" s="88">
        <f t="shared" si="10"/>
        <v>72.567999999999998</v>
      </c>
      <c r="Z52" s="89" t="str">
        <f t="shared" si="10"/>
        <v/>
      </c>
      <c r="AA52" s="104">
        <f>SUM(B52:Z52)</f>
        <v>597.49199999999996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21.498000000000001</v>
      </c>
      <c r="C4" s="18">
        <v>28.515000000000001</v>
      </c>
      <c r="D4" s="18">
        <v>29.611000000000001</v>
      </c>
      <c r="E4" s="18">
        <v>34.96</v>
      </c>
      <c r="F4" s="18">
        <v>26.948</v>
      </c>
      <c r="G4" s="18">
        <v>25.062999999999999</v>
      </c>
      <c r="H4" s="18">
        <v>12.984000000000002</v>
      </c>
      <c r="I4" s="18">
        <v>7.8810000000000002</v>
      </c>
      <c r="J4" s="18">
        <v>4.5880000000000001</v>
      </c>
      <c r="K4" s="18">
        <v>7.6489999999999991</v>
      </c>
      <c r="L4" s="18">
        <v>52.979000000000006</v>
      </c>
      <c r="M4" s="18">
        <v>22.226000000000003</v>
      </c>
      <c r="N4" s="18">
        <v>13.431999999999999</v>
      </c>
      <c r="O4" s="18">
        <v>5.7230000000000008</v>
      </c>
      <c r="P4" s="18">
        <v>54.378999999999998</v>
      </c>
      <c r="Q4" s="18">
        <v>15.866999999999999</v>
      </c>
      <c r="R4" s="18">
        <v>15.885</v>
      </c>
      <c r="S4" s="18">
        <v>32.685000000000002</v>
      </c>
      <c r="T4" s="18">
        <v>21.65</v>
      </c>
      <c r="U4" s="18">
        <v>21.494</v>
      </c>
      <c r="V4" s="18">
        <v>19.478999999999999</v>
      </c>
      <c r="W4" s="18">
        <v>20.099</v>
      </c>
      <c r="X4" s="18">
        <v>29.183999999999997</v>
      </c>
      <c r="Y4" s="18">
        <v>72.570000000000007</v>
      </c>
      <c r="Z4" s="19"/>
      <c r="AA4" s="20">
        <f>SUM(B4:Z4)</f>
        <v>597.34900000000005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96.73</v>
      </c>
      <c r="C7" s="28">
        <v>99.9</v>
      </c>
      <c r="D7" s="28">
        <v>95.1</v>
      </c>
      <c r="E7" s="28">
        <v>91</v>
      </c>
      <c r="F7" s="28">
        <v>91</v>
      </c>
      <c r="G7" s="28">
        <v>70</v>
      </c>
      <c r="H7" s="28">
        <v>78.67</v>
      </c>
      <c r="I7" s="28">
        <v>87.46</v>
      </c>
      <c r="J7" s="28">
        <v>108.22</v>
      </c>
      <c r="K7" s="28">
        <v>112.03</v>
      </c>
      <c r="L7" s="28">
        <v>113.84</v>
      </c>
      <c r="M7" s="28">
        <v>101</v>
      </c>
      <c r="N7" s="28">
        <v>100.99</v>
      </c>
      <c r="O7" s="28">
        <v>99.62</v>
      </c>
      <c r="P7" s="28">
        <v>104.71</v>
      </c>
      <c r="Q7" s="28">
        <v>113.93</v>
      </c>
      <c r="R7" s="28">
        <v>127</v>
      </c>
      <c r="S7" s="28">
        <v>135.28</v>
      </c>
      <c r="T7" s="28">
        <v>138.44</v>
      </c>
      <c r="U7" s="28">
        <v>132.19999999999999</v>
      </c>
      <c r="V7" s="28">
        <v>126.9</v>
      </c>
      <c r="W7" s="28">
        <v>125</v>
      </c>
      <c r="X7" s="28">
        <v>117.91</v>
      </c>
      <c r="Y7" s="28">
        <v>115.7</v>
      </c>
      <c r="Z7" s="29"/>
      <c r="AA7" s="30">
        <f>IF(SUM(B7:Z7)&lt;&gt;0,AVERAGEIF(B7:Z7,"&lt;&gt;"""),"")</f>
        <v>107.60958333333332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2.9980000000000002</v>
      </c>
      <c r="C14" s="57"/>
      <c r="D14" s="57"/>
      <c r="E14" s="57">
        <v>1.9419999999999999</v>
      </c>
      <c r="F14" s="57">
        <v>1.6479999999999999</v>
      </c>
      <c r="G14" s="57">
        <v>10.427</v>
      </c>
      <c r="H14" s="57">
        <v>5.1840000000000002</v>
      </c>
      <c r="I14" s="57">
        <v>7.8810000000000002</v>
      </c>
      <c r="J14" s="57">
        <v>4.5880000000000001</v>
      </c>
      <c r="K14" s="57">
        <v>7.6489999999999991</v>
      </c>
      <c r="L14" s="57">
        <v>8.277000000000001</v>
      </c>
      <c r="M14" s="57">
        <v>14.006</v>
      </c>
      <c r="N14" s="57">
        <v>9.3500000000000014</v>
      </c>
      <c r="O14" s="57">
        <v>5.7230000000000008</v>
      </c>
      <c r="P14" s="57">
        <v>7.2659999999999991</v>
      </c>
      <c r="Q14" s="57">
        <v>7.9589999999999987</v>
      </c>
      <c r="R14" s="57">
        <v>7.4879999999999995</v>
      </c>
      <c r="S14" s="57">
        <v>11.573</v>
      </c>
      <c r="T14" s="57">
        <v>7.7370000000000001</v>
      </c>
      <c r="U14" s="57">
        <v>7.5269999999999992</v>
      </c>
      <c r="V14" s="57">
        <v>5.1689999999999996</v>
      </c>
      <c r="W14" s="57">
        <v>1.5129999999999999</v>
      </c>
      <c r="X14" s="57">
        <v>1.0389999999999999</v>
      </c>
      <c r="Y14" s="57">
        <v>3.17</v>
      </c>
      <c r="Z14" s="58"/>
      <c r="AA14" s="59">
        <f t="shared" si="0"/>
        <v>140.11399999999998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2.9980000000000002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1.9419999999999999</v>
      </c>
      <c r="F16" s="62">
        <f t="shared" si="1"/>
        <v>1.6479999999999999</v>
      </c>
      <c r="G16" s="62">
        <f t="shared" si="1"/>
        <v>10.427</v>
      </c>
      <c r="H16" s="62">
        <f t="shared" si="1"/>
        <v>5.1840000000000002</v>
      </c>
      <c r="I16" s="62">
        <f t="shared" si="1"/>
        <v>7.8810000000000002</v>
      </c>
      <c r="J16" s="62">
        <f t="shared" si="1"/>
        <v>4.5880000000000001</v>
      </c>
      <c r="K16" s="62">
        <f t="shared" si="1"/>
        <v>7.6489999999999991</v>
      </c>
      <c r="L16" s="62">
        <f t="shared" si="1"/>
        <v>8.277000000000001</v>
      </c>
      <c r="M16" s="62">
        <f t="shared" si="1"/>
        <v>14.006</v>
      </c>
      <c r="N16" s="62">
        <f t="shared" si="1"/>
        <v>9.3500000000000014</v>
      </c>
      <c r="O16" s="62">
        <f t="shared" si="1"/>
        <v>5.7230000000000008</v>
      </c>
      <c r="P16" s="62">
        <f t="shared" si="1"/>
        <v>7.2659999999999991</v>
      </c>
      <c r="Q16" s="62">
        <f t="shared" si="1"/>
        <v>7.9589999999999987</v>
      </c>
      <c r="R16" s="62">
        <f t="shared" si="1"/>
        <v>7.4879999999999995</v>
      </c>
      <c r="S16" s="62">
        <f t="shared" si="1"/>
        <v>11.573</v>
      </c>
      <c r="T16" s="62">
        <f t="shared" si="1"/>
        <v>7.7370000000000001</v>
      </c>
      <c r="U16" s="62">
        <f t="shared" si="1"/>
        <v>7.5269999999999992</v>
      </c>
      <c r="V16" s="62">
        <f t="shared" si="1"/>
        <v>5.1689999999999996</v>
      </c>
      <c r="W16" s="62">
        <f t="shared" si="1"/>
        <v>1.5129999999999999</v>
      </c>
      <c r="X16" s="62">
        <f t="shared" si="1"/>
        <v>1.0389999999999999</v>
      </c>
      <c r="Y16" s="62">
        <f t="shared" si="1"/>
        <v>3.17</v>
      </c>
      <c r="Z16" s="63" t="str">
        <f t="shared" si="1"/>
        <v/>
      </c>
      <c r="AA16" s="64">
        <f>SUM(AA10:AA15)</f>
        <v>140.11399999999998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14.4</v>
      </c>
      <c r="C20" s="77">
        <v>4.3570000000000002</v>
      </c>
      <c r="D20" s="77"/>
      <c r="E20" s="77"/>
      <c r="F20" s="77"/>
      <c r="G20" s="77">
        <v>2.1</v>
      </c>
      <c r="H20" s="77">
        <v>1.4</v>
      </c>
      <c r="I20" s="77"/>
      <c r="J20" s="77"/>
      <c r="K20" s="77"/>
      <c r="L20" s="77">
        <v>44.701999999999998</v>
      </c>
      <c r="M20" s="77">
        <v>8.2200000000000006</v>
      </c>
      <c r="N20" s="77"/>
      <c r="O20" s="77"/>
      <c r="P20" s="77"/>
      <c r="Q20" s="77">
        <v>2.8000000000000001E-2</v>
      </c>
      <c r="R20" s="77">
        <v>0.65</v>
      </c>
      <c r="S20" s="77">
        <v>5.8620000000000001</v>
      </c>
      <c r="T20" s="77">
        <v>0.65</v>
      </c>
      <c r="U20" s="77">
        <v>0.65</v>
      </c>
      <c r="V20" s="77">
        <v>0.6</v>
      </c>
      <c r="W20" s="77">
        <v>4.7190000000000003</v>
      </c>
      <c r="X20" s="77">
        <v>9.8550000000000004</v>
      </c>
      <c r="Y20" s="77"/>
      <c r="Z20" s="78"/>
      <c r="AA20" s="79">
        <f t="shared" si="2"/>
        <v>98.193000000000012</v>
      </c>
    </row>
    <row r="21" spans="1:27" ht="24.95" customHeight="1" x14ac:dyDescent="0.2">
      <c r="A21" s="75" t="s">
        <v>16</v>
      </c>
      <c r="B21" s="80">
        <v>4.0999999999999996</v>
      </c>
      <c r="C21" s="81">
        <v>22.757999999999999</v>
      </c>
      <c r="D21" s="81">
        <v>19.911000000000001</v>
      </c>
      <c r="E21" s="81">
        <v>19.818000000000001</v>
      </c>
      <c r="F21" s="81">
        <v>20</v>
      </c>
      <c r="G21" s="81">
        <v>12.536000000000001</v>
      </c>
      <c r="H21" s="81">
        <v>6.4</v>
      </c>
      <c r="I21" s="81"/>
      <c r="J21" s="81"/>
      <c r="K21" s="81"/>
      <c r="L21" s="81"/>
      <c r="M21" s="81"/>
      <c r="N21" s="81">
        <v>4.0819999999999999</v>
      </c>
      <c r="O21" s="81"/>
      <c r="P21" s="81">
        <v>14.613</v>
      </c>
      <c r="Q21" s="81">
        <v>7.88</v>
      </c>
      <c r="R21" s="81">
        <v>7.7469999999999999</v>
      </c>
      <c r="S21" s="81">
        <v>15.25</v>
      </c>
      <c r="T21" s="81">
        <v>13.263000000000002</v>
      </c>
      <c r="U21" s="81">
        <v>13.317</v>
      </c>
      <c r="V21" s="81">
        <v>13.71</v>
      </c>
      <c r="W21" s="81">
        <v>13.866999999999999</v>
      </c>
      <c r="X21" s="81">
        <v>8.7899999999999991</v>
      </c>
      <c r="Y21" s="81"/>
      <c r="Z21" s="78"/>
      <c r="AA21" s="79">
        <f t="shared" si="2"/>
        <v>218.04200000000003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18.5</v>
      </c>
      <c r="C26" s="88">
        <f t="shared" ref="C26:Z26" si="3">IF(LEN(C$2)&gt;0,SUM(C19:C25),"")</f>
        <v>27.114999999999998</v>
      </c>
      <c r="D26" s="88">
        <f t="shared" si="3"/>
        <v>19.911000000000001</v>
      </c>
      <c r="E26" s="88">
        <f t="shared" si="3"/>
        <v>19.818000000000001</v>
      </c>
      <c r="F26" s="88">
        <f t="shared" si="3"/>
        <v>20</v>
      </c>
      <c r="G26" s="88">
        <f t="shared" si="3"/>
        <v>14.636000000000001</v>
      </c>
      <c r="H26" s="88">
        <f t="shared" si="3"/>
        <v>7.8000000000000007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44.701999999999998</v>
      </c>
      <c r="M26" s="88">
        <f t="shared" si="3"/>
        <v>8.2200000000000006</v>
      </c>
      <c r="N26" s="88">
        <f t="shared" si="3"/>
        <v>4.0819999999999999</v>
      </c>
      <c r="O26" s="88">
        <f t="shared" si="3"/>
        <v>0</v>
      </c>
      <c r="P26" s="88">
        <f t="shared" si="3"/>
        <v>14.613</v>
      </c>
      <c r="Q26" s="88">
        <f t="shared" si="3"/>
        <v>7.9079999999999995</v>
      </c>
      <c r="R26" s="88">
        <f t="shared" si="3"/>
        <v>8.3970000000000002</v>
      </c>
      <c r="S26" s="88">
        <f t="shared" si="3"/>
        <v>21.112000000000002</v>
      </c>
      <c r="T26" s="88">
        <f t="shared" si="3"/>
        <v>13.913000000000002</v>
      </c>
      <c r="U26" s="88">
        <f t="shared" si="3"/>
        <v>13.967000000000001</v>
      </c>
      <c r="V26" s="88">
        <f t="shared" si="3"/>
        <v>14.31</v>
      </c>
      <c r="W26" s="88">
        <f t="shared" si="3"/>
        <v>18.585999999999999</v>
      </c>
      <c r="X26" s="88">
        <f t="shared" si="3"/>
        <v>18.645</v>
      </c>
      <c r="Y26" s="88">
        <f t="shared" si="3"/>
        <v>0</v>
      </c>
      <c r="Z26" s="89" t="str">
        <f t="shared" si="3"/>
        <v/>
      </c>
      <c r="AA26" s="90">
        <f>SUM(AA19:AA25)</f>
        <v>316.23500000000001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21.498000000000001</v>
      </c>
      <c r="C30" s="77">
        <v>27.114999999999998</v>
      </c>
      <c r="D30" s="77">
        <v>19.911000000000001</v>
      </c>
      <c r="E30" s="77">
        <v>21.76</v>
      </c>
      <c r="F30" s="77">
        <v>21.648</v>
      </c>
      <c r="G30" s="77">
        <v>25.062999999999999</v>
      </c>
      <c r="H30" s="77">
        <v>12.984</v>
      </c>
      <c r="I30" s="77">
        <v>7.8810000000000002</v>
      </c>
      <c r="J30" s="77">
        <v>4.5880000000000001</v>
      </c>
      <c r="K30" s="77">
        <v>7.649</v>
      </c>
      <c r="L30" s="77">
        <v>52.978999999999999</v>
      </c>
      <c r="M30" s="77">
        <v>22.225999999999999</v>
      </c>
      <c r="N30" s="77">
        <v>13.432</v>
      </c>
      <c r="O30" s="77">
        <v>5.7229999999999999</v>
      </c>
      <c r="P30" s="77">
        <v>21.879000000000001</v>
      </c>
      <c r="Q30" s="77">
        <v>15.867000000000001</v>
      </c>
      <c r="R30" s="77">
        <v>15.885</v>
      </c>
      <c r="S30" s="77">
        <v>32.685000000000002</v>
      </c>
      <c r="T30" s="77">
        <v>21.65</v>
      </c>
      <c r="U30" s="77">
        <v>21.494</v>
      </c>
      <c r="V30" s="77">
        <v>19.478999999999999</v>
      </c>
      <c r="W30" s="77">
        <v>20.099</v>
      </c>
      <c r="X30" s="77">
        <v>19.684000000000001</v>
      </c>
      <c r="Y30" s="77">
        <v>3.17</v>
      </c>
      <c r="Z30" s="78"/>
      <c r="AA30" s="79">
        <f>SUM(B30:Z30)</f>
        <v>456.34900000000005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21.498000000000001</v>
      </c>
      <c r="C32" s="62">
        <f t="shared" ref="C32:Z32" si="4">IF(LEN(C$2)&gt;0,SUM(C29:C31),"")</f>
        <v>27.114999999999998</v>
      </c>
      <c r="D32" s="62">
        <f t="shared" si="4"/>
        <v>19.911000000000001</v>
      </c>
      <c r="E32" s="62">
        <f t="shared" si="4"/>
        <v>21.76</v>
      </c>
      <c r="F32" s="62">
        <f t="shared" si="4"/>
        <v>21.648</v>
      </c>
      <c r="G32" s="62">
        <f t="shared" si="4"/>
        <v>25.062999999999999</v>
      </c>
      <c r="H32" s="62">
        <f t="shared" si="4"/>
        <v>12.984</v>
      </c>
      <c r="I32" s="62">
        <f t="shared" si="4"/>
        <v>7.8810000000000002</v>
      </c>
      <c r="J32" s="62">
        <f t="shared" si="4"/>
        <v>4.5880000000000001</v>
      </c>
      <c r="K32" s="62">
        <f t="shared" si="4"/>
        <v>7.649</v>
      </c>
      <c r="L32" s="62">
        <f t="shared" si="4"/>
        <v>52.978999999999999</v>
      </c>
      <c r="M32" s="62">
        <f t="shared" si="4"/>
        <v>22.225999999999999</v>
      </c>
      <c r="N32" s="62">
        <f t="shared" si="4"/>
        <v>13.432</v>
      </c>
      <c r="O32" s="62">
        <f t="shared" si="4"/>
        <v>5.7229999999999999</v>
      </c>
      <c r="P32" s="62">
        <f t="shared" si="4"/>
        <v>21.879000000000001</v>
      </c>
      <c r="Q32" s="62">
        <f t="shared" si="4"/>
        <v>15.867000000000001</v>
      </c>
      <c r="R32" s="62">
        <f t="shared" si="4"/>
        <v>15.885</v>
      </c>
      <c r="S32" s="62">
        <f t="shared" si="4"/>
        <v>32.685000000000002</v>
      </c>
      <c r="T32" s="62">
        <f t="shared" si="4"/>
        <v>21.65</v>
      </c>
      <c r="U32" s="62">
        <f t="shared" si="4"/>
        <v>21.494</v>
      </c>
      <c r="V32" s="62">
        <f t="shared" si="4"/>
        <v>19.478999999999999</v>
      </c>
      <c r="W32" s="62">
        <f t="shared" si="4"/>
        <v>20.099</v>
      </c>
      <c r="X32" s="62">
        <f t="shared" si="4"/>
        <v>19.684000000000001</v>
      </c>
      <c r="Y32" s="62">
        <f t="shared" si="4"/>
        <v>3.17</v>
      </c>
      <c r="Z32" s="63" t="str">
        <f t="shared" si="4"/>
        <v/>
      </c>
      <c r="AA32" s="64">
        <f>SUM(AA29:AA31)</f>
        <v>456.34900000000005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1.4</v>
      </c>
      <c r="D39" s="99">
        <v>9.6999999999999993</v>
      </c>
      <c r="E39" s="99">
        <v>13.2</v>
      </c>
      <c r="F39" s="99">
        <v>5.3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32.5</v>
      </c>
      <c r="Q39" s="99"/>
      <c r="R39" s="99"/>
      <c r="S39" s="99"/>
      <c r="T39" s="99"/>
      <c r="U39" s="99"/>
      <c r="V39" s="99"/>
      <c r="W39" s="99"/>
      <c r="X39" s="99">
        <v>9.5</v>
      </c>
      <c r="Y39" s="99">
        <v>69.400000000000006</v>
      </c>
      <c r="Z39" s="100"/>
      <c r="AA39" s="79">
        <f t="shared" si="5"/>
        <v>141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1.4</v>
      </c>
      <c r="D40" s="88">
        <f t="shared" si="6"/>
        <v>9.6999999999999993</v>
      </c>
      <c r="E40" s="88">
        <f t="shared" si="6"/>
        <v>13.2</v>
      </c>
      <c r="F40" s="88">
        <f t="shared" si="6"/>
        <v>5.3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32.5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9.5</v>
      </c>
      <c r="Y40" s="88">
        <f t="shared" si="6"/>
        <v>69.400000000000006</v>
      </c>
      <c r="Z40" s="89" t="str">
        <f t="shared" si="6"/>
        <v/>
      </c>
      <c r="AA40" s="90">
        <f t="shared" si="5"/>
        <v>141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1.4</v>
      </c>
      <c r="D47" s="99">
        <v>9.6999999999999993</v>
      </c>
      <c r="E47" s="99">
        <v>13.2</v>
      </c>
      <c r="F47" s="99">
        <v>5.3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32.5</v>
      </c>
      <c r="Q47" s="99"/>
      <c r="R47" s="99"/>
      <c r="S47" s="99"/>
      <c r="T47" s="99"/>
      <c r="U47" s="99"/>
      <c r="V47" s="99"/>
      <c r="W47" s="99"/>
      <c r="X47" s="99">
        <v>9.5</v>
      </c>
      <c r="Y47" s="99">
        <v>69.400000000000006</v>
      </c>
      <c r="Z47" s="100"/>
      <c r="AA47" s="79">
        <f t="shared" si="7"/>
        <v>141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1.4</v>
      </c>
      <c r="D49" s="88">
        <f t="shared" si="8"/>
        <v>9.6999999999999993</v>
      </c>
      <c r="E49" s="88">
        <f t="shared" si="8"/>
        <v>13.2</v>
      </c>
      <c r="F49" s="88">
        <f t="shared" si="8"/>
        <v>5.3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32.5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9.5</v>
      </c>
      <c r="Y49" s="88">
        <f t="shared" si="8"/>
        <v>69.400000000000006</v>
      </c>
      <c r="Z49" s="89" t="str">
        <f t="shared" si="8"/>
        <v/>
      </c>
      <c r="AA49" s="90">
        <f t="shared" si="7"/>
        <v>141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21.498000000000001</v>
      </c>
      <c r="C52" s="88">
        <f t="shared" ref="C52:Z52" si="10">IF(LEN(C$2)&gt;0,SUM(C10:C15)+C26+C40,"")</f>
        <v>28.514999999999997</v>
      </c>
      <c r="D52" s="88">
        <f t="shared" si="10"/>
        <v>29.611000000000001</v>
      </c>
      <c r="E52" s="88">
        <f t="shared" si="10"/>
        <v>34.96</v>
      </c>
      <c r="F52" s="88">
        <f t="shared" si="10"/>
        <v>26.948</v>
      </c>
      <c r="G52" s="88">
        <f t="shared" si="10"/>
        <v>25.063000000000002</v>
      </c>
      <c r="H52" s="88">
        <f t="shared" si="10"/>
        <v>12.984000000000002</v>
      </c>
      <c r="I52" s="88">
        <f t="shared" si="10"/>
        <v>7.8810000000000002</v>
      </c>
      <c r="J52" s="88">
        <f t="shared" si="10"/>
        <v>4.5880000000000001</v>
      </c>
      <c r="K52" s="88">
        <f t="shared" si="10"/>
        <v>7.6489999999999991</v>
      </c>
      <c r="L52" s="88">
        <f t="shared" si="10"/>
        <v>52.978999999999999</v>
      </c>
      <c r="M52" s="88">
        <f t="shared" si="10"/>
        <v>22.225999999999999</v>
      </c>
      <c r="N52" s="88">
        <f t="shared" si="10"/>
        <v>13.432000000000002</v>
      </c>
      <c r="O52" s="88">
        <f t="shared" si="10"/>
        <v>5.7230000000000008</v>
      </c>
      <c r="P52" s="88">
        <f t="shared" si="10"/>
        <v>54.378999999999998</v>
      </c>
      <c r="Q52" s="88">
        <f t="shared" si="10"/>
        <v>15.866999999999997</v>
      </c>
      <c r="R52" s="88">
        <f t="shared" si="10"/>
        <v>15.885</v>
      </c>
      <c r="S52" s="88">
        <f t="shared" si="10"/>
        <v>32.685000000000002</v>
      </c>
      <c r="T52" s="88">
        <f t="shared" si="10"/>
        <v>21.650000000000002</v>
      </c>
      <c r="U52" s="88">
        <f t="shared" si="10"/>
        <v>21.494</v>
      </c>
      <c r="V52" s="88">
        <f t="shared" si="10"/>
        <v>19.478999999999999</v>
      </c>
      <c r="W52" s="88">
        <f t="shared" si="10"/>
        <v>20.098999999999997</v>
      </c>
      <c r="X52" s="88">
        <f t="shared" si="10"/>
        <v>29.184000000000001</v>
      </c>
      <c r="Y52" s="88">
        <f t="shared" si="10"/>
        <v>72.570000000000007</v>
      </c>
      <c r="Z52" s="89" t="str">
        <f t="shared" si="10"/>
        <v/>
      </c>
      <c r="AA52" s="104">
        <f>SUM(B52:Z52)</f>
        <v>597.34900000000005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1.4</v>
      </c>
      <c r="D4" s="18">
        <v>9.6999999999999993</v>
      </c>
      <c r="E4" s="18">
        <v>13.2</v>
      </c>
      <c r="F4" s="18">
        <v>5.3</v>
      </c>
      <c r="G4" s="18"/>
      <c r="H4" s="18"/>
      <c r="I4" s="18"/>
      <c r="J4" s="18"/>
      <c r="K4" s="18"/>
      <c r="L4" s="18"/>
      <c r="M4" s="18"/>
      <c r="N4" s="18"/>
      <c r="O4" s="18"/>
      <c r="P4" s="18">
        <v>32.5</v>
      </c>
      <c r="Q4" s="18">
        <v>-11.7</v>
      </c>
      <c r="R4" s="18">
        <v>-12.7</v>
      </c>
      <c r="S4" s="18">
        <v>-30.8</v>
      </c>
      <c r="T4" s="18">
        <v>-19.8</v>
      </c>
      <c r="U4" s="18"/>
      <c r="V4" s="18"/>
      <c r="W4" s="18">
        <v>-19</v>
      </c>
      <c r="X4" s="18">
        <v>9.5</v>
      </c>
      <c r="Y4" s="18">
        <v>69.400000000000006</v>
      </c>
      <c r="Z4" s="19"/>
      <c r="AA4" s="111">
        <f>SUM(B4:Z4)</f>
        <v>46.999999999999993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96.73</v>
      </c>
      <c r="C7" s="117">
        <v>99.9</v>
      </c>
      <c r="D7" s="117">
        <v>95.1</v>
      </c>
      <c r="E7" s="117">
        <v>91</v>
      </c>
      <c r="F7" s="117">
        <v>91</v>
      </c>
      <c r="G7" s="117">
        <v>70</v>
      </c>
      <c r="H7" s="117">
        <v>78.67</v>
      </c>
      <c r="I7" s="117">
        <v>87.46</v>
      </c>
      <c r="J7" s="117">
        <v>108.22</v>
      </c>
      <c r="K7" s="117">
        <v>112.03</v>
      </c>
      <c r="L7" s="117">
        <v>113.84</v>
      </c>
      <c r="M7" s="117">
        <v>101</v>
      </c>
      <c r="N7" s="117">
        <v>100.99</v>
      </c>
      <c r="O7" s="117">
        <v>99.62</v>
      </c>
      <c r="P7" s="117">
        <v>104.71</v>
      </c>
      <c r="Q7" s="117">
        <v>113.93</v>
      </c>
      <c r="R7" s="117">
        <v>127</v>
      </c>
      <c r="S7" s="117">
        <v>135.28</v>
      </c>
      <c r="T7" s="117">
        <v>138.44</v>
      </c>
      <c r="U7" s="117">
        <v>132.19999999999999</v>
      </c>
      <c r="V7" s="117">
        <v>126.9</v>
      </c>
      <c r="W7" s="117">
        <v>125</v>
      </c>
      <c r="X7" s="117">
        <v>117.91</v>
      </c>
      <c r="Y7" s="117">
        <v>115.7</v>
      </c>
      <c r="Z7" s="118"/>
      <c r="AA7" s="119">
        <f>IF(SUM(B7:Z7)&lt;&gt;0,AVERAGEIF(B7:Z7,"&lt;&gt;"""),"")</f>
        <v>107.60958333333332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11.7</v>
      </c>
      <c r="R15" s="133">
        <v>12.7</v>
      </c>
      <c r="S15" s="133">
        <v>30.8</v>
      </c>
      <c r="T15" s="133">
        <v>19.8</v>
      </c>
      <c r="U15" s="133"/>
      <c r="V15" s="133"/>
      <c r="W15" s="133">
        <v>19</v>
      </c>
      <c r="X15" s="133"/>
      <c r="Y15" s="133"/>
      <c r="Z15" s="131"/>
      <c r="AA15" s="132">
        <f t="shared" si="0"/>
        <v>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11.7</v>
      </c>
      <c r="R16" s="135">
        <f t="shared" si="1"/>
        <v>12.7</v>
      </c>
      <c r="S16" s="135">
        <f t="shared" si="1"/>
        <v>30.8</v>
      </c>
      <c r="T16" s="135">
        <f t="shared" si="1"/>
        <v>19.8</v>
      </c>
      <c r="U16" s="135">
        <f t="shared" si="1"/>
        <v>0</v>
      </c>
      <c r="V16" s="135">
        <f t="shared" si="1"/>
        <v>0</v>
      </c>
      <c r="W16" s="135">
        <f t="shared" si="1"/>
        <v>19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1.4</v>
      </c>
      <c r="D23" s="133">
        <v>9.6999999999999993</v>
      </c>
      <c r="E23" s="133">
        <v>13.2</v>
      </c>
      <c r="F23" s="133">
        <v>5.3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32.5</v>
      </c>
      <c r="Q23" s="133"/>
      <c r="R23" s="133"/>
      <c r="S23" s="133"/>
      <c r="T23" s="133"/>
      <c r="U23" s="133"/>
      <c r="V23" s="133"/>
      <c r="W23" s="133"/>
      <c r="X23" s="133">
        <v>9.5</v>
      </c>
      <c r="Y23" s="133">
        <v>69.400000000000006</v>
      </c>
      <c r="Z23" s="131"/>
      <c r="AA23" s="132">
        <f t="shared" si="2"/>
        <v>141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1.4</v>
      </c>
      <c r="D24" s="135">
        <f t="shared" si="3"/>
        <v>9.6999999999999993</v>
      </c>
      <c r="E24" s="135">
        <f t="shared" si="3"/>
        <v>13.2</v>
      </c>
      <c r="F24" s="135">
        <f t="shared" si="3"/>
        <v>5.3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32.5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9.5</v>
      </c>
      <c r="Y24" s="135">
        <f t="shared" si="3"/>
        <v>69.400000000000006</v>
      </c>
      <c r="Z24" s="136" t="str">
        <f t="shared" si="3"/>
        <v/>
      </c>
      <c r="AA24" s="90">
        <f t="shared" si="2"/>
        <v>141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2025-01-11T21:36:59Z</dcterms:created>
  <dcterms:modified xsi:type="dcterms:W3CDTF">2025-01-11T21:37:01Z</dcterms:modified>
</cp:coreProperties>
</file>