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<sst xmlns="http://schemas.openxmlformats.org/spreadsheetml/2006/main" count="119" uniqueCount="54">
  <si>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10/01/2025 23:39:16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</si>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</sst>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FE-4202-8E7F-2CFDEE12061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0FE-4202-8E7F-2CFDEE12061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8.2219999999999995</c:v>
                </c:pt>
                <c:pt idx="1">
                  <c:v>9.6140000000000008</c:v>
                </c:pt>
                <c:pt idx="2">
                  <c:v>9.4260000000000002</c:v>
                </c:pt>
                <c:pt idx="3">
                  <c:v>9.327</c:v>
                </c:pt>
                <c:pt idx="4">
                  <c:v>8.2230000000000008</c:v>
                </c:pt>
                <c:pt idx="5">
                  <c:v>9.0609999999999999</c:v>
                </c:pt>
                <c:pt idx="6">
                  <c:v>9.8510000000000009</c:v>
                </c:pt>
                <c:pt idx="7">
                  <c:v>3.3450000000000002</c:v>
                </c:pt>
                <c:pt idx="8">
                  <c:v>3.2679999999999998</c:v>
                </c:pt>
                <c:pt idx="9">
                  <c:v>3.2649999999999997</c:v>
                </c:pt>
                <c:pt idx="11">
                  <c:v>8.4779999999999998</c:v>
                </c:pt>
                <c:pt idx="12">
                  <c:v>0.36499999999999999</c:v>
                </c:pt>
                <c:pt idx="13">
                  <c:v>1.024</c:v>
                </c:pt>
                <c:pt idx="17">
                  <c:v>1.6E-2</c:v>
                </c:pt>
                <c:pt idx="18">
                  <c:v>0.114</c:v>
                </c:pt>
                <c:pt idx="20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FE-4202-8E7F-2CFDEE12061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9.32</c:v>
                </c:pt>
                <c:pt idx="1">
                  <c:v>9.4480000000000004</c:v>
                </c:pt>
                <c:pt idx="2">
                  <c:v>9.293000000000001</c:v>
                </c:pt>
                <c:pt idx="3">
                  <c:v>8.5440000000000005</c:v>
                </c:pt>
                <c:pt idx="4">
                  <c:v>8.411999999999999</c:v>
                </c:pt>
                <c:pt idx="5">
                  <c:v>9.4109999999999996</c:v>
                </c:pt>
                <c:pt idx="6">
                  <c:v>10.335000000000001</c:v>
                </c:pt>
                <c:pt idx="7">
                  <c:v>4.0880000000000001</c:v>
                </c:pt>
                <c:pt idx="8">
                  <c:v>4.6369999999999996</c:v>
                </c:pt>
                <c:pt idx="9">
                  <c:v>11.276999999999999</c:v>
                </c:pt>
                <c:pt idx="11">
                  <c:v>15.737</c:v>
                </c:pt>
                <c:pt idx="12">
                  <c:v>2.206</c:v>
                </c:pt>
                <c:pt idx="13">
                  <c:v>6.0179999999999998</c:v>
                </c:pt>
                <c:pt idx="18">
                  <c:v>0.99099999999999999</c:v>
                </c:pt>
                <c:pt idx="21">
                  <c:v>0.129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FE-4202-8E7F-2CFDEE12061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0FE-4202-8E7F-2CFDEE12061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FE-4202-8E7F-2CFDEE12061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FE-4202-8E7F-2CFDEE12061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0FE-4202-8E7F-2CFDEE12061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0FE-4202-8E7F-2CFDEE12061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33</c:v>
                </c:pt>
                <c:pt idx="9">
                  <c:v>8</c:v>
                </c:pt>
                <c:pt idx="10">
                  <c:v>15.026999999999999</c:v>
                </c:pt>
                <c:pt idx="12">
                  <c:v>4.6840000000000002</c:v>
                </c:pt>
                <c:pt idx="13">
                  <c:v>3.3980000000000001</c:v>
                </c:pt>
                <c:pt idx="15">
                  <c:v>15</c:v>
                </c:pt>
                <c:pt idx="17">
                  <c:v>10</c:v>
                </c:pt>
                <c:pt idx="20">
                  <c:v>14.664</c:v>
                </c:pt>
                <c:pt idx="21">
                  <c:v>18.524999999999999</c:v>
                </c:pt>
                <c:pt idx="22">
                  <c:v>28.082000000000001</c:v>
                </c:pt>
                <c:pt idx="23">
                  <c:v>22.318000000000001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0FE-4202-8E7F-2CFDEE12061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16</c:v>
                </c:pt>
                <c:pt idx="17">
                  <c:v>0</c:v>
                </c:pt>
                <c:pt idx="18">
                  <c:v>10.9</c:v>
                </c:pt>
                <c:pt idx="19">
                  <c:v>17.3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FE-4202-8E7F-2CFDEE12061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8.3149999999999995</c:v>
                </c:pt>
                <c:pt idx="2">
                  <c:v>2.024</c:v>
                </c:pt>
                <c:pt idx="3">
                  <c:v>2.34</c:v>
                </c:pt>
                <c:pt idx="4">
                  <c:v>2.819</c:v>
                </c:pt>
                <c:pt idx="5">
                  <c:v>2.0150000000000001</c:v>
                </c:pt>
                <c:pt idx="6">
                  <c:v>2.2930000000000001</c:v>
                </c:pt>
                <c:pt idx="7">
                  <c:v>22.782</c:v>
                </c:pt>
                <c:pt idx="8">
                  <c:v>13.194000000000001</c:v>
                </c:pt>
                <c:pt idx="9">
                  <c:v>23.321999999999999</c:v>
                </c:pt>
                <c:pt idx="10">
                  <c:v>23.862000000000002</c:v>
                </c:pt>
                <c:pt idx="11">
                  <c:v>13.262</c:v>
                </c:pt>
                <c:pt idx="12">
                  <c:v>36.847999999999999</c:v>
                </c:pt>
                <c:pt idx="13">
                  <c:v>38.17</c:v>
                </c:pt>
                <c:pt idx="14">
                  <c:v>27.068999999999999</c:v>
                </c:pt>
                <c:pt idx="17">
                  <c:v>20.55</c:v>
                </c:pt>
                <c:pt idx="18">
                  <c:v>16.600000000000001</c:v>
                </c:pt>
                <c:pt idx="20">
                  <c:v>12</c:v>
                </c:pt>
                <c:pt idx="21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0FE-4202-8E7F-2CFDEE12061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0FE-4202-8E7F-2CFDEE12061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0FE-4202-8E7F-2CFDEE120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93.04</c:v>
                </c:pt>
                <c:pt idx="1">
                  <c:v>95</c:v>
                </c:pt>
                <c:pt idx="2">
                  <c:v>88.1</c:v>
                </c:pt>
                <c:pt idx="3">
                  <c:v>81.400000000000006</c:v>
                </c:pt>
                <c:pt idx="4">
                  <c:v>75.36</c:v>
                </c:pt>
                <c:pt idx="5">
                  <c:v>77.290000000000006</c:v>
                </c:pt>
                <c:pt idx="6">
                  <c:v>89</c:v>
                </c:pt>
                <c:pt idx="7">
                  <c:v>115.73</c:v>
                </c:pt>
                <c:pt idx="8">
                  <c:v>119.49</c:v>
                </c:pt>
                <c:pt idx="9">
                  <c:v>128.08000000000001</c:v>
                </c:pt>
                <c:pt idx="10">
                  <c:v>102</c:v>
                </c:pt>
                <c:pt idx="11">
                  <c:v>97.31</c:v>
                </c:pt>
                <c:pt idx="12">
                  <c:v>96.21</c:v>
                </c:pt>
                <c:pt idx="13">
                  <c:v>92.83</c:v>
                </c:pt>
                <c:pt idx="14">
                  <c:v>101.45</c:v>
                </c:pt>
                <c:pt idx="15">
                  <c:v>99.98</c:v>
                </c:pt>
                <c:pt idx="16">
                  <c:v>132.83000000000001</c:v>
                </c:pt>
                <c:pt idx="17">
                  <c:v>152.79</c:v>
                </c:pt>
                <c:pt idx="18">
                  <c:v>148.84</c:v>
                </c:pt>
                <c:pt idx="19">
                  <c:v>133.9</c:v>
                </c:pt>
                <c:pt idx="20">
                  <c:v>128.63999999999999</c:v>
                </c:pt>
                <c:pt idx="21">
                  <c:v>121.41</c:v>
                </c:pt>
                <c:pt idx="22">
                  <c:v>109</c:v>
                </c:pt>
                <c:pt idx="23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0FE-4202-8E7F-2CFDEE120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8B-4FAC-8C34-617E868B0D0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8B-4FAC-8C34-617E868B0D0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16.64</c:v>
                </c:pt>
                <c:pt idx="2">
                  <c:v>8</c:v>
                </c:pt>
                <c:pt idx="22">
                  <c:v>9</c:v>
                </c:pt>
                <c:pt idx="23">
                  <c:v>6.12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8B-4FAC-8C34-617E868B0D0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5.6000000000000001E-2</c:v>
                </c:pt>
                <c:pt idx="2">
                  <c:v>8.8999999999999996E-2</c:v>
                </c:pt>
                <c:pt idx="3">
                  <c:v>4.6779999999999999</c:v>
                </c:pt>
                <c:pt idx="4">
                  <c:v>8.9999999999999993E-3</c:v>
                </c:pt>
                <c:pt idx="5">
                  <c:v>0.24099999999999999</c:v>
                </c:pt>
                <c:pt idx="6">
                  <c:v>7.98</c:v>
                </c:pt>
                <c:pt idx="7">
                  <c:v>11.25</c:v>
                </c:pt>
                <c:pt idx="8">
                  <c:v>19.716999999999999</c:v>
                </c:pt>
                <c:pt idx="9">
                  <c:v>12.23</c:v>
                </c:pt>
                <c:pt idx="10">
                  <c:v>12.47</c:v>
                </c:pt>
                <c:pt idx="11">
                  <c:v>12.22</c:v>
                </c:pt>
                <c:pt idx="12">
                  <c:v>18.62</c:v>
                </c:pt>
                <c:pt idx="13">
                  <c:v>20.795999999999999</c:v>
                </c:pt>
                <c:pt idx="14">
                  <c:v>19.638999999999999</c:v>
                </c:pt>
                <c:pt idx="15">
                  <c:v>9.4759999999999991</c:v>
                </c:pt>
                <c:pt idx="16">
                  <c:v>10.23</c:v>
                </c:pt>
                <c:pt idx="17">
                  <c:v>6.83</c:v>
                </c:pt>
                <c:pt idx="18">
                  <c:v>25.32</c:v>
                </c:pt>
                <c:pt idx="19">
                  <c:v>10.8</c:v>
                </c:pt>
                <c:pt idx="20">
                  <c:v>7.08</c:v>
                </c:pt>
                <c:pt idx="21">
                  <c:v>21.874000000000002</c:v>
                </c:pt>
                <c:pt idx="22">
                  <c:v>8.06</c:v>
                </c:pt>
                <c:pt idx="23">
                  <c:v>7.81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8B-4FAC-8C34-617E868B0D0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8B-4FAC-8C34-617E868B0D0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8B-4FAC-8C34-617E868B0D0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8B-4FAC-8C34-617E868B0D0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8B-4FAC-8C34-617E868B0D0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8B-4FAC-8C34-617E868B0D0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9">
                  <c:v>9.4260000000000002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8B-4FAC-8C34-617E868B0D0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23.2</c:v>
                </c:pt>
                <c:pt idx="18">
                  <c:v>0</c:v>
                </c:pt>
                <c:pt idx="19">
                  <c:v>0</c:v>
                </c:pt>
                <c:pt idx="20">
                  <c:v>15.8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8B-4FAC-8C34-617E868B0D0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17.541999999999998</c:v>
                </c:pt>
                <c:pt idx="1">
                  <c:v>10.680999999999999</c:v>
                </c:pt>
                <c:pt idx="2">
                  <c:v>12.654</c:v>
                </c:pt>
                <c:pt idx="3">
                  <c:v>15.533000000000001</c:v>
                </c:pt>
                <c:pt idx="4">
                  <c:v>19.445</c:v>
                </c:pt>
                <c:pt idx="5">
                  <c:v>20.246000000000002</c:v>
                </c:pt>
                <c:pt idx="6">
                  <c:v>14.499000000000001</c:v>
                </c:pt>
                <c:pt idx="7">
                  <c:v>18.964999999999996</c:v>
                </c:pt>
                <c:pt idx="8">
                  <c:v>34.381999999999998</c:v>
                </c:pt>
                <c:pt idx="9">
                  <c:v>24.207999999999998</c:v>
                </c:pt>
                <c:pt idx="10">
                  <c:v>26.419</c:v>
                </c:pt>
                <c:pt idx="11">
                  <c:v>25.257000000000001</c:v>
                </c:pt>
                <c:pt idx="12">
                  <c:v>25.483000000000001</c:v>
                </c:pt>
                <c:pt idx="13">
                  <c:v>27.814</c:v>
                </c:pt>
                <c:pt idx="14">
                  <c:v>7.43</c:v>
                </c:pt>
                <c:pt idx="15">
                  <c:v>5.524</c:v>
                </c:pt>
                <c:pt idx="16">
                  <c:v>5.75</c:v>
                </c:pt>
                <c:pt idx="17">
                  <c:v>0.51500000000000001</c:v>
                </c:pt>
                <c:pt idx="18">
                  <c:v>3.3039999999999998</c:v>
                </c:pt>
                <c:pt idx="19">
                  <c:v>6.5340000000000007</c:v>
                </c:pt>
                <c:pt idx="20">
                  <c:v>3.7749999999999999</c:v>
                </c:pt>
                <c:pt idx="21">
                  <c:v>8.7800000000000011</c:v>
                </c:pt>
                <c:pt idx="22">
                  <c:v>11.022</c:v>
                </c:pt>
                <c:pt idx="23">
                  <c:v>8.3879999999999999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8B-4FAC-8C34-617E868B0D0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8B-4FAC-8C34-617E868B0D0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8B-4FAC-8C34-617E868B0D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93.04</c:v>
                </c:pt>
                <c:pt idx="1">
                  <c:v>95</c:v>
                </c:pt>
                <c:pt idx="2">
                  <c:v>88.1</c:v>
                </c:pt>
                <c:pt idx="3">
                  <c:v>81.400000000000006</c:v>
                </c:pt>
                <c:pt idx="4">
                  <c:v>75.36</c:v>
                </c:pt>
                <c:pt idx="5">
                  <c:v>77.290000000000006</c:v>
                </c:pt>
                <c:pt idx="6">
                  <c:v>89</c:v>
                </c:pt>
                <c:pt idx="7">
                  <c:v>115.73</c:v>
                </c:pt>
                <c:pt idx="8">
                  <c:v>119.49</c:v>
                </c:pt>
                <c:pt idx="9">
                  <c:v>128.08000000000001</c:v>
                </c:pt>
                <c:pt idx="10">
                  <c:v>102</c:v>
                </c:pt>
                <c:pt idx="11">
                  <c:v>97.31</c:v>
                </c:pt>
                <c:pt idx="12">
                  <c:v>96.21</c:v>
                </c:pt>
                <c:pt idx="13">
                  <c:v>92.83</c:v>
                </c:pt>
                <c:pt idx="14">
                  <c:v>101.45</c:v>
                </c:pt>
                <c:pt idx="15">
                  <c:v>99.98</c:v>
                </c:pt>
                <c:pt idx="16">
                  <c:v>132.83000000000001</c:v>
                </c:pt>
                <c:pt idx="17">
                  <c:v>152.79</c:v>
                </c:pt>
                <c:pt idx="18">
                  <c:v>148.84</c:v>
                </c:pt>
                <c:pt idx="19">
                  <c:v>133.9</c:v>
                </c:pt>
                <c:pt idx="20">
                  <c:v>128.63999999999999</c:v>
                </c:pt>
                <c:pt idx="21">
                  <c:v>121.41</c:v>
                </c:pt>
                <c:pt idx="22">
                  <c:v>109</c:v>
                </c:pt>
                <c:pt idx="23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8B-4FAC-8C34-617E868B0D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17.542000000000002</v>
      </c>
      <c r="C4" s="18">
        <v>27.377000000000002</v>
      </c>
      <c r="D4" s="18">
        <v>20.743000000000002</v>
      </c>
      <c r="E4" s="18">
        <v>20.211000000000002</v>
      </c>
      <c r="F4" s="18">
        <v>19.453999999999997</v>
      </c>
      <c r="G4" s="18">
        <v>20.487000000000002</v>
      </c>
      <c r="H4" s="18">
        <v>22.478999999999999</v>
      </c>
      <c r="I4" s="18">
        <v>30.215</v>
      </c>
      <c r="J4" s="18">
        <v>54.099000000000004</v>
      </c>
      <c r="K4" s="18">
        <v>45.863999999999997</v>
      </c>
      <c r="L4" s="18">
        <v>38.889000000000003</v>
      </c>
      <c r="M4" s="18">
        <v>37.477000000000004</v>
      </c>
      <c r="N4" s="18">
        <v>44.103000000000002</v>
      </c>
      <c r="O4" s="18">
        <v>48.610000000000007</v>
      </c>
      <c r="P4" s="18">
        <v>27.068999999999999</v>
      </c>
      <c r="Q4" s="18">
        <v>15</v>
      </c>
      <c r="R4" s="18">
        <v>16</v>
      </c>
      <c r="S4" s="18">
        <v>30.565999999999999</v>
      </c>
      <c r="T4" s="18">
        <v>28.605</v>
      </c>
      <c r="U4" s="18">
        <v>17.3</v>
      </c>
      <c r="V4" s="18">
        <v>26.683999999999997</v>
      </c>
      <c r="W4" s="18">
        <v>30.654</v>
      </c>
      <c r="X4" s="18">
        <v>28.082000000000001</v>
      </c>
      <c r="Y4" s="18">
        <v>22.318000000000001</v>
      </c>
      <c r="Z4" s="19"/>
      <c r="AA4" s="20">
        <f>SUM(B4:Z4)</f>
        <v>689.82799999999997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93.04</v>
      </c>
      <c r="C7" s="28">
        <v>95</v>
      </c>
      <c r="D7" s="28">
        <v>88.1</v>
      </c>
      <c r="E7" s="28">
        <v>81.400000000000006</v>
      </c>
      <c r="F7" s="28">
        <v>75.36</v>
      </c>
      <c r="G7" s="28">
        <v>77.290000000000006</v>
      </c>
      <c r="H7" s="28">
        <v>89</v>
      </c>
      <c r="I7" s="28">
        <v>115.73</v>
      </c>
      <c r="J7" s="28">
        <v>119.49</v>
      </c>
      <c r="K7" s="28">
        <v>128.08000000000001</v>
      </c>
      <c r="L7" s="28">
        <v>102</v>
      </c>
      <c r="M7" s="28">
        <v>97.31</v>
      </c>
      <c r="N7" s="28">
        <v>96.21</v>
      </c>
      <c r="O7" s="28">
        <v>92.83</v>
      </c>
      <c r="P7" s="28">
        <v>101.45</v>
      </c>
      <c r="Q7" s="28">
        <v>99.98</v>
      </c>
      <c r="R7" s="28">
        <v>132.83000000000001</v>
      </c>
      <c r="S7" s="28">
        <v>152.79</v>
      </c>
      <c r="T7" s="28">
        <v>148.84</v>
      </c>
      <c r="U7" s="28">
        <v>133.9</v>
      </c>
      <c r="V7" s="28">
        <v>128.63999999999999</v>
      </c>
      <c r="W7" s="28">
        <v>121.41</v>
      </c>
      <c r="X7" s="28">
        <v>109</v>
      </c>
      <c r="Y7" s="28">
        <v>102</v>
      </c>
      <c r="Z7" s="29"/>
      <c r="AA7" s="30">
        <f>IF(SUM(B7:Z7)&lt;&gt;0,AVERAGEIF(B7:Z7,"&lt;&gt;"""),"")</f>
        <v>107.57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33</v>
      </c>
      <c r="K12" s="52">
        <v>8</v>
      </c>
      <c r="L12" s="52">
        <v>15.026999999999999</v>
      </c>
      <c r="M12" s="52"/>
      <c r="N12" s="52">
        <v>4.6840000000000002</v>
      </c>
      <c r="O12" s="52">
        <v>3.3980000000000001</v>
      </c>
      <c r="P12" s="52"/>
      <c r="Q12" s="52">
        <v>15</v>
      </c>
      <c r="R12" s="52"/>
      <c r="S12" s="52">
        <v>10</v>
      </c>
      <c r="T12" s="52"/>
      <c r="U12" s="52"/>
      <c r="V12" s="52">
        <v>14.664</v>
      </c>
      <c r="W12" s="52">
        <v>18.524999999999999</v>
      </c>
      <c r="X12" s="52">
        <v>28.082000000000001</v>
      </c>
      <c r="Y12" s="52">
        <v>22.318000000000001</v>
      </c>
      <c r="Z12" s="53"/>
      <c r="AA12" s="54">
        <f t="shared" si="0"/>
        <v>172.69800000000001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8.3149999999999995</v>
      </c>
      <c r="D14" s="57">
        <v>2.024</v>
      </c>
      <c r="E14" s="57">
        <v>2.34</v>
      </c>
      <c r="F14" s="57">
        <v>2.819</v>
      </c>
      <c r="G14" s="57">
        <v>2.0150000000000001</v>
      </c>
      <c r="H14" s="57">
        <v>2.2930000000000001</v>
      </c>
      <c r="I14" s="57">
        <v>22.782</v>
      </c>
      <c r="J14" s="57">
        <v>13.194000000000001</v>
      </c>
      <c r="K14" s="57">
        <v>23.321999999999999</v>
      </c>
      <c r="L14" s="57">
        <v>23.862000000000002</v>
      </c>
      <c r="M14" s="57">
        <v>13.262</v>
      </c>
      <c r="N14" s="57">
        <v>36.847999999999999</v>
      </c>
      <c r="O14" s="57">
        <v>38.17</v>
      </c>
      <c r="P14" s="57">
        <v>27.068999999999999</v>
      </c>
      <c r="Q14" s="57"/>
      <c r="R14" s="57"/>
      <c r="S14" s="57">
        <v>20.55</v>
      </c>
      <c r="T14" s="57">
        <v>16.600000000000001</v>
      </c>
      <c r="U14" s="57"/>
      <c r="V14" s="57">
        <v>12</v>
      </c>
      <c r="W14" s="57">
        <v>12</v>
      </c>
      <c r="X14" s="57"/>
      <c r="Y14" s="57"/>
      <c r="Z14" s="58"/>
      <c r="AA14" s="59">
        <f t="shared" si="0"/>
        <v>279.46500000000003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8.3149999999999995</v>
      </c>
      <c r="D16" s="62">
        <f t="shared" si="1"/>
        <v>2.024</v>
      </c>
      <c r="E16" s="62">
        <f t="shared" si="1"/>
        <v>2.34</v>
      </c>
      <c r="F16" s="62">
        <f t="shared" si="1"/>
        <v>2.819</v>
      </c>
      <c r="G16" s="62">
        <f t="shared" si="1"/>
        <v>2.0150000000000001</v>
      </c>
      <c r="H16" s="62">
        <f t="shared" si="1"/>
        <v>2.2930000000000001</v>
      </c>
      <c r="I16" s="62">
        <f t="shared" si="1"/>
        <v>22.782</v>
      </c>
      <c r="J16" s="62">
        <f t="shared" si="1"/>
        <v>46.194000000000003</v>
      </c>
      <c r="K16" s="62">
        <f t="shared" si="1"/>
        <v>31.321999999999999</v>
      </c>
      <c r="L16" s="62">
        <f t="shared" si="1"/>
        <v>38.889000000000003</v>
      </c>
      <c r="M16" s="62">
        <f t="shared" si="1"/>
        <v>13.262</v>
      </c>
      <c r="N16" s="62">
        <f t="shared" si="1"/>
        <v>41.531999999999996</v>
      </c>
      <c r="O16" s="62">
        <f t="shared" si="1"/>
        <v>41.568000000000005</v>
      </c>
      <c r="P16" s="62">
        <f t="shared" si="1"/>
        <v>27.068999999999999</v>
      </c>
      <c r="Q16" s="62">
        <f t="shared" si="1"/>
        <v>15</v>
      </c>
      <c r="R16" s="62">
        <f t="shared" si="1"/>
        <v>0</v>
      </c>
      <c r="S16" s="62">
        <f t="shared" si="1"/>
        <v>30.55</v>
      </c>
      <c r="T16" s="62">
        <f t="shared" si="1"/>
        <v>16.600000000000001</v>
      </c>
      <c r="U16" s="62">
        <f t="shared" si="1"/>
        <v>0</v>
      </c>
      <c r="V16" s="62">
        <f t="shared" si="1"/>
        <v>26.664000000000001</v>
      </c>
      <c r="W16" s="62">
        <f t="shared" si="1"/>
        <v>30.524999999999999</v>
      </c>
      <c r="X16" s="62">
        <f t="shared" si="1"/>
        <v>28.082000000000001</v>
      </c>
      <c r="Y16" s="62">
        <f t="shared" si="1"/>
        <v>22.318000000000001</v>
      </c>
      <c r="Z16" s="63" t="str">
        <f t="shared" si="1"/>
        <v/>
      </c>
      <c r="AA16" s="64">
        <f>SUM(AA10:AA15)</f>
        <v>452.16300000000001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8.2219999999999995</v>
      </c>
      <c r="C20" s="77">
        <v>9.6140000000000008</v>
      </c>
      <c r="D20" s="77">
        <v>9.4260000000000002</v>
      </c>
      <c r="E20" s="77">
        <v>9.327</v>
      </c>
      <c r="F20" s="77">
        <v>8.2230000000000008</v>
      </c>
      <c r="G20" s="77">
        <v>9.0609999999999999</v>
      </c>
      <c r="H20" s="77">
        <v>9.8510000000000009</v>
      </c>
      <c r="I20" s="77">
        <v>3.3450000000000002</v>
      </c>
      <c r="J20" s="77">
        <v>3.2679999999999998</v>
      </c>
      <c r="K20" s="77">
        <v>3.2649999999999997</v>
      </c>
      <c r="L20" s="77"/>
      <c r="M20" s="77">
        <v>8.4779999999999998</v>
      </c>
      <c r="N20" s="77">
        <v>0.36499999999999999</v>
      </c>
      <c r="O20" s="77">
        <v>1.024</v>
      </c>
      <c r="P20" s="77"/>
      <c r="Q20" s="77"/>
      <c r="R20" s="77"/>
      <c r="S20" s="77">
        <v>1.6E-2</v>
      </c>
      <c r="T20" s="77">
        <v>0.114</v>
      </c>
      <c r="U20" s="77"/>
      <c r="V20" s="77">
        <v>0.02</v>
      </c>
      <c r="W20" s="77"/>
      <c r="X20" s="77"/>
      <c r="Y20" s="77"/>
      <c r="Z20" s="78"/>
      <c r="AA20" s="79">
        <f t="shared" si="2"/>
        <v>83.619</v>
      </c>
    </row>
    <row r="21" spans="1:27" ht="24.95" customHeight="1" x14ac:dyDescent="0.2">
      <c r="A21" s="75" t="s">
        <v>16</v>
      </c>
      <c r="B21" s="80">
        <v>9.32</v>
      </c>
      <c r="C21" s="81">
        <v>9.4480000000000004</v>
      </c>
      <c r="D21" s="81">
        <v>9.293000000000001</v>
      </c>
      <c r="E21" s="81">
        <v>8.5440000000000005</v>
      </c>
      <c r="F21" s="81">
        <v>8.411999999999999</v>
      </c>
      <c r="G21" s="81">
        <v>9.4109999999999996</v>
      </c>
      <c r="H21" s="81">
        <v>10.335000000000001</v>
      </c>
      <c r="I21" s="81">
        <v>4.0880000000000001</v>
      </c>
      <c r="J21" s="81">
        <v>4.6369999999999996</v>
      </c>
      <c r="K21" s="81">
        <v>11.276999999999999</v>
      </c>
      <c r="L21" s="81"/>
      <c r="M21" s="81">
        <v>15.737</v>
      </c>
      <c r="N21" s="81">
        <v>2.206</v>
      </c>
      <c r="O21" s="81">
        <v>6.0179999999999998</v>
      </c>
      <c r="P21" s="81"/>
      <c r="Q21" s="81"/>
      <c r="R21" s="81"/>
      <c r="S21" s="81"/>
      <c r="T21" s="81">
        <v>0.99099999999999999</v>
      </c>
      <c r="U21" s="81"/>
      <c r="V21" s="81"/>
      <c r="W21" s="81">
        <v>0.129</v>
      </c>
      <c r="X21" s="81"/>
      <c r="Y21" s="81"/>
      <c r="Z21" s="78"/>
      <c r="AA21" s="79">
        <f t="shared" si="2"/>
        <v>109.846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17.542000000000002</v>
      </c>
      <c r="C26" s="88">
        <f t="shared" si="3"/>
        <v>19.062000000000001</v>
      </c>
      <c r="D26" s="88">
        <f t="shared" si="3"/>
        <v>18.719000000000001</v>
      </c>
      <c r="E26" s="88">
        <f t="shared" si="3"/>
        <v>17.871000000000002</v>
      </c>
      <c r="F26" s="88">
        <f t="shared" si="3"/>
        <v>16.634999999999998</v>
      </c>
      <c r="G26" s="88">
        <f t="shared" si="3"/>
        <v>18.472000000000001</v>
      </c>
      <c r="H26" s="88">
        <f t="shared" si="3"/>
        <v>20.186</v>
      </c>
      <c r="I26" s="88">
        <f t="shared" si="3"/>
        <v>7.4329999999999998</v>
      </c>
      <c r="J26" s="88">
        <f t="shared" si="3"/>
        <v>7.9049999999999994</v>
      </c>
      <c r="K26" s="88">
        <f t="shared" si="3"/>
        <v>14.541999999999998</v>
      </c>
      <c r="L26" s="88">
        <f t="shared" si="3"/>
        <v>0</v>
      </c>
      <c r="M26" s="88">
        <f t="shared" si="3"/>
        <v>24.215</v>
      </c>
      <c r="N26" s="88">
        <f t="shared" si="3"/>
        <v>2.5709999999999997</v>
      </c>
      <c r="O26" s="88">
        <f t="shared" si="3"/>
        <v>7.0419999999999998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1.6E-2</v>
      </c>
      <c r="T26" s="88">
        <f t="shared" si="3"/>
        <v>1.105</v>
      </c>
      <c r="U26" s="88">
        <f t="shared" si="3"/>
        <v>0</v>
      </c>
      <c r="V26" s="88">
        <f t="shared" si="3"/>
        <v>0.02</v>
      </c>
      <c r="W26" s="88">
        <f t="shared" si="3"/>
        <v>0.129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193.465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17.542000000000002</v>
      </c>
      <c r="C30" s="77">
        <v>27.376999999999999</v>
      </c>
      <c r="D30" s="77">
        <v>20.742999999999999</v>
      </c>
      <c r="E30" s="77">
        <v>20.210999999999999</v>
      </c>
      <c r="F30" s="77">
        <v>19.454000000000001</v>
      </c>
      <c r="G30" s="77">
        <v>20.486999999999998</v>
      </c>
      <c r="H30" s="77">
        <v>22.478999999999999</v>
      </c>
      <c r="I30" s="77">
        <v>30.215</v>
      </c>
      <c r="J30" s="77">
        <v>54.098999999999997</v>
      </c>
      <c r="K30" s="77">
        <v>45.863999999999997</v>
      </c>
      <c r="L30" s="77">
        <v>38.889000000000003</v>
      </c>
      <c r="M30" s="77">
        <v>37.476999999999997</v>
      </c>
      <c r="N30" s="77">
        <v>44.103000000000002</v>
      </c>
      <c r="O30" s="77">
        <v>48.61</v>
      </c>
      <c r="P30" s="77">
        <v>27.068999999999999</v>
      </c>
      <c r="Q30" s="77">
        <v>15</v>
      </c>
      <c r="R30" s="77"/>
      <c r="S30" s="77">
        <v>30.565999999999999</v>
      </c>
      <c r="T30" s="77">
        <v>17.704999999999998</v>
      </c>
      <c r="U30" s="77"/>
      <c r="V30" s="77">
        <v>26.684000000000001</v>
      </c>
      <c r="W30" s="77">
        <v>30.654</v>
      </c>
      <c r="X30" s="77">
        <v>28.082000000000001</v>
      </c>
      <c r="Y30" s="77">
        <v>22.318000000000001</v>
      </c>
      <c r="Z30" s="78"/>
      <c r="AA30" s="79">
        <f>SUM(B30:Z30)</f>
        <v>645.62800000000004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17.542000000000002</v>
      </c>
      <c r="C32" s="62">
        <f t="shared" ref="C32:Z32" si="4">IF(LEN(C$2)&gt;0,SUM(C29:C31),"")</f>
        <v>27.376999999999999</v>
      </c>
      <c r="D32" s="62">
        <f t="shared" si="4"/>
        <v>20.742999999999999</v>
      </c>
      <c r="E32" s="62">
        <f t="shared" si="4"/>
        <v>20.210999999999999</v>
      </c>
      <c r="F32" s="62">
        <f t="shared" si="4"/>
        <v>19.454000000000001</v>
      </c>
      <c r="G32" s="62">
        <f t="shared" si="4"/>
        <v>20.486999999999998</v>
      </c>
      <c r="H32" s="62">
        <f t="shared" si="4"/>
        <v>22.478999999999999</v>
      </c>
      <c r="I32" s="62">
        <f t="shared" si="4"/>
        <v>30.215</v>
      </c>
      <c r="J32" s="62">
        <f t="shared" si="4"/>
        <v>54.098999999999997</v>
      </c>
      <c r="K32" s="62">
        <f t="shared" si="4"/>
        <v>45.863999999999997</v>
      </c>
      <c r="L32" s="62">
        <f t="shared" si="4"/>
        <v>38.889000000000003</v>
      </c>
      <c r="M32" s="62">
        <f t="shared" si="4"/>
        <v>37.476999999999997</v>
      </c>
      <c r="N32" s="62">
        <f t="shared" si="4"/>
        <v>44.103000000000002</v>
      </c>
      <c r="O32" s="62">
        <f t="shared" si="4"/>
        <v>48.61</v>
      </c>
      <c r="P32" s="62">
        <f t="shared" si="4"/>
        <v>27.068999999999999</v>
      </c>
      <c r="Q32" s="62">
        <f t="shared" si="4"/>
        <v>15</v>
      </c>
      <c r="R32" s="62">
        <f t="shared" si="4"/>
        <v>0</v>
      </c>
      <c r="S32" s="62">
        <f t="shared" si="4"/>
        <v>30.565999999999999</v>
      </c>
      <c r="T32" s="62">
        <f t="shared" si="4"/>
        <v>17.704999999999998</v>
      </c>
      <c r="U32" s="62">
        <f t="shared" si="4"/>
        <v>0</v>
      </c>
      <c r="V32" s="62">
        <f t="shared" si="4"/>
        <v>26.684000000000001</v>
      </c>
      <c r="W32" s="62">
        <f t="shared" si="4"/>
        <v>30.654</v>
      </c>
      <c r="X32" s="62">
        <f t="shared" si="4"/>
        <v>28.082000000000001</v>
      </c>
      <c r="Y32" s="62">
        <f t="shared" si="4"/>
        <v>22.318000000000001</v>
      </c>
      <c r="Z32" s="63" t="str">
        <f t="shared" si="4"/>
        <v/>
      </c>
      <c r="AA32" s="64">
        <f>SUM(AA29:AA31)</f>
        <v>645.62800000000004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16</v>
      </c>
      <c r="S39" s="99"/>
      <c r="T39" s="99">
        <v>10.9</v>
      </c>
      <c r="U39" s="99">
        <v>17.3</v>
      </c>
      <c r="V39" s="99"/>
      <c r="W39" s="99"/>
      <c r="X39" s="99"/>
      <c r="Y39" s="99"/>
      <c r="Z39" s="100"/>
      <c r="AA39" s="79">
        <f t="shared" si="5"/>
        <v>44.2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16</v>
      </c>
      <c r="S40" s="88">
        <f t="shared" si="6"/>
        <v>0</v>
      </c>
      <c r="T40" s="88">
        <f t="shared" si="6"/>
        <v>10.9</v>
      </c>
      <c r="U40" s="88">
        <f t="shared" si="6"/>
        <v>17.3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44.2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16</v>
      </c>
      <c r="S47" s="99"/>
      <c r="T47" s="99">
        <v>10.9</v>
      </c>
      <c r="U47" s="99">
        <v>17.3</v>
      </c>
      <c r="V47" s="99"/>
      <c r="W47" s="99"/>
      <c r="X47" s="99"/>
      <c r="Y47" s="99"/>
      <c r="Z47" s="100"/>
      <c r="AA47" s="79">
        <f t="shared" si="7"/>
        <v>44.2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16</v>
      </c>
      <c r="S49" s="88">
        <f t="shared" si="8"/>
        <v>0</v>
      </c>
      <c r="T49" s="88">
        <f t="shared" si="8"/>
        <v>10.9</v>
      </c>
      <c r="U49" s="88">
        <f t="shared" si="8"/>
        <v>17.3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44.2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17.542000000000002</v>
      </c>
      <c r="C52" s="88">
        <f t="shared" si="10"/>
        <v>27.377000000000002</v>
      </c>
      <c r="D52" s="88">
        <f t="shared" si="10"/>
        <v>20.743000000000002</v>
      </c>
      <c r="E52" s="88">
        <f t="shared" si="10"/>
        <v>20.211000000000002</v>
      </c>
      <c r="F52" s="88">
        <f t="shared" si="10"/>
        <v>19.453999999999997</v>
      </c>
      <c r="G52" s="88">
        <f t="shared" si="10"/>
        <v>20.487000000000002</v>
      </c>
      <c r="H52" s="88">
        <f t="shared" si="10"/>
        <v>22.478999999999999</v>
      </c>
      <c r="I52" s="88">
        <f t="shared" si="10"/>
        <v>30.215</v>
      </c>
      <c r="J52" s="88">
        <f t="shared" si="10"/>
        <v>54.099000000000004</v>
      </c>
      <c r="K52" s="88">
        <f t="shared" si="10"/>
        <v>45.863999999999997</v>
      </c>
      <c r="L52" s="88">
        <f t="shared" si="10"/>
        <v>38.889000000000003</v>
      </c>
      <c r="M52" s="88">
        <f t="shared" si="10"/>
        <v>37.477000000000004</v>
      </c>
      <c r="N52" s="88">
        <f t="shared" si="10"/>
        <v>44.102999999999994</v>
      </c>
      <c r="O52" s="88">
        <f t="shared" si="10"/>
        <v>48.610000000000007</v>
      </c>
      <c r="P52" s="88">
        <f t="shared" si="10"/>
        <v>27.068999999999999</v>
      </c>
      <c r="Q52" s="88">
        <f t="shared" si="10"/>
        <v>15</v>
      </c>
      <c r="R52" s="88">
        <f t="shared" si="10"/>
        <v>16</v>
      </c>
      <c r="S52" s="88">
        <f t="shared" si="10"/>
        <v>30.565999999999999</v>
      </c>
      <c r="T52" s="88">
        <f t="shared" si="10"/>
        <v>28.605000000000004</v>
      </c>
      <c r="U52" s="88">
        <f t="shared" si="10"/>
        <v>17.3</v>
      </c>
      <c r="V52" s="88">
        <f t="shared" si="10"/>
        <v>26.684000000000001</v>
      </c>
      <c r="W52" s="88">
        <f t="shared" si="10"/>
        <v>30.654</v>
      </c>
      <c r="X52" s="88">
        <f t="shared" si="10"/>
        <v>28.082000000000001</v>
      </c>
      <c r="Y52" s="88">
        <f t="shared" si="10"/>
        <v>22.318000000000001</v>
      </c>
      <c r="Z52" s="89" t="str">
        <f t="shared" si="10"/>
        <v/>
      </c>
      <c r="AA52" s="104">
        <f>SUM(B52:Z52)</f>
        <v>689.82799999999997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17.541999999999998</v>
      </c>
      <c r="C4" s="18">
        <v>27.376999999999999</v>
      </c>
      <c r="D4" s="18">
        <v>20.742999999999999</v>
      </c>
      <c r="E4" s="18">
        <v>20.211000000000002</v>
      </c>
      <c r="F4" s="18">
        <v>19.454000000000001</v>
      </c>
      <c r="G4" s="18">
        <v>20.487000000000005</v>
      </c>
      <c r="H4" s="18">
        <v>22.478999999999999</v>
      </c>
      <c r="I4" s="18">
        <v>30.214999999999996</v>
      </c>
      <c r="J4" s="18">
        <v>54.099000000000004</v>
      </c>
      <c r="K4" s="18">
        <v>45.864000000000004</v>
      </c>
      <c r="L4" s="18">
        <v>38.888999999999996</v>
      </c>
      <c r="M4" s="18">
        <v>37.476999999999997</v>
      </c>
      <c r="N4" s="18">
        <v>44.103000000000002</v>
      </c>
      <c r="O4" s="18">
        <v>48.61</v>
      </c>
      <c r="P4" s="18">
        <v>27.068999999999999</v>
      </c>
      <c r="Q4" s="18">
        <v>14.999999999999998</v>
      </c>
      <c r="R4" s="18">
        <v>15.979999999999999</v>
      </c>
      <c r="S4" s="18">
        <v>30.544999999999998</v>
      </c>
      <c r="T4" s="18">
        <v>28.623999999999999</v>
      </c>
      <c r="U4" s="18">
        <v>17.334000000000003</v>
      </c>
      <c r="V4" s="18">
        <v>26.655000000000001</v>
      </c>
      <c r="W4" s="18">
        <v>30.654000000000003</v>
      </c>
      <c r="X4" s="18">
        <v>28.082000000000001</v>
      </c>
      <c r="Y4" s="18">
        <v>22.317999999999998</v>
      </c>
      <c r="Z4" s="19"/>
      <c r="AA4" s="20">
        <f>SUM(B4:Z4)</f>
        <v>689.81100000000004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93.04</v>
      </c>
      <c r="C7" s="28">
        <v>95</v>
      </c>
      <c r="D7" s="28">
        <v>88.1</v>
      </c>
      <c r="E7" s="28">
        <v>81.400000000000006</v>
      </c>
      <c r="F7" s="28">
        <v>75.36</v>
      </c>
      <c r="G7" s="28">
        <v>77.290000000000006</v>
      </c>
      <c r="H7" s="28">
        <v>89</v>
      </c>
      <c r="I7" s="28">
        <v>115.73</v>
      </c>
      <c r="J7" s="28">
        <v>119.49</v>
      </c>
      <c r="K7" s="28">
        <v>128.08000000000001</v>
      </c>
      <c r="L7" s="28">
        <v>102</v>
      </c>
      <c r="M7" s="28">
        <v>97.31</v>
      </c>
      <c r="N7" s="28">
        <v>96.21</v>
      </c>
      <c r="O7" s="28">
        <v>92.83</v>
      </c>
      <c r="P7" s="28">
        <v>101.45</v>
      </c>
      <c r="Q7" s="28">
        <v>99.98</v>
      </c>
      <c r="R7" s="28">
        <v>132.83000000000001</v>
      </c>
      <c r="S7" s="28">
        <v>152.79</v>
      </c>
      <c r="T7" s="28">
        <v>148.84</v>
      </c>
      <c r="U7" s="28">
        <v>133.9</v>
      </c>
      <c r="V7" s="28">
        <v>128.63999999999999</v>
      </c>
      <c r="W7" s="28">
        <v>121.41</v>
      </c>
      <c r="X7" s="28">
        <v>109</v>
      </c>
      <c r="Y7" s="28">
        <v>102</v>
      </c>
      <c r="Z7" s="29"/>
      <c r="AA7" s="30">
        <f>IF(SUM(B7:Z7)&lt;&gt;0,AVERAGEIF(B7:Z7,"&lt;&gt;"""),"")</f>
        <v>107.57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9.4260000000000002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9.4260000000000002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17.541999999999998</v>
      </c>
      <c r="C14" s="57">
        <v>10.680999999999999</v>
      </c>
      <c r="D14" s="57">
        <v>12.654</v>
      </c>
      <c r="E14" s="57">
        <v>15.533000000000001</v>
      </c>
      <c r="F14" s="57">
        <v>19.445</v>
      </c>
      <c r="G14" s="57">
        <v>20.246000000000002</v>
      </c>
      <c r="H14" s="57">
        <v>14.499000000000001</v>
      </c>
      <c r="I14" s="57">
        <v>18.964999999999996</v>
      </c>
      <c r="J14" s="57">
        <v>34.381999999999998</v>
      </c>
      <c r="K14" s="57">
        <v>24.207999999999998</v>
      </c>
      <c r="L14" s="57">
        <v>26.419</v>
      </c>
      <c r="M14" s="57">
        <v>25.257000000000001</v>
      </c>
      <c r="N14" s="57">
        <v>25.483000000000001</v>
      </c>
      <c r="O14" s="57">
        <v>27.814</v>
      </c>
      <c r="P14" s="57">
        <v>7.43</v>
      </c>
      <c r="Q14" s="57">
        <v>5.524</v>
      </c>
      <c r="R14" s="57">
        <v>5.75</v>
      </c>
      <c r="S14" s="57">
        <v>0.51500000000000001</v>
      </c>
      <c r="T14" s="57">
        <v>3.3039999999999998</v>
      </c>
      <c r="U14" s="57">
        <v>6.5340000000000007</v>
      </c>
      <c r="V14" s="57">
        <v>3.7749999999999999</v>
      </c>
      <c r="W14" s="57">
        <v>8.7800000000000011</v>
      </c>
      <c r="X14" s="57">
        <v>11.022</v>
      </c>
      <c r="Y14" s="57">
        <v>8.3879999999999999</v>
      </c>
      <c r="Z14" s="58"/>
      <c r="AA14" s="59">
        <f t="shared" si="0"/>
        <v>354.15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17.541999999999998</v>
      </c>
      <c r="C16" s="62">
        <f t="shared" ref="C16:Z16" si="1">IF(LEN(C$2)&gt;0,SUM(C10:C15),"")</f>
        <v>10.680999999999999</v>
      </c>
      <c r="D16" s="62">
        <f t="shared" si="1"/>
        <v>12.654</v>
      </c>
      <c r="E16" s="62">
        <f t="shared" si="1"/>
        <v>15.533000000000001</v>
      </c>
      <c r="F16" s="62">
        <f t="shared" si="1"/>
        <v>19.445</v>
      </c>
      <c r="G16" s="62">
        <f t="shared" si="1"/>
        <v>20.246000000000002</v>
      </c>
      <c r="H16" s="62">
        <f t="shared" si="1"/>
        <v>14.499000000000001</v>
      </c>
      <c r="I16" s="62">
        <f t="shared" si="1"/>
        <v>18.964999999999996</v>
      </c>
      <c r="J16" s="62">
        <f t="shared" si="1"/>
        <v>34.381999999999998</v>
      </c>
      <c r="K16" s="62">
        <f t="shared" si="1"/>
        <v>33.634</v>
      </c>
      <c r="L16" s="62">
        <f t="shared" si="1"/>
        <v>26.419</v>
      </c>
      <c r="M16" s="62">
        <f t="shared" si="1"/>
        <v>25.257000000000001</v>
      </c>
      <c r="N16" s="62">
        <f t="shared" si="1"/>
        <v>25.483000000000001</v>
      </c>
      <c r="O16" s="62">
        <f t="shared" si="1"/>
        <v>27.814</v>
      </c>
      <c r="P16" s="62">
        <f t="shared" si="1"/>
        <v>7.43</v>
      </c>
      <c r="Q16" s="62">
        <f t="shared" si="1"/>
        <v>5.524</v>
      </c>
      <c r="R16" s="62">
        <f t="shared" si="1"/>
        <v>5.75</v>
      </c>
      <c r="S16" s="62">
        <f t="shared" si="1"/>
        <v>0.51500000000000001</v>
      </c>
      <c r="T16" s="62">
        <f t="shared" si="1"/>
        <v>3.3039999999999998</v>
      </c>
      <c r="U16" s="62">
        <f t="shared" si="1"/>
        <v>6.5340000000000007</v>
      </c>
      <c r="V16" s="62">
        <f t="shared" si="1"/>
        <v>3.7749999999999999</v>
      </c>
      <c r="W16" s="62">
        <f t="shared" si="1"/>
        <v>8.7800000000000011</v>
      </c>
      <c r="X16" s="62">
        <f t="shared" si="1"/>
        <v>11.022</v>
      </c>
      <c r="Y16" s="62">
        <f t="shared" si="1"/>
        <v>8.3879999999999999</v>
      </c>
      <c r="Z16" s="63" t="str">
        <f t="shared" si="1"/>
        <v/>
      </c>
      <c r="AA16" s="64">
        <f>SUM(AA10:AA15)</f>
        <v>363.57599999999996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16.64</v>
      </c>
      <c r="D20" s="77">
        <v>8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9</v>
      </c>
      <c r="Y20" s="77">
        <v>6.12</v>
      </c>
      <c r="Z20" s="78"/>
      <c r="AA20" s="79">
        <f t="shared" si="2"/>
        <v>39.76</v>
      </c>
    </row>
    <row r="21" spans="1:27" ht="24.95" customHeight="1" x14ac:dyDescent="0.2">
      <c r="A21" s="75" t="s">
        <v>16</v>
      </c>
      <c r="B21" s="80"/>
      <c r="C21" s="81">
        <v>5.6000000000000001E-2</v>
      </c>
      <c r="D21" s="81">
        <v>8.8999999999999996E-2</v>
      </c>
      <c r="E21" s="81">
        <v>4.6779999999999999</v>
      </c>
      <c r="F21" s="81">
        <v>8.9999999999999993E-3</v>
      </c>
      <c r="G21" s="81">
        <v>0.24099999999999999</v>
      </c>
      <c r="H21" s="81">
        <v>7.98</v>
      </c>
      <c r="I21" s="81">
        <v>11.25</v>
      </c>
      <c r="J21" s="81">
        <v>19.716999999999999</v>
      </c>
      <c r="K21" s="81">
        <v>12.23</v>
      </c>
      <c r="L21" s="81">
        <v>12.47</v>
      </c>
      <c r="M21" s="81">
        <v>12.22</v>
      </c>
      <c r="N21" s="81">
        <v>18.62</v>
      </c>
      <c r="O21" s="81">
        <v>20.795999999999999</v>
      </c>
      <c r="P21" s="81">
        <v>19.638999999999999</v>
      </c>
      <c r="Q21" s="81">
        <v>9.4759999999999991</v>
      </c>
      <c r="R21" s="81">
        <v>10.23</v>
      </c>
      <c r="S21" s="81">
        <v>6.83</v>
      </c>
      <c r="T21" s="81">
        <v>25.32</v>
      </c>
      <c r="U21" s="81">
        <v>10.8</v>
      </c>
      <c r="V21" s="81">
        <v>7.08</v>
      </c>
      <c r="W21" s="81">
        <v>21.874000000000002</v>
      </c>
      <c r="X21" s="81">
        <v>8.06</v>
      </c>
      <c r="Y21" s="81">
        <v>7.81</v>
      </c>
      <c r="Z21" s="78"/>
      <c r="AA21" s="79">
        <f t="shared" si="2"/>
        <v>247.47500000000002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16.696000000000002</v>
      </c>
      <c r="D26" s="88">
        <f t="shared" si="3"/>
        <v>8.0890000000000004</v>
      </c>
      <c r="E26" s="88">
        <f t="shared" si="3"/>
        <v>4.6779999999999999</v>
      </c>
      <c r="F26" s="88">
        <f t="shared" si="3"/>
        <v>8.9999999999999993E-3</v>
      </c>
      <c r="G26" s="88">
        <f t="shared" si="3"/>
        <v>0.24099999999999999</v>
      </c>
      <c r="H26" s="88">
        <f t="shared" si="3"/>
        <v>7.98</v>
      </c>
      <c r="I26" s="88">
        <f t="shared" si="3"/>
        <v>11.25</v>
      </c>
      <c r="J26" s="88">
        <f t="shared" si="3"/>
        <v>19.716999999999999</v>
      </c>
      <c r="K26" s="88">
        <f t="shared" si="3"/>
        <v>12.23</v>
      </c>
      <c r="L26" s="88">
        <f t="shared" si="3"/>
        <v>12.47</v>
      </c>
      <c r="M26" s="88">
        <f t="shared" si="3"/>
        <v>12.22</v>
      </c>
      <c r="N26" s="88">
        <f t="shared" si="3"/>
        <v>18.62</v>
      </c>
      <c r="O26" s="88">
        <f t="shared" si="3"/>
        <v>20.795999999999999</v>
      </c>
      <c r="P26" s="88">
        <f t="shared" si="3"/>
        <v>19.638999999999999</v>
      </c>
      <c r="Q26" s="88">
        <f t="shared" si="3"/>
        <v>9.4759999999999991</v>
      </c>
      <c r="R26" s="88">
        <f t="shared" si="3"/>
        <v>10.23</v>
      </c>
      <c r="S26" s="88">
        <f t="shared" si="3"/>
        <v>6.83</v>
      </c>
      <c r="T26" s="88">
        <f t="shared" si="3"/>
        <v>25.32</v>
      </c>
      <c r="U26" s="88">
        <f t="shared" si="3"/>
        <v>10.8</v>
      </c>
      <c r="V26" s="88">
        <f t="shared" si="3"/>
        <v>7.08</v>
      </c>
      <c r="W26" s="88">
        <f t="shared" si="3"/>
        <v>21.874000000000002</v>
      </c>
      <c r="X26" s="88">
        <f t="shared" si="3"/>
        <v>17.060000000000002</v>
      </c>
      <c r="Y26" s="88">
        <f t="shared" si="3"/>
        <v>13.93</v>
      </c>
      <c r="Z26" s="89" t="str">
        <f t="shared" si="3"/>
        <v/>
      </c>
      <c r="AA26" s="90">
        <f>SUM(AA19:AA25)</f>
        <v>287.23500000000001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17.542000000000002</v>
      </c>
      <c r="C30" s="77">
        <v>27.376999999999999</v>
      </c>
      <c r="D30" s="77">
        <v>20.742999999999999</v>
      </c>
      <c r="E30" s="77">
        <v>20.210999999999999</v>
      </c>
      <c r="F30" s="77">
        <v>19.454000000000001</v>
      </c>
      <c r="G30" s="77">
        <v>20.486999999999998</v>
      </c>
      <c r="H30" s="77">
        <v>22.478999999999999</v>
      </c>
      <c r="I30" s="77">
        <v>30.215</v>
      </c>
      <c r="J30" s="77">
        <v>54.098999999999997</v>
      </c>
      <c r="K30" s="77">
        <v>45.863999999999997</v>
      </c>
      <c r="L30" s="77">
        <v>38.889000000000003</v>
      </c>
      <c r="M30" s="77">
        <v>37.476999999999997</v>
      </c>
      <c r="N30" s="77">
        <v>44.103000000000002</v>
      </c>
      <c r="O30" s="77">
        <v>48.61</v>
      </c>
      <c r="P30" s="77">
        <v>27.068999999999999</v>
      </c>
      <c r="Q30" s="77">
        <v>15</v>
      </c>
      <c r="R30" s="77">
        <v>15.98</v>
      </c>
      <c r="S30" s="77">
        <v>7.3449999999999998</v>
      </c>
      <c r="T30" s="77">
        <v>28.623999999999999</v>
      </c>
      <c r="U30" s="77">
        <v>17.334</v>
      </c>
      <c r="V30" s="77">
        <v>10.855</v>
      </c>
      <c r="W30" s="77">
        <v>30.654</v>
      </c>
      <c r="X30" s="77">
        <v>28.082000000000001</v>
      </c>
      <c r="Y30" s="77">
        <v>22.318000000000001</v>
      </c>
      <c r="Z30" s="78"/>
      <c r="AA30" s="79">
        <f>SUM(B30:Z30)</f>
        <v>650.81100000000004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17.542000000000002</v>
      </c>
      <c r="C32" s="62">
        <f t="shared" ref="C32:Z32" si="4">IF(LEN(C$2)&gt;0,SUM(C29:C31),"")</f>
        <v>27.376999999999999</v>
      </c>
      <c r="D32" s="62">
        <f t="shared" si="4"/>
        <v>20.742999999999999</v>
      </c>
      <c r="E32" s="62">
        <f t="shared" si="4"/>
        <v>20.210999999999999</v>
      </c>
      <c r="F32" s="62">
        <f t="shared" si="4"/>
        <v>19.454000000000001</v>
      </c>
      <c r="G32" s="62">
        <f t="shared" si="4"/>
        <v>20.486999999999998</v>
      </c>
      <c r="H32" s="62">
        <f t="shared" si="4"/>
        <v>22.478999999999999</v>
      </c>
      <c r="I32" s="62">
        <f t="shared" si="4"/>
        <v>30.215</v>
      </c>
      <c r="J32" s="62">
        <f t="shared" si="4"/>
        <v>54.098999999999997</v>
      </c>
      <c r="K32" s="62">
        <f t="shared" si="4"/>
        <v>45.863999999999997</v>
      </c>
      <c r="L32" s="62">
        <f t="shared" si="4"/>
        <v>38.889000000000003</v>
      </c>
      <c r="M32" s="62">
        <f t="shared" si="4"/>
        <v>37.476999999999997</v>
      </c>
      <c r="N32" s="62">
        <f t="shared" si="4"/>
        <v>44.103000000000002</v>
      </c>
      <c r="O32" s="62">
        <f t="shared" si="4"/>
        <v>48.61</v>
      </c>
      <c r="P32" s="62">
        <f t="shared" si="4"/>
        <v>27.068999999999999</v>
      </c>
      <c r="Q32" s="62">
        <f t="shared" si="4"/>
        <v>15</v>
      </c>
      <c r="R32" s="62">
        <f t="shared" si="4"/>
        <v>15.98</v>
      </c>
      <c r="S32" s="62">
        <f t="shared" si="4"/>
        <v>7.3449999999999998</v>
      </c>
      <c r="T32" s="62">
        <f t="shared" si="4"/>
        <v>28.623999999999999</v>
      </c>
      <c r="U32" s="62">
        <f t="shared" si="4"/>
        <v>17.334</v>
      </c>
      <c r="V32" s="62">
        <f t="shared" si="4"/>
        <v>10.855</v>
      </c>
      <c r="W32" s="62">
        <f t="shared" si="4"/>
        <v>30.654</v>
      </c>
      <c r="X32" s="62">
        <f t="shared" si="4"/>
        <v>28.082000000000001</v>
      </c>
      <c r="Y32" s="62">
        <f t="shared" si="4"/>
        <v>22.318000000000001</v>
      </c>
      <c r="Z32" s="63" t="str">
        <f t="shared" si="4"/>
        <v/>
      </c>
      <c r="AA32" s="64">
        <f>SUM(AA29:AA31)</f>
        <v>650.81100000000004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23.2</v>
      </c>
      <c r="T39" s="99"/>
      <c r="U39" s="99"/>
      <c r="V39" s="99">
        <v>15.8</v>
      </c>
      <c r="W39" s="99"/>
      <c r="X39" s="99"/>
      <c r="Y39" s="99"/>
      <c r="Z39" s="100"/>
      <c r="AA39" s="79">
        <f t="shared" si="5"/>
        <v>39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23.2</v>
      </c>
      <c r="T40" s="88">
        <f t="shared" si="6"/>
        <v>0</v>
      </c>
      <c r="U40" s="88">
        <f t="shared" si="6"/>
        <v>0</v>
      </c>
      <c r="V40" s="88">
        <f t="shared" si="6"/>
        <v>15.8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23.2</v>
      </c>
      <c r="T47" s="99"/>
      <c r="U47" s="99"/>
      <c r="V47" s="99">
        <v>15.8</v>
      </c>
      <c r="W47" s="99"/>
      <c r="X47" s="99"/>
      <c r="Y47" s="99"/>
      <c r="Z47" s="100"/>
      <c r="AA47" s="79">
        <f t="shared" si="7"/>
        <v>39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23.2</v>
      </c>
      <c r="T49" s="88">
        <f t="shared" si="8"/>
        <v>0</v>
      </c>
      <c r="U49" s="88">
        <f t="shared" si="8"/>
        <v>0</v>
      </c>
      <c r="V49" s="88">
        <f t="shared" si="8"/>
        <v>15.8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17.541999999999998</v>
      </c>
      <c r="C52" s="88">
        <f t="shared" ref="C52:Z52" si="10">IF(LEN(C$2)&gt;0,SUM(C10:C15)+C26+C40,"")</f>
        <v>27.377000000000002</v>
      </c>
      <c r="D52" s="88">
        <f t="shared" si="10"/>
        <v>20.743000000000002</v>
      </c>
      <c r="E52" s="88">
        <f t="shared" si="10"/>
        <v>20.211000000000002</v>
      </c>
      <c r="F52" s="88">
        <f t="shared" si="10"/>
        <v>19.454000000000001</v>
      </c>
      <c r="G52" s="88">
        <f t="shared" si="10"/>
        <v>20.487000000000002</v>
      </c>
      <c r="H52" s="88">
        <f t="shared" si="10"/>
        <v>22.478999999999999</v>
      </c>
      <c r="I52" s="88">
        <f t="shared" si="10"/>
        <v>30.214999999999996</v>
      </c>
      <c r="J52" s="88">
        <f t="shared" si="10"/>
        <v>54.098999999999997</v>
      </c>
      <c r="K52" s="88">
        <f t="shared" si="10"/>
        <v>45.864000000000004</v>
      </c>
      <c r="L52" s="88">
        <f t="shared" si="10"/>
        <v>38.889000000000003</v>
      </c>
      <c r="M52" s="88">
        <f t="shared" si="10"/>
        <v>37.477000000000004</v>
      </c>
      <c r="N52" s="88">
        <f t="shared" si="10"/>
        <v>44.103000000000002</v>
      </c>
      <c r="O52" s="88">
        <f t="shared" si="10"/>
        <v>48.61</v>
      </c>
      <c r="P52" s="88">
        <f t="shared" si="10"/>
        <v>27.068999999999999</v>
      </c>
      <c r="Q52" s="88">
        <f t="shared" si="10"/>
        <v>15</v>
      </c>
      <c r="R52" s="88">
        <f t="shared" si="10"/>
        <v>15.98</v>
      </c>
      <c r="S52" s="88">
        <f t="shared" si="10"/>
        <v>30.544999999999998</v>
      </c>
      <c r="T52" s="88">
        <f t="shared" si="10"/>
        <v>28.623999999999999</v>
      </c>
      <c r="U52" s="88">
        <f t="shared" si="10"/>
        <v>17.334000000000003</v>
      </c>
      <c r="V52" s="88">
        <f t="shared" si="10"/>
        <v>26.655000000000001</v>
      </c>
      <c r="W52" s="88">
        <f t="shared" si="10"/>
        <v>30.654000000000003</v>
      </c>
      <c r="X52" s="88">
        <f t="shared" si="10"/>
        <v>28.082000000000001</v>
      </c>
      <c r="Y52" s="88">
        <f t="shared" si="10"/>
        <v>22.317999999999998</v>
      </c>
      <c r="Z52" s="89" t="str">
        <f t="shared" si="10"/>
        <v/>
      </c>
      <c r="AA52" s="104">
        <f>SUM(B52:Z52)</f>
        <v>689.81100000000004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-16</v>
      </c>
      <c r="S4" s="18">
        <v>23.2</v>
      </c>
      <c r="T4" s="18">
        <v>-10.9</v>
      </c>
      <c r="U4" s="18">
        <v>-17.3</v>
      </c>
      <c r="V4" s="18">
        <v>15.8</v>
      </c>
      <c r="W4" s="18"/>
      <c r="X4" s="18"/>
      <c r="Y4" s="18"/>
      <c r="Z4" s="19"/>
      <c r="AA4" s="111">
        <f>SUM(B4:Z4)</f>
        <v>-5.1999999999999993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93.04</v>
      </c>
      <c r="C7" s="117">
        <v>95</v>
      </c>
      <c r="D7" s="117">
        <v>88.1</v>
      </c>
      <c r="E7" s="117">
        <v>81.400000000000006</v>
      </c>
      <c r="F7" s="117">
        <v>75.36</v>
      </c>
      <c r="G7" s="117">
        <v>77.290000000000006</v>
      </c>
      <c r="H7" s="117">
        <v>89</v>
      </c>
      <c r="I7" s="117">
        <v>115.73</v>
      </c>
      <c r="J7" s="117">
        <v>119.49</v>
      </c>
      <c r="K7" s="117">
        <v>128.08000000000001</v>
      </c>
      <c r="L7" s="117">
        <v>102</v>
      </c>
      <c r="M7" s="117">
        <v>97.31</v>
      </c>
      <c r="N7" s="117">
        <v>96.21</v>
      </c>
      <c r="O7" s="117">
        <v>92.83</v>
      </c>
      <c r="P7" s="117">
        <v>101.45</v>
      </c>
      <c r="Q7" s="117">
        <v>99.98</v>
      </c>
      <c r="R7" s="117">
        <v>132.83000000000001</v>
      </c>
      <c r="S7" s="117">
        <v>152.79</v>
      </c>
      <c r="T7" s="117">
        <v>148.84</v>
      </c>
      <c r="U7" s="117">
        <v>133.9</v>
      </c>
      <c r="V7" s="117">
        <v>128.63999999999999</v>
      </c>
      <c r="W7" s="117">
        <v>121.41</v>
      </c>
      <c r="X7" s="117">
        <v>109</v>
      </c>
      <c r="Y7" s="117">
        <v>102</v>
      </c>
      <c r="Z7" s="118"/>
      <c r="AA7" s="119">
        <f>IF(SUM(B7:Z7)&lt;&gt;0,AVERAGEIF(B7:Z7,"&lt;&gt;"""),"")</f>
        <v>107.57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16</v>
      </c>
      <c r="S15" s="133"/>
      <c r="T15" s="133">
        <v>10.9</v>
      </c>
      <c r="U15" s="133">
        <v>17.3</v>
      </c>
      <c r="V15" s="133"/>
      <c r="W15" s="133"/>
      <c r="X15" s="133"/>
      <c r="Y15" s="133"/>
      <c r="Z15" s="131"/>
      <c r="AA15" s="132">
        <f t="shared" si="0"/>
        <v>44.2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16</v>
      </c>
      <c r="S16" s="135">
        <f t="shared" si="1"/>
        <v>0</v>
      </c>
      <c r="T16" s="135">
        <f t="shared" si="1"/>
        <v>10.9</v>
      </c>
      <c r="U16" s="135">
        <f t="shared" si="1"/>
        <v>17.3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44.2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23.2</v>
      </c>
      <c r="T23" s="133"/>
      <c r="U23" s="133"/>
      <c r="V23" s="133">
        <v>15.8</v>
      </c>
      <c r="W23" s="133"/>
      <c r="X23" s="133"/>
      <c r="Y23" s="133"/>
      <c r="Z23" s="131"/>
      <c r="AA23" s="132">
        <f t="shared" si="2"/>
        <v>39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23.2</v>
      </c>
      <c r="T24" s="135">
        <f t="shared" si="3"/>
        <v>0</v>
      </c>
      <c r="U24" s="135">
        <f t="shared" si="3"/>
        <v>0</v>
      </c>
      <c r="V24" s="135">
        <f t="shared" si="3"/>
        <v>15.8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2025-01-10T21:39:16Z</dcterms:created>
  <dcterms:modified xsi:type="dcterms:W3CDTF">2025-01-10T21:39:17Z</dcterms:modified>
</cp:coreProperties>
</file>