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<sst xmlns="http://schemas.openxmlformats.org/spreadsheetml/2006/main" count="119" uniqueCount="54">
  <si>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09/01/2025 23:27:18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</si>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</sst>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27-40F3-BBDD-0B8DD9585C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27-40F3-BBDD-0B8DD9585C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6.8410000000000002</c:v>
                </c:pt>
                <c:pt idx="1">
                  <c:v>6.3540000000000001</c:v>
                </c:pt>
                <c:pt idx="2">
                  <c:v>3.2559999999999998</c:v>
                </c:pt>
                <c:pt idx="3">
                  <c:v>3.3260000000000001</c:v>
                </c:pt>
                <c:pt idx="4">
                  <c:v>5.5060000000000002</c:v>
                </c:pt>
                <c:pt idx="6">
                  <c:v>4.6269999999999998</c:v>
                </c:pt>
                <c:pt idx="7">
                  <c:v>2.867</c:v>
                </c:pt>
                <c:pt idx="10">
                  <c:v>3.4209999999999998</c:v>
                </c:pt>
                <c:pt idx="19">
                  <c:v>0.48699999999999999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27-40F3-BBDD-0B8DD9585C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8.4809999999999999</c:v>
                </c:pt>
                <c:pt idx="1">
                  <c:v>14.847</c:v>
                </c:pt>
                <c:pt idx="2">
                  <c:v>3.2</c:v>
                </c:pt>
                <c:pt idx="3">
                  <c:v>2.778</c:v>
                </c:pt>
                <c:pt idx="4">
                  <c:v>12.5</c:v>
                </c:pt>
                <c:pt idx="6">
                  <c:v>0.93200000000000005</c:v>
                </c:pt>
                <c:pt idx="7">
                  <c:v>1.1299999999999999</c:v>
                </c:pt>
                <c:pt idx="10">
                  <c:v>12.184999999999999</c:v>
                </c:pt>
                <c:pt idx="11">
                  <c:v>0.40100000000000002</c:v>
                </c:pt>
                <c:pt idx="19">
                  <c:v>1.7170000000000001</c:v>
                </c:pt>
                <c:pt idx="21">
                  <c:v>0.42899999999999999</c:v>
                </c:pt>
                <c:pt idx="22">
                  <c:v>0.82799999999999996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27-40F3-BBDD-0B8DD9585C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27-40F3-BBDD-0B8DD9585C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27-40F3-BBDD-0B8DD9585C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27-40F3-BBDD-0B8DD9585C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7.7869999999999999</c:v>
                </c:pt>
                <c:pt idx="9">
                  <c:v>63.978000000000002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427-40F3-BBDD-0B8DD9585C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27-40F3-BBDD-0B8DD9585C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16.815999999999999</c:v>
                </c:pt>
                <c:pt idx="10">
                  <c:v>10.484</c:v>
                </c:pt>
                <c:pt idx="11">
                  <c:v>7.4610000000000003</c:v>
                </c:pt>
                <c:pt idx="12">
                  <c:v>17.672000000000001</c:v>
                </c:pt>
                <c:pt idx="13">
                  <c:v>82.037999999999997</c:v>
                </c:pt>
                <c:pt idx="14">
                  <c:v>16.678000000000001</c:v>
                </c:pt>
                <c:pt idx="15">
                  <c:v>17.134</c:v>
                </c:pt>
                <c:pt idx="16">
                  <c:v>0.93200000000000005</c:v>
                </c:pt>
                <c:pt idx="17">
                  <c:v>20</c:v>
                </c:pt>
                <c:pt idx="19">
                  <c:v>12.317</c:v>
                </c:pt>
                <c:pt idx="20">
                  <c:v>26.363</c:v>
                </c:pt>
                <c:pt idx="21">
                  <c:v>7.984</c:v>
                </c:pt>
                <c:pt idx="22">
                  <c:v>9.2050000000000001</c:v>
                </c:pt>
                <c:pt idx="23">
                  <c:v>22.253999999999998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27-40F3-BBDD-0B8DD9585C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63.4</c:v>
                </c:pt>
                <c:pt idx="6">
                  <c:v>14.7</c:v>
                </c:pt>
                <c:pt idx="7">
                  <c:v>0</c:v>
                </c:pt>
                <c:pt idx="8">
                  <c:v>95.7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24.7</c:v>
                </c:pt>
                <c:pt idx="18">
                  <c:v>26.4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27-40F3-BBDD-0B8DD9585C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0.86699999999999999</c:v>
                </c:pt>
                <c:pt idx="1">
                  <c:v>4.3659999999999997</c:v>
                </c:pt>
                <c:pt idx="2">
                  <c:v>1.895</c:v>
                </c:pt>
                <c:pt idx="3">
                  <c:v>0.78400000000000003</c:v>
                </c:pt>
                <c:pt idx="4">
                  <c:v>10.465</c:v>
                </c:pt>
                <c:pt idx="5">
                  <c:v>0.77300000000000002</c:v>
                </c:pt>
                <c:pt idx="6">
                  <c:v>8.9759999999999991</c:v>
                </c:pt>
                <c:pt idx="7">
                  <c:v>5.6560000000000006</c:v>
                </c:pt>
                <c:pt idx="8">
                  <c:v>2.2679999999999998</c:v>
                </c:pt>
                <c:pt idx="9">
                  <c:v>8.9870000000000001</c:v>
                </c:pt>
                <c:pt idx="10">
                  <c:v>4.71</c:v>
                </c:pt>
                <c:pt idx="11">
                  <c:v>5.6879999999999997</c:v>
                </c:pt>
                <c:pt idx="12">
                  <c:v>4.4619999999999997</c:v>
                </c:pt>
                <c:pt idx="13">
                  <c:v>4.6579999999999995</c:v>
                </c:pt>
                <c:pt idx="14">
                  <c:v>2.4470000000000001</c:v>
                </c:pt>
                <c:pt idx="15">
                  <c:v>2.5139999999999998</c:v>
                </c:pt>
                <c:pt idx="16">
                  <c:v>1.393</c:v>
                </c:pt>
                <c:pt idx="17">
                  <c:v>1.1990000000000001</c:v>
                </c:pt>
                <c:pt idx="18">
                  <c:v>0.92600000000000005</c:v>
                </c:pt>
                <c:pt idx="19">
                  <c:v>0.71499999999999997</c:v>
                </c:pt>
                <c:pt idx="20">
                  <c:v>0.65300000000000002</c:v>
                </c:pt>
                <c:pt idx="21">
                  <c:v>0.68300000000000005</c:v>
                </c:pt>
                <c:pt idx="22">
                  <c:v>0.68400000000000005</c:v>
                </c:pt>
                <c:pt idx="23">
                  <c:v>4.4619999999999997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27-40F3-BBDD-0B8DD9585C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27-40F3-BBDD-0B8DD9585C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22.553999999999998</c:v>
                </c:pt>
                <c:pt idx="19">
                  <c:v>62.289000000000001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27-40F3-BBDD-0B8DD958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90.99</c:v>
                </c:pt>
                <c:pt idx="1">
                  <c:v>102.43</c:v>
                </c:pt>
                <c:pt idx="2">
                  <c:v>74.19</c:v>
                </c:pt>
                <c:pt idx="3">
                  <c:v>68.95</c:v>
                </c:pt>
                <c:pt idx="4">
                  <c:v>88.47</c:v>
                </c:pt>
                <c:pt idx="5">
                  <c:v>90</c:v>
                </c:pt>
                <c:pt idx="6">
                  <c:v>130.41</c:v>
                </c:pt>
                <c:pt idx="7">
                  <c:v>169.76</c:v>
                </c:pt>
                <c:pt idx="8">
                  <c:v>153.93</c:v>
                </c:pt>
                <c:pt idx="9">
                  <c:v>130.6</c:v>
                </c:pt>
                <c:pt idx="10">
                  <c:v>123.93</c:v>
                </c:pt>
                <c:pt idx="11">
                  <c:v>111.52</c:v>
                </c:pt>
                <c:pt idx="12">
                  <c:v>102.86</c:v>
                </c:pt>
                <c:pt idx="13">
                  <c:v>101.6</c:v>
                </c:pt>
                <c:pt idx="14">
                  <c:v>103.87</c:v>
                </c:pt>
                <c:pt idx="15">
                  <c:v>123</c:v>
                </c:pt>
                <c:pt idx="16">
                  <c:v>146.13</c:v>
                </c:pt>
                <c:pt idx="17">
                  <c:v>142.81</c:v>
                </c:pt>
                <c:pt idx="18">
                  <c:v>144.68</c:v>
                </c:pt>
                <c:pt idx="19">
                  <c:v>147.38999999999999</c:v>
                </c:pt>
                <c:pt idx="20">
                  <c:v>118.88</c:v>
                </c:pt>
                <c:pt idx="21">
                  <c:v>114.22</c:v>
                </c:pt>
                <c:pt idx="22">
                  <c:v>110.59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27-40F3-BBDD-0B8DD958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85-4716-ACC0-125380F087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3">
                  <c:v>2.1</c:v>
                </c:pt>
                <c:pt idx="4">
                  <c:v>4.8</c:v>
                </c:pt>
                <c:pt idx="14">
                  <c:v>2.6</c:v>
                </c:pt>
                <c:pt idx="15">
                  <c:v>2.6</c:v>
                </c:pt>
                <c:pt idx="16">
                  <c:v>2.6</c:v>
                </c:pt>
                <c:pt idx="17">
                  <c:v>2.6</c:v>
                </c:pt>
                <c:pt idx="20">
                  <c:v>2.6</c:v>
                </c:pt>
                <c:pt idx="21">
                  <c:v>2.6</c:v>
                </c:pt>
                <c:pt idx="22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85-4716-ACC0-125380F087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1.391</c:v>
                </c:pt>
                <c:pt idx="5">
                  <c:v>14.52</c:v>
                </c:pt>
                <c:pt idx="6">
                  <c:v>6.6839999999999993</c:v>
                </c:pt>
                <c:pt idx="8">
                  <c:v>19.070999999999998</c:v>
                </c:pt>
                <c:pt idx="9">
                  <c:v>12.9</c:v>
                </c:pt>
                <c:pt idx="10">
                  <c:v>2.15</c:v>
                </c:pt>
                <c:pt idx="11">
                  <c:v>2.2000000000000002</c:v>
                </c:pt>
                <c:pt idx="12">
                  <c:v>7.9860000000000007</c:v>
                </c:pt>
                <c:pt idx="13">
                  <c:v>2.2000000000000002</c:v>
                </c:pt>
                <c:pt idx="14">
                  <c:v>3.78</c:v>
                </c:pt>
                <c:pt idx="15">
                  <c:v>7.4270000000000005</c:v>
                </c:pt>
                <c:pt idx="16">
                  <c:v>11.9</c:v>
                </c:pt>
                <c:pt idx="17">
                  <c:v>11.85</c:v>
                </c:pt>
                <c:pt idx="18">
                  <c:v>1.8</c:v>
                </c:pt>
                <c:pt idx="19">
                  <c:v>17.146000000000001</c:v>
                </c:pt>
                <c:pt idx="20">
                  <c:v>13.808</c:v>
                </c:pt>
                <c:pt idx="21">
                  <c:v>0.95</c:v>
                </c:pt>
                <c:pt idx="22">
                  <c:v>0.9</c:v>
                </c:pt>
                <c:pt idx="23">
                  <c:v>5.867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85-4716-ACC0-125380F087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13.888999999999999</c:v>
                </c:pt>
                <c:pt idx="1">
                  <c:v>22.978999999999999</c:v>
                </c:pt>
                <c:pt idx="2">
                  <c:v>6.95</c:v>
                </c:pt>
                <c:pt idx="3">
                  <c:v>3.5000000000000003E-2</c:v>
                </c:pt>
                <c:pt idx="4">
                  <c:v>23.670999999999999</c:v>
                </c:pt>
                <c:pt idx="5">
                  <c:v>41.677</c:v>
                </c:pt>
                <c:pt idx="6">
                  <c:v>26.380000000000003</c:v>
                </c:pt>
                <c:pt idx="7">
                  <c:v>3.7989999999999999</c:v>
                </c:pt>
                <c:pt idx="8">
                  <c:v>28.587</c:v>
                </c:pt>
                <c:pt idx="9">
                  <c:v>5.6</c:v>
                </c:pt>
                <c:pt idx="10">
                  <c:v>9.5500000000000007</c:v>
                </c:pt>
                <c:pt idx="11">
                  <c:v>10</c:v>
                </c:pt>
                <c:pt idx="12">
                  <c:v>13.226000000000001</c:v>
                </c:pt>
                <c:pt idx="13">
                  <c:v>7.3230000000000004</c:v>
                </c:pt>
                <c:pt idx="14">
                  <c:v>8.702</c:v>
                </c:pt>
                <c:pt idx="15">
                  <c:v>7.6239999999999997</c:v>
                </c:pt>
                <c:pt idx="16">
                  <c:v>5.7910000000000004</c:v>
                </c:pt>
                <c:pt idx="17">
                  <c:v>29.62</c:v>
                </c:pt>
                <c:pt idx="18">
                  <c:v>24.523</c:v>
                </c:pt>
                <c:pt idx="19">
                  <c:v>44.737000000000002</c:v>
                </c:pt>
                <c:pt idx="20">
                  <c:v>4.3</c:v>
                </c:pt>
                <c:pt idx="21">
                  <c:v>2.5499999999999998</c:v>
                </c:pt>
                <c:pt idx="22">
                  <c:v>2.15</c:v>
                </c:pt>
                <c:pt idx="23">
                  <c:v>11.341000000000001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85-4716-ACC0-125380F087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85-4716-ACC0-125380F087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85-4716-ACC0-125380F087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19.404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85-4716-ACC0-125380F087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85-4716-ACC0-125380F087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85-4716-ACC0-125380F087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1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85-4716-ACC0-125380F0872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76.2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85-4716-ACC0-125380F087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1.4009999999999998</c:v>
                </c:pt>
                <c:pt idx="3">
                  <c:v>3.3620000000000001</c:v>
                </c:pt>
                <c:pt idx="5">
                  <c:v>8.0039999999999996</c:v>
                </c:pt>
                <c:pt idx="6">
                  <c:v>3.9669999999999996</c:v>
                </c:pt>
                <c:pt idx="7">
                  <c:v>5.8540000000000001</c:v>
                </c:pt>
                <c:pt idx="8">
                  <c:v>50.332000000000001</c:v>
                </c:pt>
                <c:pt idx="9">
                  <c:v>54.464999999999996</c:v>
                </c:pt>
                <c:pt idx="10">
                  <c:v>19.100000000000001</c:v>
                </c:pt>
                <c:pt idx="11">
                  <c:v>1.35</c:v>
                </c:pt>
                <c:pt idx="12">
                  <c:v>0.92200000000000004</c:v>
                </c:pt>
                <c:pt idx="13">
                  <c:v>0.97299999999999998</c:v>
                </c:pt>
                <c:pt idx="14">
                  <c:v>4.0430000000000001</c:v>
                </c:pt>
                <c:pt idx="15">
                  <c:v>1.9969999999999999</c:v>
                </c:pt>
                <c:pt idx="16">
                  <c:v>4.5880000000000001</c:v>
                </c:pt>
                <c:pt idx="17">
                  <c:v>1.8170000000000002</c:v>
                </c:pt>
                <c:pt idx="18">
                  <c:v>0.97</c:v>
                </c:pt>
                <c:pt idx="19">
                  <c:v>0.64200000000000002</c:v>
                </c:pt>
                <c:pt idx="20">
                  <c:v>6.3079999999999998</c:v>
                </c:pt>
                <c:pt idx="21">
                  <c:v>2.9520000000000004</c:v>
                </c:pt>
                <c:pt idx="22">
                  <c:v>6.367</c:v>
                </c:pt>
                <c:pt idx="23">
                  <c:v>9.5079999999999991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85-4716-ACC0-125380F087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85-4716-ACC0-125380F087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85-4716-ACC0-125380F08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90.99</c:v>
                </c:pt>
                <c:pt idx="1">
                  <c:v>102.43</c:v>
                </c:pt>
                <c:pt idx="2">
                  <c:v>74.19</c:v>
                </c:pt>
                <c:pt idx="3">
                  <c:v>68.95</c:v>
                </c:pt>
                <c:pt idx="4">
                  <c:v>88.47</c:v>
                </c:pt>
                <c:pt idx="5">
                  <c:v>90</c:v>
                </c:pt>
                <c:pt idx="6">
                  <c:v>130.41</c:v>
                </c:pt>
                <c:pt idx="7">
                  <c:v>169.76</c:v>
                </c:pt>
                <c:pt idx="8">
                  <c:v>153.93</c:v>
                </c:pt>
                <c:pt idx="9">
                  <c:v>130.6</c:v>
                </c:pt>
                <c:pt idx="10">
                  <c:v>123.93</c:v>
                </c:pt>
                <c:pt idx="11">
                  <c:v>111.52</c:v>
                </c:pt>
                <c:pt idx="12">
                  <c:v>102.86</c:v>
                </c:pt>
                <c:pt idx="13">
                  <c:v>101.6</c:v>
                </c:pt>
                <c:pt idx="14">
                  <c:v>103.87</c:v>
                </c:pt>
                <c:pt idx="15">
                  <c:v>123</c:v>
                </c:pt>
                <c:pt idx="16">
                  <c:v>146.13</c:v>
                </c:pt>
                <c:pt idx="17">
                  <c:v>142.81</c:v>
                </c:pt>
                <c:pt idx="18">
                  <c:v>144.68</c:v>
                </c:pt>
                <c:pt idx="19">
                  <c:v>147.38999999999999</c:v>
                </c:pt>
                <c:pt idx="20">
                  <c:v>118.88</c:v>
                </c:pt>
                <c:pt idx="21">
                  <c:v>114.22</c:v>
                </c:pt>
                <c:pt idx="22">
                  <c:v>110.59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85-4716-ACC0-125380F08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16.189</v>
      </c>
      <c r="C4" s="18">
        <v>42.382999999999996</v>
      </c>
      <c r="D4" s="18">
        <v>8.3509999999999991</v>
      </c>
      <c r="E4" s="18">
        <v>6.8879999999999999</v>
      </c>
      <c r="F4" s="18">
        <v>28.470999999999997</v>
      </c>
      <c r="G4" s="18">
        <v>64.173000000000002</v>
      </c>
      <c r="H4" s="18">
        <v>37.021999999999998</v>
      </c>
      <c r="I4" s="18">
        <v>9.6529999999999987</v>
      </c>
      <c r="J4" s="18">
        <v>97.968000000000004</v>
      </c>
      <c r="K4" s="18">
        <v>72.965000000000003</v>
      </c>
      <c r="L4" s="18">
        <v>30.799999999999997</v>
      </c>
      <c r="M4" s="18">
        <v>13.55</v>
      </c>
      <c r="N4" s="18">
        <v>22.134</v>
      </c>
      <c r="O4" s="18">
        <v>86.695999999999998</v>
      </c>
      <c r="P4" s="18">
        <v>19.125</v>
      </c>
      <c r="Q4" s="18">
        <v>19.648</v>
      </c>
      <c r="R4" s="18">
        <v>24.878999999999998</v>
      </c>
      <c r="S4" s="18">
        <v>45.899000000000001</v>
      </c>
      <c r="T4" s="18">
        <v>27.325999999999997</v>
      </c>
      <c r="U4" s="18">
        <v>77.525000000000006</v>
      </c>
      <c r="V4" s="18">
        <v>27.015999999999998</v>
      </c>
      <c r="W4" s="18">
        <v>9.0960000000000001</v>
      </c>
      <c r="X4" s="18">
        <v>10.717000000000001</v>
      </c>
      <c r="Y4" s="18">
        <v>26.716000000000001</v>
      </c>
      <c r="Z4" s="19"/>
      <c r="AA4" s="20">
        <f>SUM(B4:Z4)</f>
        <v>825.19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90.99</v>
      </c>
      <c r="C7" s="28">
        <v>102.43</v>
      </c>
      <c r="D7" s="28">
        <v>74.19</v>
      </c>
      <c r="E7" s="28">
        <v>68.95</v>
      </c>
      <c r="F7" s="28">
        <v>88.47</v>
      </c>
      <c r="G7" s="28">
        <v>90</v>
      </c>
      <c r="H7" s="28">
        <v>130.41</v>
      </c>
      <c r="I7" s="28">
        <v>169.76</v>
      </c>
      <c r="J7" s="28">
        <v>153.93</v>
      </c>
      <c r="K7" s="28">
        <v>130.6</v>
      </c>
      <c r="L7" s="28">
        <v>123.93</v>
      </c>
      <c r="M7" s="28">
        <v>111.52</v>
      </c>
      <c r="N7" s="28">
        <v>102.86</v>
      </c>
      <c r="O7" s="28">
        <v>101.6</v>
      </c>
      <c r="P7" s="28">
        <v>103.87</v>
      </c>
      <c r="Q7" s="28">
        <v>123</v>
      </c>
      <c r="R7" s="28">
        <v>146.13</v>
      </c>
      <c r="S7" s="28">
        <v>142.81</v>
      </c>
      <c r="T7" s="28">
        <v>144.68</v>
      </c>
      <c r="U7" s="28">
        <v>147.38999999999999</v>
      </c>
      <c r="V7" s="28">
        <v>118.88</v>
      </c>
      <c r="W7" s="28">
        <v>114.22</v>
      </c>
      <c r="X7" s="28">
        <v>110.59</v>
      </c>
      <c r="Y7" s="28">
        <v>109</v>
      </c>
      <c r="Z7" s="29"/>
      <c r="AA7" s="30">
        <f>IF(SUM(B7:Z7)&lt;&gt;0,AVERAGEIF(B7:Z7,"&lt;&gt;"""),"")</f>
        <v>116.67541666666665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7.7869999999999999</v>
      </c>
      <c r="I10" s="42"/>
      <c r="J10" s="42"/>
      <c r="K10" s="42">
        <v>63.978000000000002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71.765000000000001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16.815999999999999</v>
      </c>
      <c r="D12" s="52"/>
      <c r="E12" s="52"/>
      <c r="F12" s="52"/>
      <c r="G12" s="52"/>
      <c r="H12" s="52"/>
      <c r="I12" s="52"/>
      <c r="J12" s="52"/>
      <c r="K12" s="52"/>
      <c r="L12" s="52">
        <v>10.484</v>
      </c>
      <c r="M12" s="52">
        <v>7.4610000000000003</v>
      </c>
      <c r="N12" s="52">
        <v>17.672000000000001</v>
      </c>
      <c r="O12" s="52">
        <v>82.037999999999997</v>
      </c>
      <c r="P12" s="52">
        <v>16.678000000000001</v>
      </c>
      <c r="Q12" s="52">
        <v>17.134</v>
      </c>
      <c r="R12" s="52">
        <v>0.93200000000000005</v>
      </c>
      <c r="S12" s="52">
        <v>20</v>
      </c>
      <c r="T12" s="52"/>
      <c r="U12" s="52">
        <v>12.317</v>
      </c>
      <c r="V12" s="52">
        <v>26.363</v>
      </c>
      <c r="W12" s="52">
        <v>7.984</v>
      </c>
      <c r="X12" s="52">
        <v>9.2050000000000001</v>
      </c>
      <c r="Y12" s="52">
        <v>22.253999999999998</v>
      </c>
      <c r="Z12" s="53"/>
      <c r="AA12" s="54">
        <f t="shared" si="0"/>
        <v>267.33800000000002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22.553999999999998</v>
      </c>
      <c r="S13" s="52"/>
      <c r="T13" s="52"/>
      <c r="U13" s="52">
        <v>62.289000000000001</v>
      </c>
      <c r="V13" s="52"/>
      <c r="W13" s="52"/>
      <c r="X13" s="52"/>
      <c r="Y13" s="52"/>
      <c r="Z13" s="53"/>
      <c r="AA13" s="54">
        <f t="shared" si="0"/>
        <v>84.843000000000004</v>
      </c>
    </row>
    <row r="14" spans="1:27" ht="24.95" customHeight="1" x14ac:dyDescent="0.2">
      <c r="A14" s="55" t="s">
        <v>10</v>
      </c>
      <c r="B14" s="56">
        <v>0.86699999999999999</v>
      </c>
      <c r="C14" s="57">
        <v>4.3659999999999997</v>
      </c>
      <c r="D14" s="57">
        <v>1.895</v>
      </c>
      <c r="E14" s="57">
        <v>0.78400000000000003</v>
      </c>
      <c r="F14" s="57">
        <v>10.465</v>
      </c>
      <c r="G14" s="57">
        <v>0.77300000000000002</v>
      </c>
      <c r="H14" s="57">
        <v>8.9759999999999991</v>
      </c>
      <c r="I14" s="57">
        <v>5.6560000000000006</v>
      </c>
      <c r="J14" s="57">
        <v>2.2679999999999998</v>
      </c>
      <c r="K14" s="57">
        <v>8.9870000000000001</v>
      </c>
      <c r="L14" s="57">
        <v>4.71</v>
      </c>
      <c r="M14" s="57">
        <v>5.6879999999999997</v>
      </c>
      <c r="N14" s="57">
        <v>4.4619999999999997</v>
      </c>
      <c r="O14" s="57">
        <v>4.6579999999999995</v>
      </c>
      <c r="P14" s="57">
        <v>2.4470000000000001</v>
      </c>
      <c r="Q14" s="57">
        <v>2.5139999999999998</v>
      </c>
      <c r="R14" s="57">
        <v>1.393</v>
      </c>
      <c r="S14" s="57">
        <v>1.1990000000000001</v>
      </c>
      <c r="T14" s="57">
        <v>0.92600000000000005</v>
      </c>
      <c r="U14" s="57">
        <v>0.71499999999999997</v>
      </c>
      <c r="V14" s="57">
        <v>0.65300000000000002</v>
      </c>
      <c r="W14" s="57">
        <v>0.68300000000000005</v>
      </c>
      <c r="X14" s="57">
        <v>0.68400000000000005</v>
      </c>
      <c r="Y14" s="57">
        <v>4.4619999999999997</v>
      </c>
      <c r="Z14" s="58"/>
      <c r="AA14" s="59">
        <f t="shared" si="0"/>
        <v>80.231000000000023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0.86699999999999999</v>
      </c>
      <c r="C16" s="62">
        <f t="shared" si="1"/>
        <v>21.181999999999999</v>
      </c>
      <c r="D16" s="62">
        <f t="shared" si="1"/>
        <v>1.895</v>
      </c>
      <c r="E16" s="62">
        <f t="shared" si="1"/>
        <v>0.78400000000000003</v>
      </c>
      <c r="F16" s="62">
        <f t="shared" si="1"/>
        <v>10.465</v>
      </c>
      <c r="G16" s="62">
        <f t="shared" si="1"/>
        <v>0.77300000000000002</v>
      </c>
      <c r="H16" s="62">
        <f t="shared" si="1"/>
        <v>16.762999999999998</v>
      </c>
      <c r="I16" s="62">
        <f t="shared" si="1"/>
        <v>5.6560000000000006</v>
      </c>
      <c r="J16" s="62">
        <f t="shared" si="1"/>
        <v>2.2679999999999998</v>
      </c>
      <c r="K16" s="62">
        <f t="shared" si="1"/>
        <v>72.965000000000003</v>
      </c>
      <c r="L16" s="62">
        <f t="shared" si="1"/>
        <v>15.193999999999999</v>
      </c>
      <c r="M16" s="62">
        <f t="shared" si="1"/>
        <v>13.149000000000001</v>
      </c>
      <c r="N16" s="62">
        <f t="shared" si="1"/>
        <v>22.134</v>
      </c>
      <c r="O16" s="62">
        <f t="shared" si="1"/>
        <v>86.695999999999998</v>
      </c>
      <c r="P16" s="62">
        <f t="shared" si="1"/>
        <v>19.125</v>
      </c>
      <c r="Q16" s="62">
        <f t="shared" si="1"/>
        <v>19.648</v>
      </c>
      <c r="R16" s="62">
        <f t="shared" si="1"/>
        <v>24.878999999999998</v>
      </c>
      <c r="S16" s="62">
        <f t="shared" si="1"/>
        <v>21.199000000000002</v>
      </c>
      <c r="T16" s="62">
        <f t="shared" si="1"/>
        <v>0.92600000000000005</v>
      </c>
      <c r="U16" s="62">
        <f t="shared" si="1"/>
        <v>75.320999999999998</v>
      </c>
      <c r="V16" s="62">
        <f t="shared" si="1"/>
        <v>27.015999999999998</v>
      </c>
      <c r="W16" s="62">
        <f t="shared" si="1"/>
        <v>8.6669999999999998</v>
      </c>
      <c r="X16" s="62">
        <f t="shared" si="1"/>
        <v>9.8889999999999993</v>
      </c>
      <c r="Y16" s="62">
        <f t="shared" si="1"/>
        <v>26.715999999999998</v>
      </c>
      <c r="Z16" s="63" t="str">
        <f t="shared" si="1"/>
        <v/>
      </c>
      <c r="AA16" s="64">
        <f>SUM(AA10:AA15)</f>
        <v>504.17700000000002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6.8410000000000002</v>
      </c>
      <c r="C20" s="77">
        <v>6.3540000000000001</v>
      </c>
      <c r="D20" s="77">
        <v>3.2559999999999998</v>
      </c>
      <c r="E20" s="77">
        <v>3.3260000000000001</v>
      </c>
      <c r="F20" s="77">
        <v>5.5060000000000002</v>
      </c>
      <c r="G20" s="77"/>
      <c r="H20" s="77">
        <v>4.6269999999999998</v>
      </c>
      <c r="I20" s="77">
        <v>2.867</v>
      </c>
      <c r="J20" s="77"/>
      <c r="K20" s="77"/>
      <c r="L20" s="77">
        <v>3.4209999999999998</v>
      </c>
      <c r="M20" s="77"/>
      <c r="N20" s="77"/>
      <c r="O20" s="77"/>
      <c r="P20" s="77"/>
      <c r="Q20" s="77"/>
      <c r="R20" s="77"/>
      <c r="S20" s="77"/>
      <c r="T20" s="77"/>
      <c r="U20" s="77">
        <v>0.48699999999999999</v>
      </c>
      <c r="V20" s="77"/>
      <c r="W20" s="77"/>
      <c r="X20" s="77"/>
      <c r="Y20" s="77"/>
      <c r="Z20" s="78"/>
      <c r="AA20" s="79">
        <f t="shared" si="2"/>
        <v>36.685000000000002</v>
      </c>
    </row>
    <row r="21" spans="1:27" ht="24.95" customHeight="1" x14ac:dyDescent="0.2">
      <c r="A21" s="75" t="s">
        <v>16</v>
      </c>
      <c r="B21" s="80">
        <v>8.4809999999999999</v>
      </c>
      <c r="C21" s="81">
        <v>14.847</v>
      </c>
      <c r="D21" s="81">
        <v>3.2</v>
      </c>
      <c r="E21" s="81">
        <v>2.778</v>
      </c>
      <c r="F21" s="81">
        <v>12.5</v>
      </c>
      <c r="G21" s="81"/>
      <c r="H21" s="81">
        <v>0.93200000000000005</v>
      </c>
      <c r="I21" s="81">
        <v>1.1299999999999999</v>
      </c>
      <c r="J21" s="81"/>
      <c r="K21" s="81"/>
      <c r="L21" s="81">
        <v>12.184999999999999</v>
      </c>
      <c r="M21" s="81">
        <v>0.40100000000000002</v>
      </c>
      <c r="N21" s="81"/>
      <c r="O21" s="81"/>
      <c r="P21" s="81"/>
      <c r="Q21" s="81"/>
      <c r="R21" s="81"/>
      <c r="S21" s="81"/>
      <c r="T21" s="81"/>
      <c r="U21" s="81">
        <v>1.7170000000000001</v>
      </c>
      <c r="V21" s="81"/>
      <c r="W21" s="81">
        <v>0.42899999999999999</v>
      </c>
      <c r="X21" s="81">
        <v>0.82799999999999996</v>
      </c>
      <c r="Y21" s="81"/>
      <c r="Z21" s="78"/>
      <c r="AA21" s="79">
        <f t="shared" si="2"/>
        <v>59.428000000000004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15.321999999999999</v>
      </c>
      <c r="C26" s="88">
        <f t="shared" si="3"/>
        <v>21.201000000000001</v>
      </c>
      <c r="D26" s="88">
        <f t="shared" si="3"/>
        <v>6.4559999999999995</v>
      </c>
      <c r="E26" s="88">
        <f t="shared" si="3"/>
        <v>6.1040000000000001</v>
      </c>
      <c r="F26" s="88">
        <f t="shared" si="3"/>
        <v>18.006</v>
      </c>
      <c r="G26" s="88">
        <f t="shared" si="3"/>
        <v>0</v>
      </c>
      <c r="H26" s="88">
        <f t="shared" si="3"/>
        <v>5.5590000000000002</v>
      </c>
      <c r="I26" s="88">
        <f t="shared" si="3"/>
        <v>3.9969999999999999</v>
      </c>
      <c r="J26" s="88">
        <f t="shared" si="3"/>
        <v>0</v>
      </c>
      <c r="K26" s="88">
        <f t="shared" si="3"/>
        <v>0</v>
      </c>
      <c r="L26" s="88">
        <f t="shared" si="3"/>
        <v>15.605999999999998</v>
      </c>
      <c r="M26" s="88">
        <f t="shared" si="3"/>
        <v>0.40100000000000002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2.2040000000000002</v>
      </c>
      <c r="V26" s="88">
        <f t="shared" si="3"/>
        <v>0</v>
      </c>
      <c r="W26" s="88">
        <f t="shared" si="3"/>
        <v>0.42899999999999999</v>
      </c>
      <c r="X26" s="88">
        <f t="shared" si="3"/>
        <v>0.82799999999999996</v>
      </c>
      <c r="Y26" s="88">
        <f t="shared" si="3"/>
        <v>0</v>
      </c>
      <c r="Z26" s="89" t="str">
        <f t="shared" si="3"/>
        <v/>
      </c>
      <c r="AA26" s="90">
        <f>SUM(AA19:AA25)</f>
        <v>96.113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16.189</v>
      </c>
      <c r="C30" s="77">
        <v>42.383000000000003</v>
      </c>
      <c r="D30" s="77">
        <v>8.3510000000000009</v>
      </c>
      <c r="E30" s="77">
        <v>6.8879999999999999</v>
      </c>
      <c r="F30" s="77">
        <v>28.471</v>
      </c>
      <c r="G30" s="77">
        <v>0.77300000000000002</v>
      </c>
      <c r="H30" s="77">
        <v>22.321999999999999</v>
      </c>
      <c r="I30" s="77">
        <v>9.6530000000000005</v>
      </c>
      <c r="J30" s="77">
        <v>2.2679999999999998</v>
      </c>
      <c r="K30" s="77">
        <v>72.965000000000003</v>
      </c>
      <c r="L30" s="77">
        <v>30.8</v>
      </c>
      <c r="M30" s="77">
        <v>13.55</v>
      </c>
      <c r="N30" s="77">
        <v>22.134</v>
      </c>
      <c r="O30" s="77">
        <v>86.695999999999998</v>
      </c>
      <c r="P30" s="77">
        <v>19.125</v>
      </c>
      <c r="Q30" s="77">
        <v>19.648</v>
      </c>
      <c r="R30" s="77">
        <v>24.879000000000001</v>
      </c>
      <c r="S30" s="77">
        <v>21.199000000000002</v>
      </c>
      <c r="T30" s="77">
        <v>0.92600000000000005</v>
      </c>
      <c r="U30" s="77">
        <v>77.525000000000006</v>
      </c>
      <c r="V30" s="77">
        <v>27.015999999999998</v>
      </c>
      <c r="W30" s="77">
        <v>9.0960000000000001</v>
      </c>
      <c r="X30" s="77">
        <v>10.717000000000001</v>
      </c>
      <c r="Y30" s="77">
        <v>26.716000000000001</v>
      </c>
      <c r="Z30" s="78"/>
      <c r="AA30" s="79">
        <f>SUM(B30:Z30)</f>
        <v>600.29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16.189</v>
      </c>
      <c r="C32" s="62">
        <f t="shared" ref="C32:Z32" si="4">IF(LEN(C$2)&gt;0,SUM(C29:C31),"")</f>
        <v>42.383000000000003</v>
      </c>
      <c r="D32" s="62">
        <f t="shared" si="4"/>
        <v>8.3510000000000009</v>
      </c>
      <c r="E32" s="62">
        <f t="shared" si="4"/>
        <v>6.8879999999999999</v>
      </c>
      <c r="F32" s="62">
        <f t="shared" si="4"/>
        <v>28.471</v>
      </c>
      <c r="G32" s="62">
        <f t="shared" si="4"/>
        <v>0.77300000000000002</v>
      </c>
      <c r="H32" s="62">
        <f t="shared" si="4"/>
        <v>22.321999999999999</v>
      </c>
      <c r="I32" s="62">
        <f t="shared" si="4"/>
        <v>9.6530000000000005</v>
      </c>
      <c r="J32" s="62">
        <f t="shared" si="4"/>
        <v>2.2679999999999998</v>
      </c>
      <c r="K32" s="62">
        <f t="shared" si="4"/>
        <v>72.965000000000003</v>
      </c>
      <c r="L32" s="62">
        <f t="shared" si="4"/>
        <v>30.8</v>
      </c>
      <c r="M32" s="62">
        <f t="shared" si="4"/>
        <v>13.55</v>
      </c>
      <c r="N32" s="62">
        <f t="shared" si="4"/>
        <v>22.134</v>
      </c>
      <c r="O32" s="62">
        <f t="shared" si="4"/>
        <v>86.695999999999998</v>
      </c>
      <c r="P32" s="62">
        <f t="shared" si="4"/>
        <v>19.125</v>
      </c>
      <c r="Q32" s="62">
        <f t="shared" si="4"/>
        <v>19.648</v>
      </c>
      <c r="R32" s="62">
        <f t="shared" si="4"/>
        <v>24.879000000000001</v>
      </c>
      <c r="S32" s="62">
        <f t="shared" si="4"/>
        <v>21.199000000000002</v>
      </c>
      <c r="T32" s="62">
        <f t="shared" si="4"/>
        <v>0.92600000000000005</v>
      </c>
      <c r="U32" s="62">
        <f t="shared" si="4"/>
        <v>77.525000000000006</v>
      </c>
      <c r="V32" s="62">
        <f t="shared" si="4"/>
        <v>27.015999999999998</v>
      </c>
      <c r="W32" s="62">
        <f t="shared" si="4"/>
        <v>9.0960000000000001</v>
      </c>
      <c r="X32" s="62">
        <f t="shared" si="4"/>
        <v>10.717000000000001</v>
      </c>
      <c r="Y32" s="62">
        <f t="shared" si="4"/>
        <v>26.716000000000001</v>
      </c>
      <c r="Z32" s="63" t="str">
        <f t="shared" si="4"/>
        <v/>
      </c>
      <c r="AA32" s="64">
        <f>SUM(AA29:AA31)</f>
        <v>600.29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63.4</v>
      </c>
      <c r="H39" s="99">
        <v>14.7</v>
      </c>
      <c r="I39" s="99"/>
      <c r="J39" s="99">
        <v>95.7</v>
      </c>
      <c r="K39" s="99"/>
      <c r="L39" s="99"/>
      <c r="M39" s="99"/>
      <c r="N39" s="99"/>
      <c r="O39" s="99"/>
      <c r="P39" s="99"/>
      <c r="Q39" s="99"/>
      <c r="R39" s="99"/>
      <c r="S39" s="99">
        <v>24.7</v>
      </c>
      <c r="T39" s="99">
        <v>26.4</v>
      </c>
      <c r="U39" s="99"/>
      <c r="V39" s="99"/>
      <c r="W39" s="99"/>
      <c r="X39" s="99"/>
      <c r="Y39" s="99"/>
      <c r="Z39" s="100"/>
      <c r="AA39" s="79">
        <f t="shared" si="5"/>
        <v>224.9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63.4</v>
      </c>
      <c r="H40" s="88">
        <f t="shared" si="6"/>
        <v>14.7</v>
      </c>
      <c r="I40" s="88">
        <f t="shared" si="6"/>
        <v>0</v>
      </c>
      <c r="J40" s="88">
        <f t="shared" si="6"/>
        <v>95.7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24.7</v>
      </c>
      <c r="T40" s="88">
        <f t="shared" si="6"/>
        <v>26.4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63.4</v>
      </c>
      <c r="H47" s="99">
        <v>14.7</v>
      </c>
      <c r="I47" s="99"/>
      <c r="J47" s="99">
        <v>95.7</v>
      </c>
      <c r="K47" s="99"/>
      <c r="L47" s="99"/>
      <c r="M47" s="99"/>
      <c r="N47" s="99"/>
      <c r="O47" s="99"/>
      <c r="P47" s="99"/>
      <c r="Q47" s="99"/>
      <c r="R47" s="99"/>
      <c r="S47" s="99">
        <v>24.7</v>
      </c>
      <c r="T47" s="99">
        <v>26.4</v>
      </c>
      <c r="U47" s="99"/>
      <c r="V47" s="99"/>
      <c r="W47" s="99"/>
      <c r="X47" s="99"/>
      <c r="Y47" s="99"/>
      <c r="Z47" s="100"/>
      <c r="AA47" s="79">
        <f t="shared" si="7"/>
        <v>224.9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63.4</v>
      </c>
      <c r="H49" s="88">
        <f t="shared" si="8"/>
        <v>14.7</v>
      </c>
      <c r="I49" s="88">
        <f t="shared" si="8"/>
        <v>0</v>
      </c>
      <c r="J49" s="88">
        <f t="shared" si="8"/>
        <v>95.7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24.7</v>
      </c>
      <c r="T49" s="88">
        <f t="shared" si="8"/>
        <v>26.4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224.9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16.189</v>
      </c>
      <c r="C52" s="88">
        <f t="shared" si="10"/>
        <v>42.382999999999996</v>
      </c>
      <c r="D52" s="88">
        <f t="shared" si="10"/>
        <v>8.3509999999999991</v>
      </c>
      <c r="E52" s="88">
        <f t="shared" si="10"/>
        <v>6.8879999999999999</v>
      </c>
      <c r="F52" s="88">
        <f t="shared" si="10"/>
        <v>28.471</v>
      </c>
      <c r="G52" s="88">
        <f t="shared" si="10"/>
        <v>64.173000000000002</v>
      </c>
      <c r="H52" s="88">
        <f t="shared" si="10"/>
        <v>37.021999999999998</v>
      </c>
      <c r="I52" s="88">
        <f t="shared" si="10"/>
        <v>9.6530000000000005</v>
      </c>
      <c r="J52" s="88">
        <f t="shared" si="10"/>
        <v>97.968000000000004</v>
      </c>
      <c r="K52" s="88">
        <f t="shared" si="10"/>
        <v>72.965000000000003</v>
      </c>
      <c r="L52" s="88">
        <f t="shared" si="10"/>
        <v>30.799999999999997</v>
      </c>
      <c r="M52" s="88">
        <f t="shared" si="10"/>
        <v>13.55</v>
      </c>
      <c r="N52" s="88">
        <f t="shared" si="10"/>
        <v>22.134</v>
      </c>
      <c r="O52" s="88">
        <f t="shared" si="10"/>
        <v>86.695999999999998</v>
      </c>
      <c r="P52" s="88">
        <f t="shared" si="10"/>
        <v>19.125</v>
      </c>
      <c r="Q52" s="88">
        <f t="shared" si="10"/>
        <v>19.648</v>
      </c>
      <c r="R52" s="88">
        <f t="shared" si="10"/>
        <v>24.878999999999998</v>
      </c>
      <c r="S52" s="88">
        <f t="shared" si="10"/>
        <v>45.899000000000001</v>
      </c>
      <c r="T52" s="88">
        <f t="shared" si="10"/>
        <v>27.325999999999997</v>
      </c>
      <c r="U52" s="88">
        <f t="shared" si="10"/>
        <v>77.524999999999991</v>
      </c>
      <c r="V52" s="88">
        <f t="shared" si="10"/>
        <v>27.015999999999998</v>
      </c>
      <c r="W52" s="88">
        <f t="shared" si="10"/>
        <v>9.0960000000000001</v>
      </c>
      <c r="X52" s="88">
        <f t="shared" si="10"/>
        <v>10.716999999999999</v>
      </c>
      <c r="Y52" s="88">
        <f t="shared" si="10"/>
        <v>26.715999999999998</v>
      </c>
      <c r="Z52" s="89" t="str">
        <f t="shared" si="10"/>
        <v/>
      </c>
      <c r="AA52" s="104">
        <f>SUM(B52:Z52)</f>
        <v>825.19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16.189</v>
      </c>
      <c r="C4" s="18">
        <v>42.382999999999996</v>
      </c>
      <c r="D4" s="18">
        <v>8.3509999999999991</v>
      </c>
      <c r="E4" s="18">
        <v>6.8879999999999999</v>
      </c>
      <c r="F4" s="18">
        <v>28.471</v>
      </c>
      <c r="G4" s="18">
        <v>64.200999999999993</v>
      </c>
      <c r="H4" s="18">
        <v>37.031000000000006</v>
      </c>
      <c r="I4" s="18">
        <v>9.6530000000000005</v>
      </c>
      <c r="J4" s="18">
        <v>97.99</v>
      </c>
      <c r="K4" s="18">
        <v>72.965000000000003</v>
      </c>
      <c r="L4" s="18">
        <v>30.8</v>
      </c>
      <c r="M4" s="18">
        <v>13.55</v>
      </c>
      <c r="N4" s="18">
        <v>22.134000000000004</v>
      </c>
      <c r="O4" s="18">
        <v>86.695999999999998</v>
      </c>
      <c r="P4" s="18">
        <v>19.125</v>
      </c>
      <c r="Q4" s="18">
        <v>19.648</v>
      </c>
      <c r="R4" s="18">
        <v>24.878999999999998</v>
      </c>
      <c r="S4" s="18">
        <v>45.887</v>
      </c>
      <c r="T4" s="18">
        <v>27.292999999999999</v>
      </c>
      <c r="U4" s="18">
        <v>77.525000000000006</v>
      </c>
      <c r="V4" s="18">
        <v>27.015999999999998</v>
      </c>
      <c r="W4" s="18">
        <v>9.0960000000000001</v>
      </c>
      <c r="X4" s="18">
        <v>10.717000000000001</v>
      </c>
      <c r="Y4" s="18">
        <v>26.716000000000001</v>
      </c>
      <c r="Z4" s="19"/>
      <c r="AA4" s="20">
        <f>SUM(B4:Z4)</f>
        <v>825.20400000000006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90.99</v>
      </c>
      <c r="C7" s="28">
        <v>102.43</v>
      </c>
      <c r="D7" s="28">
        <v>74.19</v>
      </c>
      <c r="E7" s="28">
        <v>68.95</v>
      </c>
      <c r="F7" s="28">
        <v>88.47</v>
      </c>
      <c r="G7" s="28">
        <v>90</v>
      </c>
      <c r="H7" s="28">
        <v>130.41</v>
      </c>
      <c r="I7" s="28">
        <v>169.76</v>
      </c>
      <c r="J7" s="28">
        <v>153.93</v>
      </c>
      <c r="K7" s="28">
        <v>130.6</v>
      </c>
      <c r="L7" s="28">
        <v>123.93</v>
      </c>
      <c r="M7" s="28">
        <v>111.52</v>
      </c>
      <c r="N7" s="28">
        <v>102.86</v>
      </c>
      <c r="O7" s="28">
        <v>101.6</v>
      </c>
      <c r="P7" s="28">
        <v>103.87</v>
      </c>
      <c r="Q7" s="28">
        <v>123</v>
      </c>
      <c r="R7" s="28">
        <v>146.13</v>
      </c>
      <c r="S7" s="28">
        <v>142.81</v>
      </c>
      <c r="T7" s="28">
        <v>144.68</v>
      </c>
      <c r="U7" s="28">
        <v>147.38999999999999</v>
      </c>
      <c r="V7" s="28">
        <v>118.88</v>
      </c>
      <c r="W7" s="28">
        <v>114.22</v>
      </c>
      <c r="X7" s="28">
        <v>110.59</v>
      </c>
      <c r="Y7" s="28">
        <v>109</v>
      </c>
      <c r="Z7" s="29"/>
      <c r="AA7" s="30">
        <f>IF(SUM(B7:Z7)&lt;&gt;0,AVERAGEIF(B7:Z7,"&lt;&gt;"""),"")</f>
        <v>116.67541666666665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4.3999999999999997E-2</v>
      </c>
      <c r="X12" s="52"/>
      <c r="Y12" s="52"/>
      <c r="Z12" s="53"/>
      <c r="AA12" s="54">
        <f t="shared" si="0"/>
        <v>4.3999999999999997E-2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1.4009999999999998</v>
      </c>
      <c r="E14" s="57">
        <v>3.3620000000000001</v>
      </c>
      <c r="F14" s="57"/>
      <c r="G14" s="57">
        <v>8.0039999999999996</v>
      </c>
      <c r="H14" s="57">
        <v>3.9669999999999996</v>
      </c>
      <c r="I14" s="57">
        <v>5.8540000000000001</v>
      </c>
      <c r="J14" s="57">
        <v>50.332000000000001</v>
      </c>
      <c r="K14" s="57">
        <v>54.464999999999996</v>
      </c>
      <c r="L14" s="57">
        <v>19.100000000000001</v>
      </c>
      <c r="M14" s="57">
        <v>1.35</v>
      </c>
      <c r="N14" s="57">
        <v>0.92200000000000004</v>
      </c>
      <c r="O14" s="57">
        <v>0.97299999999999998</v>
      </c>
      <c r="P14" s="57">
        <v>4.0430000000000001</v>
      </c>
      <c r="Q14" s="57">
        <v>1.9969999999999999</v>
      </c>
      <c r="R14" s="57">
        <v>4.5880000000000001</v>
      </c>
      <c r="S14" s="57">
        <v>1.8170000000000002</v>
      </c>
      <c r="T14" s="57">
        <v>0.97</v>
      </c>
      <c r="U14" s="57">
        <v>0.64200000000000002</v>
      </c>
      <c r="V14" s="57">
        <v>6.3079999999999998</v>
      </c>
      <c r="W14" s="57">
        <v>2.9520000000000004</v>
      </c>
      <c r="X14" s="57">
        <v>6.367</v>
      </c>
      <c r="Y14" s="57">
        <v>9.5079999999999991</v>
      </c>
      <c r="Z14" s="58"/>
      <c r="AA14" s="59">
        <f t="shared" si="0"/>
        <v>188.92199999999997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1.4009999999999998</v>
      </c>
      <c r="E16" s="62">
        <f t="shared" si="1"/>
        <v>3.3620000000000001</v>
      </c>
      <c r="F16" s="62">
        <f t="shared" si="1"/>
        <v>0</v>
      </c>
      <c r="G16" s="62">
        <f t="shared" si="1"/>
        <v>8.0039999999999996</v>
      </c>
      <c r="H16" s="62">
        <f t="shared" si="1"/>
        <v>3.9669999999999996</v>
      </c>
      <c r="I16" s="62">
        <f t="shared" si="1"/>
        <v>5.8540000000000001</v>
      </c>
      <c r="J16" s="62">
        <f t="shared" si="1"/>
        <v>50.332000000000001</v>
      </c>
      <c r="K16" s="62">
        <f t="shared" si="1"/>
        <v>54.464999999999996</v>
      </c>
      <c r="L16" s="62">
        <f t="shared" si="1"/>
        <v>19.100000000000001</v>
      </c>
      <c r="M16" s="62">
        <f t="shared" si="1"/>
        <v>1.35</v>
      </c>
      <c r="N16" s="62">
        <f t="shared" si="1"/>
        <v>0.92200000000000004</v>
      </c>
      <c r="O16" s="62">
        <f t="shared" si="1"/>
        <v>0.97299999999999998</v>
      </c>
      <c r="P16" s="62">
        <f t="shared" si="1"/>
        <v>4.0430000000000001</v>
      </c>
      <c r="Q16" s="62">
        <f t="shared" si="1"/>
        <v>1.9969999999999999</v>
      </c>
      <c r="R16" s="62">
        <f t="shared" si="1"/>
        <v>4.5880000000000001</v>
      </c>
      <c r="S16" s="62">
        <f t="shared" si="1"/>
        <v>1.8170000000000002</v>
      </c>
      <c r="T16" s="62">
        <f t="shared" si="1"/>
        <v>0.97</v>
      </c>
      <c r="U16" s="62">
        <f t="shared" si="1"/>
        <v>0.64200000000000002</v>
      </c>
      <c r="V16" s="62">
        <f t="shared" si="1"/>
        <v>6.3079999999999998</v>
      </c>
      <c r="W16" s="62">
        <f t="shared" si="1"/>
        <v>2.9960000000000004</v>
      </c>
      <c r="X16" s="62">
        <f t="shared" si="1"/>
        <v>6.367</v>
      </c>
      <c r="Y16" s="62">
        <f t="shared" si="1"/>
        <v>9.5079999999999991</v>
      </c>
      <c r="Z16" s="63" t="str">
        <f t="shared" si="1"/>
        <v/>
      </c>
      <c r="AA16" s="64">
        <f>SUM(AA10:AA15)</f>
        <v>188.96599999999998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/>
      <c r="D19" s="72"/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>
        <v>2.6</v>
      </c>
      <c r="Q19" s="72">
        <v>2.6</v>
      </c>
      <c r="R19" s="72">
        <v>2.6</v>
      </c>
      <c r="S19" s="72">
        <v>2.6</v>
      </c>
      <c r="T19" s="72"/>
      <c r="U19" s="72"/>
      <c r="V19" s="72">
        <v>2.6</v>
      </c>
      <c r="W19" s="72">
        <v>2.6</v>
      </c>
      <c r="X19" s="72">
        <v>1.3</v>
      </c>
      <c r="Y19" s="72"/>
      <c r="Z19" s="73"/>
      <c r="AA19" s="74">
        <f t="shared" ref="AA19:AA25" si="2">SUM(B19:Z19)</f>
        <v>26.100000000000005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1.391</v>
      </c>
      <c r="F20" s="77"/>
      <c r="G20" s="77">
        <v>14.52</v>
      </c>
      <c r="H20" s="77">
        <v>6.6839999999999993</v>
      </c>
      <c r="I20" s="77"/>
      <c r="J20" s="77">
        <v>19.070999999999998</v>
      </c>
      <c r="K20" s="77">
        <v>12.9</v>
      </c>
      <c r="L20" s="77">
        <v>2.15</v>
      </c>
      <c r="M20" s="77">
        <v>2.2000000000000002</v>
      </c>
      <c r="N20" s="77">
        <v>7.9860000000000007</v>
      </c>
      <c r="O20" s="77">
        <v>2.2000000000000002</v>
      </c>
      <c r="P20" s="77">
        <v>3.78</v>
      </c>
      <c r="Q20" s="77">
        <v>7.4270000000000005</v>
      </c>
      <c r="R20" s="77">
        <v>11.9</v>
      </c>
      <c r="S20" s="77">
        <v>11.85</v>
      </c>
      <c r="T20" s="77">
        <v>1.8</v>
      </c>
      <c r="U20" s="77">
        <v>17.146000000000001</v>
      </c>
      <c r="V20" s="77">
        <v>13.808</v>
      </c>
      <c r="W20" s="77">
        <v>0.95</v>
      </c>
      <c r="X20" s="77">
        <v>0.9</v>
      </c>
      <c r="Y20" s="77">
        <v>5.867</v>
      </c>
      <c r="Z20" s="78"/>
      <c r="AA20" s="79">
        <f t="shared" si="2"/>
        <v>144.53</v>
      </c>
    </row>
    <row r="21" spans="1:27" ht="24.95" customHeight="1" x14ac:dyDescent="0.2">
      <c r="A21" s="75" t="s">
        <v>16</v>
      </c>
      <c r="B21" s="80">
        <v>13.888999999999999</v>
      </c>
      <c r="C21" s="81">
        <v>22.978999999999999</v>
      </c>
      <c r="D21" s="81">
        <v>6.95</v>
      </c>
      <c r="E21" s="81">
        <v>3.5000000000000003E-2</v>
      </c>
      <c r="F21" s="81">
        <v>23.670999999999999</v>
      </c>
      <c r="G21" s="81">
        <v>41.677</v>
      </c>
      <c r="H21" s="81">
        <v>26.380000000000003</v>
      </c>
      <c r="I21" s="81">
        <v>3.7989999999999999</v>
      </c>
      <c r="J21" s="81">
        <v>28.587</v>
      </c>
      <c r="K21" s="81">
        <v>5.6</v>
      </c>
      <c r="L21" s="81">
        <v>9.5500000000000007</v>
      </c>
      <c r="M21" s="81">
        <v>10</v>
      </c>
      <c r="N21" s="81">
        <v>13.226000000000001</v>
      </c>
      <c r="O21" s="81">
        <v>7.3230000000000004</v>
      </c>
      <c r="P21" s="81">
        <v>8.702</v>
      </c>
      <c r="Q21" s="81">
        <v>7.6239999999999997</v>
      </c>
      <c r="R21" s="81">
        <v>5.7910000000000004</v>
      </c>
      <c r="S21" s="81">
        <v>29.62</v>
      </c>
      <c r="T21" s="81">
        <v>24.523</v>
      </c>
      <c r="U21" s="81">
        <v>44.737000000000002</v>
      </c>
      <c r="V21" s="81">
        <v>4.3</v>
      </c>
      <c r="W21" s="81">
        <v>2.5499999999999998</v>
      </c>
      <c r="X21" s="81">
        <v>2.15</v>
      </c>
      <c r="Y21" s="81">
        <v>11.341000000000001</v>
      </c>
      <c r="Z21" s="78"/>
      <c r="AA21" s="79">
        <f t="shared" si="2"/>
        <v>355.00400000000002</v>
      </c>
    </row>
    <row r="22" spans="1:27" ht="24.95" customHeight="1" x14ac:dyDescent="0.2">
      <c r="A22" s="82" t="s">
        <v>17</v>
      </c>
      <c r="B22" s="81"/>
      <c r="C22" s="81">
        <v>19.404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19.404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16.189</v>
      </c>
      <c r="C26" s="88">
        <f t="shared" ref="C26:Z26" si="3">IF(LEN(C$2)&gt;0,SUM(C19:C25),"")</f>
        <v>42.382999999999996</v>
      </c>
      <c r="D26" s="88">
        <f t="shared" si="3"/>
        <v>6.95</v>
      </c>
      <c r="E26" s="88">
        <f t="shared" si="3"/>
        <v>3.5260000000000002</v>
      </c>
      <c r="F26" s="88">
        <f t="shared" si="3"/>
        <v>28.471</v>
      </c>
      <c r="G26" s="88">
        <f t="shared" si="3"/>
        <v>56.197000000000003</v>
      </c>
      <c r="H26" s="88">
        <f t="shared" si="3"/>
        <v>33.064</v>
      </c>
      <c r="I26" s="88">
        <f t="shared" si="3"/>
        <v>3.7989999999999999</v>
      </c>
      <c r="J26" s="88">
        <f t="shared" si="3"/>
        <v>47.658000000000001</v>
      </c>
      <c r="K26" s="88">
        <f t="shared" si="3"/>
        <v>18.5</v>
      </c>
      <c r="L26" s="88">
        <f t="shared" si="3"/>
        <v>11.700000000000001</v>
      </c>
      <c r="M26" s="88">
        <f t="shared" si="3"/>
        <v>12.2</v>
      </c>
      <c r="N26" s="88">
        <f t="shared" si="3"/>
        <v>21.212000000000003</v>
      </c>
      <c r="O26" s="88">
        <f t="shared" si="3"/>
        <v>9.5229999999999997</v>
      </c>
      <c r="P26" s="88">
        <f t="shared" si="3"/>
        <v>15.082000000000001</v>
      </c>
      <c r="Q26" s="88">
        <f t="shared" si="3"/>
        <v>17.651</v>
      </c>
      <c r="R26" s="88">
        <f t="shared" si="3"/>
        <v>20.291</v>
      </c>
      <c r="S26" s="88">
        <f t="shared" si="3"/>
        <v>44.07</v>
      </c>
      <c r="T26" s="88">
        <f t="shared" si="3"/>
        <v>26.323</v>
      </c>
      <c r="U26" s="88">
        <f t="shared" si="3"/>
        <v>61.883000000000003</v>
      </c>
      <c r="V26" s="88">
        <f t="shared" si="3"/>
        <v>20.708000000000002</v>
      </c>
      <c r="W26" s="88">
        <f t="shared" si="3"/>
        <v>6.1</v>
      </c>
      <c r="X26" s="88">
        <f t="shared" si="3"/>
        <v>4.3499999999999996</v>
      </c>
      <c r="Y26" s="88">
        <f t="shared" si="3"/>
        <v>17.208000000000002</v>
      </c>
      <c r="Z26" s="89" t="str">
        <f t="shared" si="3"/>
        <v/>
      </c>
      <c r="AA26" s="90">
        <f>SUM(AA19:AA25)</f>
        <v>545.03800000000001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16.189</v>
      </c>
      <c r="C30" s="77">
        <v>42.383000000000003</v>
      </c>
      <c r="D30" s="77">
        <v>8.3510000000000009</v>
      </c>
      <c r="E30" s="77">
        <v>6.8879999999999999</v>
      </c>
      <c r="F30" s="77">
        <v>28.471</v>
      </c>
      <c r="G30" s="77">
        <v>64.200999999999993</v>
      </c>
      <c r="H30" s="77">
        <v>37.030999999999999</v>
      </c>
      <c r="I30" s="77">
        <v>9.6530000000000005</v>
      </c>
      <c r="J30" s="77">
        <v>97.99</v>
      </c>
      <c r="K30" s="77">
        <v>72.965000000000003</v>
      </c>
      <c r="L30" s="77">
        <v>30.8</v>
      </c>
      <c r="M30" s="77">
        <v>13.55</v>
      </c>
      <c r="N30" s="77">
        <v>22.134</v>
      </c>
      <c r="O30" s="77">
        <v>10.496</v>
      </c>
      <c r="P30" s="77">
        <v>19.125</v>
      </c>
      <c r="Q30" s="77">
        <v>19.648</v>
      </c>
      <c r="R30" s="77">
        <v>24.879000000000001</v>
      </c>
      <c r="S30" s="77">
        <v>45.887</v>
      </c>
      <c r="T30" s="77">
        <v>27.292999999999999</v>
      </c>
      <c r="U30" s="77">
        <v>62.524999999999999</v>
      </c>
      <c r="V30" s="77">
        <v>27.015999999999998</v>
      </c>
      <c r="W30" s="77">
        <v>9.0960000000000001</v>
      </c>
      <c r="X30" s="77">
        <v>10.717000000000001</v>
      </c>
      <c r="Y30" s="77">
        <v>26.716000000000001</v>
      </c>
      <c r="Z30" s="78"/>
      <c r="AA30" s="79">
        <f>SUM(B30:Z30)</f>
        <v>734.00400000000002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16.189</v>
      </c>
      <c r="C32" s="62">
        <f t="shared" ref="C32:Z32" si="4">IF(LEN(C$2)&gt;0,SUM(C29:C31),"")</f>
        <v>42.383000000000003</v>
      </c>
      <c r="D32" s="62">
        <f t="shared" si="4"/>
        <v>8.3510000000000009</v>
      </c>
      <c r="E32" s="62">
        <f t="shared" si="4"/>
        <v>6.8879999999999999</v>
      </c>
      <c r="F32" s="62">
        <f t="shared" si="4"/>
        <v>28.471</v>
      </c>
      <c r="G32" s="62">
        <f t="shared" si="4"/>
        <v>64.200999999999993</v>
      </c>
      <c r="H32" s="62">
        <f t="shared" si="4"/>
        <v>37.030999999999999</v>
      </c>
      <c r="I32" s="62">
        <f t="shared" si="4"/>
        <v>9.6530000000000005</v>
      </c>
      <c r="J32" s="62">
        <f t="shared" si="4"/>
        <v>97.99</v>
      </c>
      <c r="K32" s="62">
        <f t="shared" si="4"/>
        <v>72.965000000000003</v>
      </c>
      <c r="L32" s="62">
        <f t="shared" si="4"/>
        <v>30.8</v>
      </c>
      <c r="M32" s="62">
        <f t="shared" si="4"/>
        <v>13.55</v>
      </c>
      <c r="N32" s="62">
        <f t="shared" si="4"/>
        <v>22.134</v>
      </c>
      <c r="O32" s="62">
        <f t="shared" si="4"/>
        <v>10.496</v>
      </c>
      <c r="P32" s="62">
        <f t="shared" si="4"/>
        <v>19.125</v>
      </c>
      <c r="Q32" s="62">
        <f t="shared" si="4"/>
        <v>19.648</v>
      </c>
      <c r="R32" s="62">
        <f t="shared" si="4"/>
        <v>24.879000000000001</v>
      </c>
      <c r="S32" s="62">
        <f t="shared" si="4"/>
        <v>45.887</v>
      </c>
      <c r="T32" s="62">
        <f t="shared" si="4"/>
        <v>27.292999999999999</v>
      </c>
      <c r="U32" s="62">
        <f t="shared" si="4"/>
        <v>62.524999999999999</v>
      </c>
      <c r="V32" s="62">
        <f t="shared" si="4"/>
        <v>27.015999999999998</v>
      </c>
      <c r="W32" s="62">
        <f t="shared" si="4"/>
        <v>9.0960000000000001</v>
      </c>
      <c r="X32" s="62">
        <f t="shared" si="4"/>
        <v>10.717000000000001</v>
      </c>
      <c r="Y32" s="62">
        <f t="shared" si="4"/>
        <v>26.716000000000001</v>
      </c>
      <c r="Z32" s="63" t="str">
        <f t="shared" si="4"/>
        <v/>
      </c>
      <c r="AA32" s="64">
        <f>SUM(AA29:AA31)</f>
        <v>734.00400000000002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76.2</v>
      </c>
      <c r="P39" s="99"/>
      <c r="Q39" s="99"/>
      <c r="R39" s="99"/>
      <c r="S39" s="99"/>
      <c r="T39" s="99"/>
      <c r="U39" s="99">
        <v>15</v>
      </c>
      <c r="V39" s="99"/>
      <c r="W39" s="99"/>
      <c r="X39" s="99"/>
      <c r="Y39" s="99"/>
      <c r="Z39" s="100"/>
      <c r="AA39" s="79">
        <f t="shared" si="5"/>
        <v>91.2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76.2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76.2</v>
      </c>
      <c r="P47" s="99"/>
      <c r="Q47" s="99"/>
      <c r="R47" s="99"/>
      <c r="S47" s="99"/>
      <c r="T47" s="99"/>
      <c r="U47" s="99">
        <v>15</v>
      </c>
      <c r="V47" s="99"/>
      <c r="W47" s="99"/>
      <c r="X47" s="99"/>
      <c r="Y47" s="99"/>
      <c r="Z47" s="100"/>
      <c r="AA47" s="79">
        <f t="shared" si="7"/>
        <v>91.2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76.2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91.2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16.189</v>
      </c>
      <c r="C52" s="88">
        <f t="shared" ref="C52:Z52" si="10">IF(LEN(C$2)&gt;0,SUM(C10:C15)+C26+C40,"")</f>
        <v>42.382999999999996</v>
      </c>
      <c r="D52" s="88">
        <f t="shared" si="10"/>
        <v>8.3509999999999991</v>
      </c>
      <c r="E52" s="88">
        <f t="shared" si="10"/>
        <v>6.8879999999999999</v>
      </c>
      <c r="F52" s="88">
        <f t="shared" si="10"/>
        <v>28.471</v>
      </c>
      <c r="G52" s="88">
        <f t="shared" si="10"/>
        <v>64.201000000000008</v>
      </c>
      <c r="H52" s="88">
        <f t="shared" si="10"/>
        <v>37.030999999999999</v>
      </c>
      <c r="I52" s="88">
        <f t="shared" si="10"/>
        <v>9.6530000000000005</v>
      </c>
      <c r="J52" s="88">
        <f t="shared" si="10"/>
        <v>97.990000000000009</v>
      </c>
      <c r="K52" s="88">
        <f t="shared" si="10"/>
        <v>72.965000000000003</v>
      </c>
      <c r="L52" s="88">
        <f t="shared" si="10"/>
        <v>30.800000000000004</v>
      </c>
      <c r="M52" s="88">
        <f t="shared" si="10"/>
        <v>13.549999999999999</v>
      </c>
      <c r="N52" s="88">
        <f t="shared" si="10"/>
        <v>22.134000000000004</v>
      </c>
      <c r="O52" s="88">
        <f t="shared" si="10"/>
        <v>86.695999999999998</v>
      </c>
      <c r="P52" s="88">
        <f t="shared" si="10"/>
        <v>19.125</v>
      </c>
      <c r="Q52" s="88">
        <f t="shared" si="10"/>
        <v>19.648</v>
      </c>
      <c r="R52" s="88">
        <f t="shared" si="10"/>
        <v>24.879000000000001</v>
      </c>
      <c r="S52" s="88">
        <f t="shared" si="10"/>
        <v>45.887</v>
      </c>
      <c r="T52" s="88">
        <f t="shared" si="10"/>
        <v>27.292999999999999</v>
      </c>
      <c r="U52" s="88">
        <f t="shared" si="10"/>
        <v>77.525000000000006</v>
      </c>
      <c r="V52" s="88">
        <f t="shared" si="10"/>
        <v>27.016000000000002</v>
      </c>
      <c r="W52" s="88">
        <f t="shared" si="10"/>
        <v>9.0960000000000001</v>
      </c>
      <c r="X52" s="88">
        <f t="shared" si="10"/>
        <v>10.716999999999999</v>
      </c>
      <c r="Y52" s="88">
        <f t="shared" si="10"/>
        <v>26.716000000000001</v>
      </c>
      <c r="Z52" s="89" t="str">
        <f t="shared" si="10"/>
        <v/>
      </c>
      <c r="AA52" s="104">
        <f>SUM(B52:Z52)</f>
        <v>825.20400000000006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-63.4</v>
      </c>
      <c r="H4" s="18">
        <v>-14.7</v>
      </c>
      <c r="I4" s="18"/>
      <c r="J4" s="18">
        <v>-95.7</v>
      </c>
      <c r="K4" s="18"/>
      <c r="L4" s="18"/>
      <c r="M4" s="18"/>
      <c r="N4" s="18"/>
      <c r="O4" s="18">
        <v>76.2</v>
      </c>
      <c r="P4" s="18"/>
      <c r="Q4" s="18"/>
      <c r="R4" s="18"/>
      <c r="S4" s="18">
        <v>-24.7</v>
      </c>
      <c r="T4" s="18">
        <v>-26.4</v>
      </c>
      <c r="U4" s="18">
        <v>15</v>
      </c>
      <c r="V4" s="18"/>
      <c r="W4" s="18"/>
      <c r="X4" s="18"/>
      <c r="Y4" s="18"/>
      <c r="Z4" s="19"/>
      <c r="AA4" s="111">
        <f>SUM(B4:Z4)</f>
        <v>-133.70000000000002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90.99</v>
      </c>
      <c r="C7" s="117">
        <v>102.43</v>
      </c>
      <c r="D7" s="117">
        <v>74.19</v>
      </c>
      <c r="E7" s="117">
        <v>68.95</v>
      </c>
      <c r="F7" s="117">
        <v>88.47</v>
      </c>
      <c r="G7" s="117">
        <v>90</v>
      </c>
      <c r="H7" s="117">
        <v>130.41</v>
      </c>
      <c r="I7" s="117">
        <v>169.76</v>
      </c>
      <c r="J7" s="117">
        <v>153.93</v>
      </c>
      <c r="K7" s="117">
        <v>130.6</v>
      </c>
      <c r="L7" s="117">
        <v>123.93</v>
      </c>
      <c r="M7" s="117">
        <v>111.52</v>
      </c>
      <c r="N7" s="117">
        <v>102.86</v>
      </c>
      <c r="O7" s="117">
        <v>101.6</v>
      </c>
      <c r="P7" s="117">
        <v>103.87</v>
      </c>
      <c r="Q7" s="117">
        <v>123</v>
      </c>
      <c r="R7" s="117">
        <v>146.13</v>
      </c>
      <c r="S7" s="117">
        <v>142.81</v>
      </c>
      <c r="T7" s="117">
        <v>144.68</v>
      </c>
      <c r="U7" s="117">
        <v>147.38999999999999</v>
      </c>
      <c r="V7" s="117">
        <v>118.88</v>
      </c>
      <c r="W7" s="117">
        <v>114.22</v>
      </c>
      <c r="X7" s="117">
        <v>110.59</v>
      </c>
      <c r="Y7" s="117">
        <v>109</v>
      </c>
      <c r="Z7" s="118"/>
      <c r="AA7" s="119">
        <f>IF(SUM(B7:Z7)&lt;&gt;0,AVERAGEIF(B7:Z7,"&lt;&gt;"""),"")</f>
        <v>116.67541666666665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63.4</v>
      </c>
      <c r="H15" s="133">
        <v>14.7</v>
      </c>
      <c r="I15" s="133"/>
      <c r="J15" s="133">
        <v>95.7</v>
      </c>
      <c r="K15" s="133"/>
      <c r="L15" s="133"/>
      <c r="M15" s="133"/>
      <c r="N15" s="133"/>
      <c r="O15" s="133"/>
      <c r="P15" s="133"/>
      <c r="Q15" s="133"/>
      <c r="R15" s="133"/>
      <c r="S15" s="133">
        <v>24.7</v>
      </c>
      <c r="T15" s="133">
        <v>26.4</v>
      </c>
      <c r="U15" s="133"/>
      <c r="V15" s="133"/>
      <c r="W15" s="133"/>
      <c r="X15" s="133"/>
      <c r="Y15" s="133"/>
      <c r="Z15" s="131"/>
      <c r="AA15" s="132">
        <f t="shared" si="0"/>
        <v>224.9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63.4</v>
      </c>
      <c r="H16" s="135">
        <f t="shared" si="1"/>
        <v>14.7</v>
      </c>
      <c r="I16" s="135">
        <f t="shared" si="1"/>
        <v>0</v>
      </c>
      <c r="J16" s="135">
        <f t="shared" si="1"/>
        <v>95.7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24.7</v>
      </c>
      <c r="T16" s="135">
        <f t="shared" si="1"/>
        <v>26.4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76.2</v>
      </c>
      <c r="P23" s="133"/>
      <c r="Q23" s="133"/>
      <c r="R23" s="133"/>
      <c r="S23" s="133"/>
      <c r="T23" s="133"/>
      <c r="U23" s="133">
        <v>15</v>
      </c>
      <c r="V23" s="133"/>
      <c r="W23" s="133"/>
      <c r="X23" s="133"/>
      <c r="Y23" s="133"/>
      <c r="Z23" s="131"/>
      <c r="AA23" s="132">
        <f t="shared" si="2"/>
        <v>91.2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76.2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2025-01-09T21:27:18Z</dcterms:created>
  <dcterms:modified xsi:type="dcterms:W3CDTF">2025-01-09T21:27:20Z</dcterms:modified>
</cp:coreProperties>
</file>