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<sst xmlns="http://schemas.openxmlformats.org/spreadsheetml/2006/main" count="119" uniqueCount="54">
  <si>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08/01/2025 23:32:08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</si>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</sst>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42-4768-9F9B-9BB50D6052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42-4768-9F9B-9BB50D6052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C42-4768-9F9B-9BB50D6052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5.8049999999999997</c:v>
                </c:pt>
                <c:pt idx="1">
                  <c:v>4.3999999999999997E-2</c:v>
                </c:pt>
                <c:pt idx="2">
                  <c:v>2.081</c:v>
                </c:pt>
                <c:pt idx="7">
                  <c:v>5.7000000000000002E-2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42-4768-9F9B-9BB50D6052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42-4768-9F9B-9BB50D6052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42-4768-9F9B-9BB50D6052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42-4768-9F9B-9BB50D6052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C42-4768-9F9B-9BB50D6052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42-4768-9F9B-9BB50D6052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179.3</c:v>
                </c:pt>
                <c:pt idx="7">
                  <c:v>127</c:v>
                </c:pt>
                <c:pt idx="8">
                  <c:v>72</c:v>
                </c:pt>
                <c:pt idx="9">
                  <c:v>142</c:v>
                </c:pt>
                <c:pt idx="10">
                  <c:v>79</c:v>
                </c:pt>
                <c:pt idx="11">
                  <c:v>53.945</c:v>
                </c:pt>
                <c:pt idx="12">
                  <c:v>25.457999999999998</c:v>
                </c:pt>
                <c:pt idx="13">
                  <c:v>32.25</c:v>
                </c:pt>
                <c:pt idx="14">
                  <c:v>31.95</c:v>
                </c:pt>
                <c:pt idx="15">
                  <c:v>30.870999999999999</c:v>
                </c:pt>
                <c:pt idx="16">
                  <c:v>73.409000000000006</c:v>
                </c:pt>
                <c:pt idx="17">
                  <c:v>20.555</c:v>
                </c:pt>
                <c:pt idx="19">
                  <c:v>44.04</c:v>
                </c:pt>
                <c:pt idx="20">
                  <c:v>23.527000000000001</c:v>
                </c:pt>
                <c:pt idx="21">
                  <c:v>31.213999999999999</c:v>
                </c:pt>
                <c:pt idx="22">
                  <c:v>30.263999999999999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42-4768-9F9B-9BB50D60526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41.6</c:v>
                </c:pt>
                <c:pt idx="1">
                  <c:v>28</c:v>
                </c:pt>
                <c:pt idx="2">
                  <c:v>20.100000000000001</c:v>
                </c:pt>
                <c:pt idx="3">
                  <c:v>19.899999999999999</c:v>
                </c:pt>
                <c:pt idx="4">
                  <c:v>29.2</c:v>
                </c:pt>
                <c:pt idx="5">
                  <c:v>5.2</c:v>
                </c:pt>
                <c:pt idx="6">
                  <c:v>64.5</c:v>
                </c:pt>
                <c:pt idx="7">
                  <c:v>7.8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12.9</c:v>
                </c:pt>
                <c:pt idx="18">
                  <c:v>38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42-4768-9F9B-9BB50D6052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0.95500000000000007</c:v>
                </c:pt>
                <c:pt idx="1">
                  <c:v>3.6589999999999998</c:v>
                </c:pt>
                <c:pt idx="2">
                  <c:v>3.6320000000000001</c:v>
                </c:pt>
                <c:pt idx="3">
                  <c:v>3.508</c:v>
                </c:pt>
                <c:pt idx="4">
                  <c:v>0.88100000000000001</c:v>
                </c:pt>
                <c:pt idx="5">
                  <c:v>0.85299999999999998</c:v>
                </c:pt>
                <c:pt idx="6">
                  <c:v>0.96799999999999997</c:v>
                </c:pt>
                <c:pt idx="7">
                  <c:v>2.1890000000000001</c:v>
                </c:pt>
                <c:pt idx="8">
                  <c:v>2.165</c:v>
                </c:pt>
                <c:pt idx="9">
                  <c:v>26.959</c:v>
                </c:pt>
                <c:pt idx="10">
                  <c:v>47.363999999999997</c:v>
                </c:pt>
                <c:pt idx="11">
                  <c:v>6.3689999999999998</c:v>
                </c:pt>
                <c:pt idx="12">
                  <c:v>3.6110000000000002</c:v>
                </c:pt>
                <c:pt idx="13">
                  <c:v>3.3069999999999999</c:v>
                </c:pt>
                <c:pt idx="14">
                  <c:v>0.44900000000000007</c:v>
                </c:pt>
                <c:pt idx="15">
                  <c:v>0.1</c:v>
                </c:pt>
                <c:pt idx="16">
                  <c:v>14.169</c:v>
                </c:pt>
                <c:pt idx="17">
                  <c:v>1.444</c:v>
                </c:pt>
                <c:pt idx="18">
                  <c:v>0.89200000000000002</c:v>
                </c:pt>
                <c:pt idx="19">
                  <c:v>2.6659999999999999</c:v>
                </c:pt>
                <c:pt idx="20">
                  <c:v>0.98499999999999999</c:v>
                </c:pt>
                <c:pt idx="21">
                  <c:v>3.694</c:v>
                </c:pt>
                <c:pt idx="22">
                  <c:v>6.6459999999999999</c:v>
                </c:pt>
                <c:pt idx="23">
                  <c:v>8.4760000000000009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42-4768-9F9B-9BB50D6052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42-4768-9F9B-9BB50D6052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C42-4768-9F9B-9BB50D605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103.01</c:v>
                </c:pt>
                <c:pt idx="1">
                  <c:v>88.71</c:v>
                </c:pt>
                <c:pt idx="2">
                  <c:v>89.99</c:v>
                </c:pt>
                <c:pt idx="3">
                  <c:v>86.56</c:v>
                </c:pt>
                <c:pt idx="4">
                  <c:v>89.16</c:v>
                </c:pt>
                <c:pt idx="5">
                  <c:v>94.52</c:v>
                </c:pt>
                <c:pt idx="6">
                  <c:v>119.47</c:v>
                </c:pt>
                <c:pt idx="7">
                  <c:v>142.63</c:v>
                </c:pt>
                <c:pt idx="8">
                  <c:v>156.41999999999999</c:v>
                </c:pt>
                <c:pt idx="9">
                  <c:v>156.16999999999999</c:v>
                </c:pt>
                <c:pt idx="10">
                  <c:v>143.19999999999999</c:v>
                </c:pt>
                <c:pt idx="11">
                  <c:v>128.03</c:v>
                </c:pt>
                <c:pt idx="12">
                  <c:v>116.09</c:v>
                </c:pt>
                <c:pt idx="13">
                  <c:v>119.45</c:v>
                </c:pt>
                <c:pt idx="14">
                  <c:v>123.39</c:v>
                </c:pt>
                <c:pt idx="15">
                  <c:v>131.26</c:v>
                </c:pt>
                <c:pt idx="16">
                  <c:v>162.68</c:v>
                </c:pt>
                <c:pt idx="17">
                  <c:v>148.16999999999999</c:v>
                </c:pt>
                <c:pt idx="18">
                  <c:v>140.46</c:v>
                </c:pt>
                <c:pt idx="19">
                  <c:v>138.68</c:v>
                </c:pt>
                <c:pt idx="20">
                  <c:v>126.76</c:v>
                </c:pt>
                <c:pt idx="21">
                  <c:v>115.2</c:v>
                </c:pt>
                <c:pt idx="22">
                  <c:v>111.05</c:v>
                </c:pt>
                <c:pt idx="23">
                  <c:v>104.27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42-4768-9F9B-9BB50D605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E5-47DD-AE5B-BEF8E706FC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2.6</c:v>
                </c:pt>
                <c:pt idx="18">
                  <c:v>2.6</c:v>
                </c:pt>
                <c:pt idx="20">
                  <c:v>0.7</c:v>
                </c:pt>
                <c:pt idx="22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E5-47DD-AE5B-BEF8E706FC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</c:v>
                </c:pt>
                <c:pt idx="1">
                  <c:v>14.5</c:v>
                </c:pt>
                <c:pt idx="2">
                  <c:v>12.4</c:v>
                </c:pt>
                <c:pt idx="3">
                  <c:v>12.5</c:v>
                </c:pt>
                <c:pt idx="4">
                  <c:v>13.3</c:v>
                </c:pt>
                <c:pt idx="7">
                  <c:v>3.0449999999999999</c:v>
                </c:pt>
                <c:pt idx="8">
                  <c:v>2.7690000000000001</c:v>
                </c:pt>
                <c:pt idx="10">
                  <c:v>6.4</c:v>
                </c:pt>
                <c:pt idx="11">
                  <c:v>7.0500000000000007</c:v>
                </c:pt>
                <c:pt idx="12">
                  <c:v>9.4909999999999997</c:v>
                </c:pt>
                <c:pt idx="13">
                  <c:v>1.4279999999999999</c:v>
                </c:pt>
                <c:pt idx="14">
                  <c:v>1</c:v>
                </c:pt>
                <c:pt idx="15">
                  <c:v>6.4059999999999997</c:v>
                </c:pt>
                <c:pt idx="17">
                  <c:v>1.665</c:v>
                </c:pt>
                <c:pt idx="18">
                  <c:v>2.1670000000000003</c:v>
                </c:pt>
                <c:pt idx="19">
                  <c:v>2.4300000000000002</c:v>
                </c:pt>
                <c:pt idx="20">
                  <c:v>2.2490000000000001</c:v>
                </c:pt>
                <c:pt idx="21">
                  <c:v>8.0019999999999989</c:v>
                </c:pt>
                <c:pt idx="22">
                  <c:v>6.0309999999999997</c:v>
                </c:pt>
                <c:pt idx="23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E5-47DD-AE5B-BEF8E706FC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</c:v>
                </c:pt>
                <c:pt idx="1">
                  <c:v>11</c:v>
                </c:pt>
                <c:pt idx="2">
                  <c:v>6.1</c:v>
                </c:pt>
                <c:pt idx="3">
                  <c:v>5.2</c:v>
                </c:pt>
                <c:pt idx="4">
                  <c:v>11.275</c:v>
                </c:pt>
                <c:pt idx="5">
                  <c:v>1.3</c:v>
                </c:pt>
                <c:pt idx="6">
                  <c:v>7.0509999999999993</c:v>
                </c:pt>
                <c:pt idx="7">
                  <c:v>18.16</c:v>
                </c:pt>
                <c:pt idx="8">
                  <c:v>33.564999999999998</c:v>
                </c:pt>
                <c:pt idx="9">
                  <c:v>11.351999999999999</c:v>
                </c:pt>
                <c:pt idx="10">
                  <c:v>4.7889999999999997</c:v>
                </c:pt>
                <c:pt idx="11">
                  <c:v>20.955000000000002</c:v>
                </c:pt>
                <c:pt idx="12">
                  <c:v>17.222000000000001</c:v>
                </c:pt>
                <c:pt idx="13">
                  <c:v>7.9630000000000001</c:v>
                </c:pt>
                <c:pt idx="14">
                  <c:v>5.7460000000000004</c:v>
                </c:pt>
                <c:pt idx="15">
                  <c:v>5.0060000000000002</c:v>
                </c:pt>
                <c:pt idx="16">
                  <c:v>1.2350000000000001</c:v>
                </c:pt>
                <c:pt idx="17">
                  <c:v>9.9979999999999993</c:v>
                </c:pt>
                <c:pt idx="18">
                  <c:v>11.512</c:v>
                </c:pt>
                <c:pt idx="19">
                  <c:v>14.214</c:v>
                </c:pt>
                <c:pt idx="20">
                  <c:v>13.062999999999999</c:v>
                </c:pt>
                <c:pt idx="21">
                  <c:v>20.852</c:v>
                </c:pt>
                <c:pt idx="22">
                  <c:v>20.172000000000001</c:v>
                </c:pt>
                <c:pt idx="23">
                  <c:v>0.753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E5-47DD-AE5B-BEF8E706FC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8E5-47DD-AE5B-BEF8E706FC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E5-47DD-AE5B-BEF8E706FC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E5-47DD-AE5B-BEF8E706FC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8E5-47DD-AE5B-BEF8E706FC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8E5-47DD-AE5B-BEF8E706FC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22.1</c:v>
                </c:pt>
                <c:pt idx="6">
                  <c:v>227.4</c:v>
                </c:pt>
                <c:pt idx="7">
                  <c:v>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8E5-47DD-AE5B-BEF8E706FC4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31.3</c:v>
                </c:pt>
                <c:pt idx="9">
                  <c:v>156.9</c:v>
                </c:pt>
                <c:pt idx="10">
                  <c:v>115.2</c:v>
                </c:pt>
                <c:pt idx="11">
                  <c:v>0</c:v>
                </c:pt>
                <c:pt idx="12">
                  <c:v>0</c:v>
                </c:pt>
                <c:pt idx="13">
                  <c:v>21.1</c:v>
                </c:pt>
                <c:pt idx="14">
                  <c:v>0</c:v>
                </c:pt>
                <c:pt idx="15">
                  <c:v>0</c:v>
                </c:pt>
                <c:pt idx="16">
                  <c:v>82.8</c:v>
                </c:pt>
                <c:pt idx="17">
                  <c:v>0</c:v>
                </c:pt>
                <c:pt idx="18">
                  <c:v>0</c:v>
                </c:pt>
                <c:pt idx="19">
                  <c:v>16.100000000000001</c:v>
                </c:pt>
                <c:pt idx="20">
                  <c:v>1.9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E5-47DD-AE5B-BEF8E706FC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6.23</c:v>
                </c:pt>
                <c:pt idx="1">
                  <c:v>6.2319999999999993</c:v>
                </c:pt>
                <c:pt idx="2">
                  <c:v>7.3039999999999994</c:v>
                </c:pt>
                <c:pt idx="3">
                  <c:v>5.7249999999999996</c:v>
                </c:pt>
                <c:pt idx="4">
                  <c:v>5.5090000000000003</c:v>
                </c:pt>
                <c:pt idx="5">
                  <c:v>4.7140000000000004</c:v>
                </c:pt>
                <c:pt idx="6">
                  <c:v>10.358000000000001</c:v>
                </c:pt>
                <c:pt idx="7">
                  <c:v>30.841000000000005</c:v>
                </c:pt>
                <c:pt idx="8">
                  <c:v>6.49</c:v>
                </c:pt>
                <c:pt idx="9">
                  <c:v>0.70499999999999996</c:v>
                </c:pt>
                <c:pt idx="11">
                  <c:v>32.308999999999997</c:v>
                </c:pt>
                <c:pt idx="12">
                  <c:v>2.3559999999999999</c:v>
                </c:pt>
                <c:pt idx="13">
                  <c:v>5.1000000000000005</c:v>
                </c:pt>
                <c:pt idx="14">
                  <c:v>25.653000000000002</c:v>
                </c:pt>
                <c:pt idx="15">
                  <c:v>19.558999999999997</c:v>
                </c:pt>
                <c:pt idx="16">
                  <c:v>3.5430000000000001</c:v>
                </c:pt>
                <c:pt idx="17">
                  <c:v>20.636000000000003</c:v>
                </c:pt>
                <c:pt idx="18">
                  <c:v>22.661999999999999</c:v>
                </c:pt>
                <c:pt idx="19">
                  <c:v>13.998000000000001</c:v>
                </c:pt>
                <c:pt idx="20">
                  <c:v>6.5940000000000003</c:v>
                </c:pt>
                <c:pt idx="21">
                  <c:v>6.0540000000000003</c:v>
                </c:pt>
                <c:pt idx="22">
                  <c:v>9.407</c:v>
                </c:pt>
                <c:pt idx="23">
                  <c:v>7.0830000000000002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E5-47DD-AE5B-BEF8E706FC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8E5-47DD-AE5B-BEF8E706FC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8E5-47DD-AE5B-BEF8E706F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103.01</c:v>
                </c:pt>
                <c:pt idx="1">
                  <c:v>88.71</c:v>
                </c:pt>
                <c:pt idx="2">
                  <c:v>89.99</c:v>
                </c:pt>
                <c:pt idx="3">
                  <c:v>86.56</c:v>
                </c:pt>
                <c:pt idx="4">
                  <c:v>89.16</c:v>
                </c:pt>
                <c:pt idx="5">
                  <c:v>94.52</c:v>
                </c:pt>
                <c:pt idx="6">
                  <c:v>119.47</c:v>
                </c:pt>
                <c:pt idx="7">
                  <c:v>142.63</c:v>
                </c:pt>
                <c:pt idx="8">
                  <c:v>156.41999999999999</c:v>
                </c:pt>
                <c:pt idx="9">
                  <c:v>156.16999999999999</c:v>
                </c:pt>
                <c:pt idx="10">
                  <c:v>143.19999999999999</c:v>
                </c:pt>
                <c:pt idx="11">
                  <c:v>128.03</c:v>
                </c:pt>
                <c:pt idx="12">
                  <c:v>116.09</c:v>
                </c:pt>
                <c:pt idx="13">
                  <c:v>119.45</c:v>
                </c:pt>
                <c:pt idx="14">
                  <c:v>123.39</c:v>
                </c:pt>
                <c:pt idx="15">
                  <c:v>131.26</c:v>
                </c:pt>
                <c:pt idx="16">
                  <c:v>162.68</c:v>
                </c:pt>
                <c:pt idx="17">
                  <c:v>148.16999999999999</c:v>
                </c:pt>
                <c:pt idx="18">
                  <c:v>140.46</c:v>
                </c:pt>
                <c:pt idx="19">
                  <c:v>138.68</c:v>
                </c:pt>
                <c:pt idx="20">
                  <c:v>126.76</c:v>
                </c:pt>
                <c:pt idx="21">
                  <c:v>115.2</c:v>
                </c:pt>
                <c:pt idx="22">
                  <c:v>111.05</c:v>
                </c:pt>
                <c:pt idx="23">
                  <c:v>104.27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E5-47DD-AE5B-BEF8E706F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48.36</v>
      </c>
      <c r="C4" s="18">
        <v>31.703000000000003</v>
      </c>
      <c r="D4" s="18">
        <v>25.812999999999999</v>
      </c>
      <c r="E4" s="18">
        <v>23.408000000000001</v>
      </c>
      <c r="F4" s="18">
        <v>30.081</v>
      </c>
      <c r="G4" s="18">
        <v>6.0529999999999999</v>
      </c>
      <c r="H4" s="18">
        <v>244.76800000000003</v>
      </c>
      <c r="I4" s="18">
        <v>251.04599999999999</v>
      </c>
      <c r="J4" s="18">
        <v>74.165000000000006</v>
      </c>
      <c r="K4" s="18">
        <v>168.959</v>
      </c>
      <c r="L4" s="18">
        <v>126.36400000000002</v>
      </c>
      <c r="M4" s="18">
        <v>60.314</v>
      </c>
      <c r="N4" s="18">
        <v>29.068999999999999</v>
      </c>
      <c r="O4" s="18">
        <v>35.557000000000002</v>
      </c>
      <c r="P4" s="18">
        <v>32.399000000000001</v>
      </c>
      <c r="Q4" s="18">
        <v>30.971</v>
      </c>
      <c r="R4" s="18">
        <v>87.578000000000003</v>
      </c>
      <c r="S4" s="18">
        <v>34.899000000000001</v>
      </c>
      <c r="T4" s="18">
        <v>38.891999999999996</v>
      </c>
      <c r="U4" s="18">
        <v>46.705999999999996</v>
      </c>
      <c r="V4" s="18">
        <v>24.512</v>
      </c>
      <c r="W4" s="18">
        <v>34.908000000000001</v>
      </c>
      <c r="X4" s="18">
        <v>36.909999999999997</v>
      </c>
      <c r="Y4" s="18">
        <v>8.4760000000000009</v>
      </c>
      <c r="Z4" s="19"/>
      <c r="AA4" s="20">
        <f>SUM(B4:Z4)</f>
        <v>1531.9110000000001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103.01</v>
      </c>
      <c r="C7" s="28">
        <v>88.71</v>
      </c>
      <c r="D7" s="28">
        <v>89.99</v>
      </c>
      <c r="E7" s="28">
        <v>86.56</v>
      </c>
      <c r="F7" s="28">
        <v>89.16</v>
      </c>
      <c r="G7" s="28">
        <v>94.52</v>
      </c>
      <c r="H7" s="28">
        <v>119.47</v>
      </c>
      <c r="I7" s="28">
        <v>142.63</v>
      </c>
      <c r="J7" s="28">
        <v>156.41999999999999</v>
      </c>
      <c r="K7" s="28">
        <v>156.16999999999999</v>
      </c>
      <c r="L7" s="28">
        <v>143.19999999999999</v>
      </c>
      <c r="M7" s="28">
        <v>128.03</v>
      </c>
      <c r="N7" s="28">
        <v>116.09</v>
      </c>
      <c r="O7" s="28">
        <v>119.45</v>
      </c>
      <c r="P7" s="28">
        <v>123.39</v>
      </c>
      <c r="Q7" s="28">
        <v>131.26</v>
      </c>
      <c r="R7" s="28">
        <v>162.68</v>
      </c>
      <c r="S7" s="28">
        <v>148.16999999999999</v>
      </c>
      <c r="T7" s="28">
        <v>140.46</v>
      </c>
      <c r="U7" s="28">
        <v>138.68</v>
      </c>
      <c r="V7" s="28">
        <v>126.76</v>
      </c>
      <c r="W7" s="28">
        <v>115.2</v>
      </c>
      <c r="X7" s="28">
        <v>111.05</v>
      </c>
      <c r="Y7" s="28">
        <v>104.27</v>
      </c>
      <c r="Z7" s="29"/>
      <c r="AA7" s="30">
        <f>IF(SUM(B7:Z7)&lt;&gt;0,AVERAGEIF(B7:Z7,"&lt;&gt;"""),"")</f>
        <v>122.30541666666666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114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179.3</v>
      </c>
      <c r="I12" s="52">
        <v>127</v>
      </c>
      <c r="J12" s="52">
        <v>72</v>
      </c>
      <c r="K12" s="52">
        <v>142</v>
      </c>
      <c r="L12" s="52">
        <v>79</v>
      </c>
      <c r="M12" s="52">
        <v>53.945</v>
      </c>
      <c r="N12" s="52">
        <v>25.457999999999998</v>
      </c>
      <c r="O12" s="52">
        <v>32.25</v>
      </c>
      <c r="P12" s="52">
        <v>31.95</v>
      </c>
      <c r="Q12" s="52">
        <v>30.870999999999999</v>
      </c>
      <c r="R12" s="52">
        <v>73.409000000000006</v>
      </c>
      <c r="S12" s="52">
        <v>20.555</v>
      </c>
      <c r="T12" s="52"/>
      <c r="U12" s="52">
        <v>44.04</v>
      </c>
      <c r="V12" s="52">
        <v>23.527000000000001</v>
      </c>
      <c r="W12" s="52">
        <v>31.213999999999999</v>
      </c>
      <c r="X12" s="52">
        <v>30.263999999999999</v>
      </c>
      <c r="Y12" s="52"/>
      <c r="Z12" s="53"/>
      <c r="AA12" s="54">
        <f t="shared" si="0"/>
        <v>996.78300000000002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0.95500000000000007</v>
      </c>
      <c r="C14" s="57">
        <v>3.6589999999999998</v>
      </c>
      <c r="D14" s="57">
        <v>3.6320000000000001</v>
      </c>
      <c r="E14" s="57">
        <v>3.508</v>
      </c>
      <c r="F14" s="57">
        <v>0.88100000000000001</v>
      </c>
      <c r="G14" s="57">
        <v>0.85299999999999998</v>
      </c>
      <c r="H14" s="57">
        <v>0.96799999999999997</v>
      </c>
      <c r="I14" s="57">
        <v>2.1890000000000001</v>
      </c>
      <c r="J14" s="57">
        <v>2.165</v>
      </c>
      <c r="K14" s="57">
        <v>26.959</v>
      </c>
      <c r="L14" s="57">
        <v>47.363999999999997</v>
      </c>
      <c r="M14" s="57">
        <v>6.3689999999999998</v>
      </c>
      <c r="N14" s="57">
        <v>3.6110000000000002</v>
      </c>
      <c r="O14" s="57">
        <v>3.3069999999999999</v>
      </c>
      <c r="P14" s="57">
        <v>0.44900000000000007</v>
      </c>
      <c r="Q14" s="57">
        <v>0.1</v>
      </c>
      <c r="R14" s="57">
        <v>14.169</v>
      </c>
      <c r="S14" s="57">
        <v>1.444</v>
      </c>
      <c r="T14" s="57">
        <v>0.89200000000000002</v>
      </c>
      <c r="U14" s="57">
        <v>2.6659999999999999</v>
      </c>
      <c r="V14" s="57">
        <v>0.98499999999999999</v>
      </c>
      <c r="W14" s="57">
        <v>3.694</v>
      </c>
      <c r="X14" s="57">
        <v>6.6459999999999999</v>
      </c>
      <c r="Y14" s="57">
        <v>8.4760000000000009</v>
      </c>
      <c r="Z14" s="58"/>
      <c r="AA14" s="59">
        <f t="shared" si="0"/>
        <v>145.94099999999997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0.95500000000000007</v>
      </c>
      <c r="C16" s="62">
        <f t="shared" si="1"/>
        <v>3.6589999999999998</v>
      </c>
      <c r="D16" s="62">
        <f t="shared" si="1"/>
        <v>3.6320000000000001</v>
      </c>
      <c r="E16" s="62">
        <f t="shared" si="1"/>
        <v>3.508</v>
      </c>
      <c r="F16" s="62">
        <f t="shared" si="1"/>
        <v>0.88100000000000001</v>
      </c>
      <c r="G16" s="62">
        <f t="shared" si="1"/>
        <v>0.85299999999999998</v>
      </c>
      <c r="H16" s="62">
        <f t="shared" si="1"/>
        <v>180.268</v>
      </c>
      <c r="I16" s="62">
        <f t="shared" si="1"/>
        <v>243.18899999999999</v>
      </c>
      <c r="J16" s="62">
        <f t="shared" si="1"/>
        <v>74.165000000000006</v>
      </c>
      <c r="K16" s="62">
        <f t="shared" si="1"/>
        <v>168.959</v>
      </c>
      <c r="L16" s="62">
        <f t="shared" si="1"/>
        <v>126.364</v>
      </c>
      <c r="M16" s="62">
        <f t="shared" si="1"/>
        <v>60.314</v>
      </c>
      <c r="N16" s="62">
        <f t="shared" si="1"/>
        <v>29.068999999999999</v>
      </c>
      <c r="O16" s="62">
        <f t="shared" si="1"/>
        <v>35.557000000000002</v>
      </c>
      <c r="P16" s="62">
        <f t="shared" si="1"/>
        <v>32.399000000000001</v>
      </c>
      <c r="Q16" s="62">
        <f t="shared" si="1"/>
        <v>30.971</v>
      </c>
      <c r="R16" s="62">
        <f t="shared" si="1"/>
        <v>87.578000000000003</v>
      </c>
      <c r="S16" s="62">
        <f t="shared" si="1"/>
        <v>21.998999999999999</v>
      </c>
      <c r="T16" s="62">
        <f t="shared" si="1"/>
        <v>0.89200000000000002</v>
      </c>
      <c r="U16" s="62">
        <f t="shared" si="1"/>
        <v>46.705999999999996</v>
      </c>
      <c r="V16" s="62">
        <f t="shared" si="1"/>
        <v>24.512</v>
      </c>
      <c r="W16" s="62">
        <f t="shared" si="1"/>
        <v>34.908000000000001</v>
      </c>
      <c r="X16" s="62">
        <f t="shared" si="1"/>
        <v>36.909999999999997</v>
      </c>
      <c r="Y16" s="62">
        <f t="shared" si="1"/>
        <v>8.4760000000000009</v>
      </c>
      <c r="Z16" s="63" t="str">
        <f t="shared" si="1"/>
        <v/>
      </c>
      <c r="AA16" s="64">
        <f>SUM(AA10:AA15)</f>
        <v>1256.7239999999999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5.8049999999999997</v>
      </c>
      <c r="C21" s="81">
        <v>4.3999999999999997E-2</v>
      </c>
      <c r="D21" s="81">
        <v>2.081</v>
      </c>
      <c r="E21" s="81"/>
      <c r="F21" s="81"/>
      <c r="G21" s="81"/>
      <c r="H21" s="81"/>
      <c r="I21" s="81">
        <v>5.7000000000000002E-2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7.9870000000000001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5.8049999999999997</v>
      </c>
      <c r="C26" s="88">
        <f t="shared" si="3"/>
        <v>4.3999999999999997E-2</v>
      </c>
      <c r="D26" s="88">
        <f t="shared" si="3"/>
        <v>2.081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5.7000000000000002E-2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7.9870000000000001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6.76</v>
      </c>
      <c r="C30" s="77">
        <v>3.7029999999999998</v>
      </c>
      <c r="D30" s="77">
        <v>5.7130000000000001</v>
      </c>
      <c r="E30" s="77">
        <v>3.508</v>
      </c>
      <c r="F30" s="77">
        <v>0.88100000000000001</v>
      </c>
      <c r="G30" s="77">
        <v>0.85299999999999998</v>
      </c>
      <c r="H30" s="77">
        <v>180.268</v>
      </c>
      <c r="I30" s="77">
        <v>243.24600000000001</v>
      </c>
      <c r="J30" s="77">
        <v>74.165000000000006</v>
      </c>
      <c r="K30" s="77">
        <v>168.959</v>
      </c>
      <c r="L30" s="77">
        <v>126.364</v>
      </c>
      <c r="M30" s="77">
        <v>60.314</v>
      </c>
      <c r="N30" s="77">
        <v>29.068999999999999</v>
      </c>
      <c r="O30" s="77">
        <v>35.557000000000002</v>
      </c>
      <c r="P30" s="77">
        <v>32.399000000000001</v>
      </c>
      <c r="Q30" s="77">
        <v>30.971</v>
      </c>
      <c r="R30" s="77">
        <v>87.578000000000003</v>
      </c>
      <c r="S30" s="77">
        <v>21.998999999999999</v>
      </c>
      <c r="T30" s="77">
        <v>0.89200000000000002</v>
      </c>
      <c r="U30" s="77">
        <v>46.706000000000003</v>
      </c>
      <c r="V30" s="77">
        <v>24.512</v>
      </c>
      <c r="W30" s="77">
        <v>34.908000000000001</v>
      </c>
      <c r="X30" s="77">
        <v>36.909999999999997</v>
      </c>
      <c r="Y30" s="77">
        <v>8.4760000000000009</v>
      </c>
      <c r="Z30" s="78"/>
      <c r="AA30" s="79">
        <f>SUM(B30:Z30)</f>
        <v>1264.711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6.76</v>
      </c>
      <c r="C32" s="62">
        <f t="shared" ref="C32:Z32" si="4">IF(LEN(C$2)&gt;0,SUM(C29:C31),"")</f>
        <v>3.7029999999999998</v>
      </c>
      <c r="D32" s="62">
        <f t="shared" si="4"/>
        <v>5.7130000000000001</v>
      </c>
      <c r="E32" s="62">
        <f t="shared" si="4"/>
        <v>3.508</v>
      </c>
      <c r="F32" s="62">
        <f t="shared" si="4"/>
        <v>0.88100000000000001</v>
      </c>
      <c r="G32" s="62">
        <f t="shared" si="4"/>
        <v>0.85299999999999998</v>
      </c>
      <c r="H32" s="62">
        <f t="shared" si="4"/>
        <v>180.268</v>
      </c>
      <c r="I32" s="62">
        <f t="shared" si="4"/>
        <v>243.24600000000001</v>
      </c>
      <c r="J32" s="62">
        <f t="shared" si="4"/>
        <v>74.165000000000006</v>
      </c>
      <c r="K32" s="62">
        <f t="shared" si="4"/>
        <v>168.959</v>
      </c>
      <c r="L32" s="62">
        <f t="shared" si="4"/>
        <v>126.364</v>
      </c>
      <c r="M32" s="62">
        <f t="shared" si="4"/>
        <v>60.314</v>
      </c>
      <c r="N32" s="62">
        <f t="shared" si="4"/>
        <v>29.068999999999999</v>
      </c>
      <c r="O32" s="62">
        <f t="shared" si="4"/>
        <v>35.557000000000002</v>
      </c>
      <c r="P32" s="62">
        <f t="shared" si="4"/>
        <v>32.399000000000001</v>
      </c>
      <c r="Q32" s="62">
        <f t="shared" si="4"/>
        <v>30.971</v>
      </c>
      <c r="R32" s="62">
        <f t="shared" si="4"/>
        <v>87.578000000000003</v>
      </c>
      <c r="S32" s="62">
        <f t="shared" si="4"/>
        <v>21.998999999999999</v>
      </c>
      <c r="T32" s="62">
        <f t="shared" si="4"/>
        <v>0.89200000000000002</v>
      </c>
      <c r="U32" s="62">
        <f t="shared" si="4"/>
        <v>46.706000000000003</v>
      </c>
      <c r="V32" s="62">
        <f t="shared" si="4"/>
        <v>24.512</v>
      </c>
      <c r="W32" s="62">
        <f t="shared" si="4"/>
        <v>34.908000000000001</v>
      </c>
      <c r="X32" s="62">
        <f t="shared" si="4"/>
        <v>36.909999999999997</v>
      </c>
      <c r="Y32" s="62">
        <f t="shared" si="4"/>
        <v>8.4760000000000009</v>
      </c>
      <c r="Z32" s="63" t="str">
        <f t="shared" si="4"/>
        <v/>
      </c>
      <c r="AA32" s="64">
        <f>SUM(AA29:AA31)</f>
        <v>1264.711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41.6</v>
      </c>
      <c r="C39" s="99">
        <v>28</v>
      </c>
      <c r="D39" s="99">
        <v>20.100000000000001</v>
      </c>
      <c r="E39" s="99">
        <v>19.899999999999999</v>
      </c>
      <c r="F39" s="99">
        <v>29.2</v>
      </c>
      <c r="G39" s="99">
        <v>5.2</v>
      </c>
      <c r="H39" s="99">
        <v>64.5</v>
      </c>
      <c r="I39" s="99">
        <v>7.8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12.9</v>
      </c>
      <c r="T39" s="99">
        <v>38</v>
      </c>
      <c r="U39" s="99"/>
      <c r="V39" s="99"/>
      <c r="W39" s="99"/>
      <c r="X39" s="99"/>
      <c r="Y39" s="99"/>
      <c r="Z39" s="100"/>
      <c r="AA39" s="79">
        <f t="shared" si="5"/>
        <v>267.2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41.6</v>
      </c>
      <c r="C40" s="88">
        <f t="shared" si="6"/>
        <v>28</v>
      </c>
      <c r="D40" s="88">
        <f t="shared" si="6"/>
        <v>20.100000000000001</v>
      </c>
      <c r="E40" s="88">
        <f t="shared" si="6"/>
        <v>19.899999999999999</v>
      </c>
      <c r="F40" s="88">
        <f t="shared" si="6"/>
        <v>29.2</v>
      </c>
      <c r="G40" s="88">
        <f t="shared" si="6"/>
        <v>5.2</v>
      </c>
      <c r="H40" s="88">
        <f t="shared" si="6"/>
        <v>64.5</v>
      </c>
      <c r="I40" s="88">
        <f t="shared" si="6"/>
        <v>7.8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12.9</v>
      </c>
      <c r="T40" s="88">
        <f t="shared" si="6"/>
        <v>38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267.2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41.6</v>
      </c>
      <c r="C47" s="99">
        <v>28</v>
      </c>
      <c r="D47" s="99">
        <v>20.100000000000001</v>
      </c>
      <c r="E47" s="99">
        <v>19.899999999999999</v>
      </c>
      <c r="F47" s="99">
        <v>29.2</v>
      </c>
      <c r="G47" s="99">
        <v>5.2</v>
      </c>
      <c r="H47" s="99">
        <v>64.5</v>
      </c>
      <c r="I47" s="99">
        <v>7.8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12.9</v>
      </c>
      <c r="T47" s="99">
        <v>38</v>
      </c>
      <c r="U47" s="99"/>
      <c r="V47" s="99"/>
      <c r="W47" s="99"/>
      <c r="X47" s="99"/>
      <c r="Y47" s="99"/>
      <c r="Z47" s="100"/>
      <c r="AA47" s="79">
        <f t="shared" si="7"/>
        <v>267.2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41.6</v>
      </c>
      <c r="C49" s="88">
        <f t="shared" ref="C49:Z49" si="8">IF(LEN(C$2)&gt;0,SUM(C43:C48),"")</f>
        <v>28</v>
      </c>
      <c r="D49" s="88">
        <f t="shared" si="8"/>
        <v>20.100000000000001</v>
      </c>
      <c r="E49" s="88">
        <f t="shared" si="8"/>
        <v>19.899999999999999</v>
      </c>
      <c r="F49" s="88">
        <f t="shared" si="8"/>
        <v>29.2</v>
      </c>
      <c r="G49" s="88">
        <f t="shared" si="8"/>
        <v>5.2</v>
      </c>
      <c r="H49" s="88">
        <f t="shared" si="8"/>
        <v>64.5</v>
      </c>
      <c r="I49" s="88">
        <f t="shared" si="8"/>
        <v>7.8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12.9</v>
      </c>
      <c r="T49" s="88">
        <f t="shared" si="8"/>
        <v>38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267.2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48.36</v>
      </c>
      <c r="C52" s="88">
        <f t="shared" si="10"/>
        <v>31.702999999999999</v>
      </c>
      <c r="D52" s="88">
        <f t="shared" si="10"/>
        <v>25.813000000000002</v>
      </c>
      <c r="E52" s="88">
        <f t="shared" si="10"/>
        <v>23.407999999999998</v>
      </c>
      <c r="F52" s="88">
        <f t="shared" si="10"/>
        <v>30.081</v>
      </c>
      <c r="G52" s="88">
        <f t="shared" si="10"/>
        <v>6.0529999999999999</v>
      </c>
      <c r="H52" s="88">
        <f t="shared" si="10"/>
        <v>244.768</v>
      </c>
      <c r="I52" s="88">
        <f t="shared" si="10"/>
        <v>251.04599999999999</v>
      </c>
      <c r="J52" s="88">
        <f t="shared" si="10"/>
        <v>74.165000000000006</v>
      </c>
      <c r="K52" s="88">
        <f t="shared" si="10"/>
        <v>168.959</v>
      </c>
      <c r="L52" s="88">
        <f t="shared" si="10"/>
        <v>126.364</v>
      </c>
      <c r="M52" s="88">
        <f t="shared" si="10"/>
        <v>60.314</v>
      </c>
      <c r="N52" s="88">
        <f t="shared" si="10"/>
        <v>29.068999999999999</v>
      </c>
      <c r="O52" s="88">
        <f t="shared" si="10"/>
        <v>35.557000000000002</v>
      </c>
      <c r="P52" s="88">
        <f t="shared" si="10"/>
        <v>32.399000000000001</v>
      </c>
      <c r="Q52" s="88">
        <f t="shared" si="10"/>
        <v>30.971</v>
      </c>
      <c r="R52" s="88">
        <f t="shared" si="10"/>
        <v>87.578000000000003</v>
      </c>
      <c r="S52" s="88">
        <f t="shared" si="10"/>
        <v>34.899000000000001</v>
      </c>
      <c r="T52" s="88">
        <f t="shared" si="10"/>
        <v>38.892000000000003</v>
      </c>
      <c r="U52" s="88">
        <f t="shared" si="10"/>
        <v>46.705999999999996</v>
      </c>
      <c r="V52" s="88">
        <f t="shared" si="10"/>
        <v>24.512</v>
      </c>
      <c r="W52" s="88">
        <f t="shared" si="10"/>
        <v>34.908000000000001</v>
      </c>
      <c r="X52" s="88">
        <f t="shared" si="10"/>
        <v>36.909999999999997</v>
      </c>
      <c r="Y52" s="88">
        <f t="shared" si="10"/>
        <v>8.4760000000000009</v>
      </c>
      <c r="Z52" s="89" t="str">
        <f t="shared" si="10"/>
        <v/>
      </c>
      <c r="AA52" s="104">
        <f>SUM(B52:Z52)</f>
        <v>1531.9110000000001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48.330000000000005</v>
      </c>
      <c r="C4" s="18">
        <v>31.732000000000003</v>
      </c>
      <c r="D4" s="18">
        <v>25.803999999999998</v>
      </c>
      <c r="E4" s="18">
        <v>23.424999999999997</v>
      </c>
      <c r="F4" s="18">
        <v>30.084000000000003</v>
      </c>
      <c r="G4" s="18">
        <v>6.0139999999999993</v>
      </c>
      <c r="H4" s="18">
        <v>244.80900000000003</v>
      </c>
      <c r="I4" s="18">
        <v>251.04599999999999</v>
      </c>
      <c r="J4" s="18">
        <v>74.124000000000009</v>
      </c>
      <c r="K4" s="18">
        <v>168.95700000000002</v>
      </c>
      <c r="L4" s="18">
        <v>126.38900000000001</v>
      </c>
      <c r="M4" s="18">
        <v>60.314</v>
      </c>
      <c r="N4" s="18">
        <v>29.069000000000003</v>
      </c>
      <c r="O4" s="18">
        <v>35.591000000000001</v>
      </c>
      <c r="P4" s="18">
        <v>32.399000000000001</v>
      </c>
      <c r="Q4" s="18">
        <v>30.971000000000004</v>
      </c>
      <c r="R4" s="18">
        <v>87.577999999999989</v>
      </c>
      <c r="S4" s="18">
        <v>34.899000000000001</v>
      </c>
      <c r="T4" s="18">
        <v>38.941000000000003</v>
      </c>
      <c r="U4" s="18">
        <v>46.742000000000004</v>
      </c>
      <c r="V4" s="18">
        <v>24.506</v>
      </c>
      <c r="W4" s="18">
        <v>34.908000000000001</v>
      </c>
      <c r="X4" s="18">
        <v>36.910000000000004</v>
      </c>
      <c r="Y4" s="18">
        <v>8.4760000000000009</v>
      </c>
      <c r="Z4" s="19"/>
      <c r="AA4" s="20">
        <f>SUM(B4:Z4)</f>
        <v>1532.018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103.01</v>
      </c>
      <c r="C7" s="28">
        <v>88.71</v>
      </c>
      <c r="D7" s="28">
        <v>89.99</v>
      </c>
      <c r="E7" s="28">
        <v>86.56</v>
      </c>
      <c r="F7" s="28">
        <v>89.16</v>
      </c>
      <c r="G7" s="28">
        <v>94.52</v>
      </c>
      <c r="H7" s="28">
        <v>119.47</v>
      </c>
      <c r="I7" s="28">
        <v>142.63</v>
      </c>
      <c r="J7" s="28">
        <v>156.41999999999999</v>
      </c>
      <c r="K7" s="28">
        <v>156.16999999999999</v>
      </c>
      <c r="L7" s="28">
        <v>143.19999999999999</v>
      </c>
      <c r="M7" s="28">
        <v>128.03</v>
      </c>
      <c r="N7" s="28">
        <v>116.09</v>
      </c>
      <c r="O7" s="28">
        <v>119.45</v>
      </c>
      <c r="P7" s="28">
        <v>123.39</v>
      </c>
      <c r="Q7" s="28">
        <v>131.26</v>
      </c>
      <c r="R7" s="28">
        <v>162.68</v>
      </c>
      <c r="S7" s="28">
        <v>148.16999999999999</v>
      </c>
      <c r="T7" s="28">
        <v>140.46</v>
      </c>
      <c r="U7" s="28">
        <v>138.68</v>
      </c>
      <c r="V7" s="28">
        <v>126.76</v>
      </c>
      <c r="W7" s="28">
        <v>115.2</v>
      </c>
      <c r="X7" s="28">
        <v>111.05</v>
      </c>
      <c r="Y7" s="28">
        <v>104.27</v>
      </c>
      <c r="Z7" s="29"/>
      <c r="AA7" s="30">
        <f>IF(SUM(B7:Z7)&lt;&gt;0,AVERAGEIF(B7:Z7,"&lt;&gt;"""),"")</f>
        <v>122.30541666666666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22.1</v>
      </c>
      <c r="C12" s="52"/>
      <c r="D12" s="52"/>
      <c r="E12" s="52"/>
      <c r="F12" s="52"/>
      <c r="G12" s="52"/>
      <c r="H12" s="52">
        <v>227.4</v>
      </c>
      <c r="I12" s="52">
        <v>199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448.5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6.23</v>
      </c>
      <c r="C14" s="57">
        <v>6.2319999999999993</v>
      </c>
      <c r="D14" s="57">
        <v>7.3039999999999994</v>
      </c>
      <c r="E14" s="57">
        <v>5.7249999999999996</v>
      </c>
      <c r="F14" s="57">
        <v>5.5090000000000003</v>
      </c>
      <c r="G14" s="57">
        <v>4.7140000000000004</v>
      </c>
      <c r="H14" s="57">
        <v>10.358000000000001</v>
      </c>
      <c r="I14" s="57">
        <v>30.841000000000005</v>
      </c>
      <c r="J14" s="57">
        <v>6.49</v>
      </c>
      <c r="K14" s="57">
        <v>0.70499999999999996</v>
      </c>
      <c r="L14" s="57"/>
      <c r="M14" s="57">
        <v>32.308999999999997</v>
      </c>
      <c r="N14" s="57">
        <v>2.3559999999999999</v>
      </c>
      <c r="O14" s="57">
        <v>5.1000000000000005</v>
      </c>
      <c r="P14" s="57">
        <v>25.653000000000002</v>
      </c>
      <c r="Q14" s="57">
        <v>19.558999999999997</v>
      </c>
      <c r="R14" s="57">
        <v>3.5430000000000001</v>
      </c>
      <c r="S14" s="57">
        <v>20.636000000000003</v>
      </c>
      <c r="T14" s="57">
        <v>22.661999999999999</v>
      </c>
      <c r="U14" s="57">
        <v>13.998000000000001</v>
      </c>
      <c r="V14" s="57">
        <v>6.5940000000000003</v>
      </c>
      <c r="W14" s="57">
        <v>6.0540000000000003</v>
      </c>
      <c r="X14" s="57">
        <v>9.407</v>
      </c>
      <c r="Y14" s="57">
        <v>7.0830000000000002</v>
      </c>
      <c r="Z14" s="58"/>
      <c r="AA14" s="59">
        <f t="shared" si="0"/>
        <v>259.06200000000001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28.330000000000002</v>
      </c>
      <c r="C16" s="62">
        <f t="shared" ref="C16:Z16" si="1">IF(LEN(C$2)&gt;0,SUM(C10:C15),"")</f>
        <v>6.2319999999999993</v>
      </c>
      <c r="D16" s="62">
        <f t="shared" si="1"/>
        <v>7.3039999999999994</v>
      </c>
      <c r="E16" s="62">
        <f t="shared" si="1"/>
        <v>5.7249999999999996</v>
      </c>
      <c r="F16" s="62">
        <f t="shared" si="1"/>
        <v>5.5090000000000003</v>
      </c>
      <c r="G16" s="62">
        <f t="shared" si="1"/>
        <v>4.7140000000000004</v>
      </c>
      <c r="H16" s="62">
        <f t="shared" si="1"/>
        <v>237.75800000000001</v>
      </c>
      <c r="I16" s="62">
        <f t="shared" si="1"/>
        <v>229.84100000000001</v>
      </c>
      <c r="J16" s="62">
        <f t="shared" si="1"/>
        <v>6.49</v>
      </c>
      <c r="K16" s="62">
        <f t="shared" si="1"/>
        <v>0.70499999999999996</v>
      </c>
      <c r="L16" s="62">
        <f t="shared" si="1"/>
        <v>0</v>
      </c>
      <c r="M16" s="62">
        <f t="shared" si="1"/>
        <v>32.308999999999997</v>
      </c>
      <c r="N16" s="62">
        <f t="shared" si="1"/>
        <v>2.3559999999999999</v>
      </c>
      <c r="O16" s="62">
        <f t="shared" si="1"/>
        <v>5.1000000000000005</v>
      </c>
      <c r="P16" s="62">
        <f t="shared" si="1"/>
        <v>25.653000000000002</v>
      </c>
      <c r="Q16" s="62">
        <f t="shared" si="1"/>
        <v>19.558999999999997</v>
      </c>
      <c r="R16" s="62">
        <f t="shared" si="1"/>
        <v>3.5430000000000001</v>
      </c>
      <c r="S16" s="62">
        <f t="shared" si="1"/>
        <v>20.636000000000003</v>
      </c>
      <c r="T16" s="62">
        <f t="shared" si="1"/>
        <v>22.661999999999999</v>
      </c>
      <c r="U16" s="62">
        <f t="shared" si="1"/>
        <v>13.998000000000001</v>
      </c>
      <c r="V16" s="62">
        <f t="shared" si="1"/>
        <v>6.5940000000000003</v>
      </c>
      <c r="W16" s="62">
        <f t="shared" si="1"/>
        <v>6.0540000000000003</v>
      </c>
      <c r="X16" s="62">
        <f t="shared" si="1"/>
        <v>9.407</v>
      </c>
      <c r="Y16" s="62">
        <f t="shared" si="1"/>
        <v>7.0830000000000002</v>
      </c>
      <c r="Z16" s="63" t="str">
        <f t="shared" si="1"/>
        <v/>
      </c>
      <c r="AA16" s="64">
        <f>SUM(AA10:AA15)</f>
        <v>707.56200000000001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2.6</v>
      </c>
      <c r="T19" s="72">
        <v>2.6</v>
      </c>
      <c r="U19" s="72"/>
      <c r="V19" s="72">
        <v>0.7</v>
      </c>
      <c r="W19" s="72"/>
      <c r="X19" s="72">
        <v>1.3</v>
      </c>
      <c r="Y19" s="72"/>
      <c r="Z19" s="73"/>
      <c r="AA19" s="74">
        <f t="shared" ref="AA19:AA25" si="2">SUM(B19:Z19)</f>
        <v>7.2</v>
      </c>
    </row>
    <row r="20" spans="1:27" ht="24.95" customHeight="1" x14ac:dyDescent="0.2">
      <c r="A20" s="75" t="s">
        <v>15</v>
      </c>
      <c r="B20" s="76">
        <v>10</v>
      </c>
      <c r="C20" s="77">
        <v>14.5</v>
      </c>
      <c r="D20" s="77">
        <v>12.4</v>
      </c>
      <c r="E20" s="77">
        <v>12.5</v>
      </c>
      <c r="F20" s="77">
        <v>13.3</v>
      </c>
      <c r="G20" s="77"/>
      <c r="H20" s="77"/>
      <c r="I20" s="77">
        <v>3.0449999999999999</v>
      </c>
      <c r="J20" s="77">
        <v>2.7690000000000001</v>
      </c>
      <c r="K20" s="77"/>
      <c r="L20" s="77">
        <v>6.4</v>
      </c>
      <c r="M20" s="77">
        <v>7.0500000000000007</v>
      </c>
      <c r="N20" s="77">
        <v>9.4909999999999997</v>
      </c>
      <c r="O20" s="77">
        <v>1.4279999999999999</v>
      </c>
      <c r="P20" s="77">
        <v>1</v>
      </c>
      <c r="Q20" s="77">
        <v>6.4059999999999997</v>
      </c>
      <c r="R20" s="77"/>
      <c r="S20" s="77">
        <v>1.665</v>
      </c>
      <c r="T20" s="77">
        <v>2.1670000000000003</v>
      </c>
      <c r="U20" s="77">
        <v>2.4300000000000002</v>
      </c>
      <c r="V20" s="77">
        <v>2.2490000000000001</v>
      </c>
      <c r="W20" s="77">
        <v>8.0019999999999989</v>
      </c>
      <c r="X20" s="77">
        <v>6.0309999999999997</v>
      </c>
      <c r="Y20" s="77">
        <v>0.64</v>
      </c>
      <c r="Z20" s="78"/>
      <c r="AA20" s="79">
        <f t="shared" si="2"/>
        <v>123.47300000000003</v>
      </c>
    </row>
    <row r="21" spans="1:27" ht="24.95" customHeight="1" x14ac:dyDescent="0.2">
      <c r="A21" s="75" t="s">
        <v>16</v>
      </c>
      <c r="B21" s="80">
        <v>10</v>
      </c>
      <c r="C21" s="81">
        <v>11</v>
      </c>
      <c r="D21" s="81">
        <v>6.1</v>
      </c>
      <c r="E21" s="81">
        <v>5.2</v>
      </c>
      <c r="F21" s="81">
        <v>11.275</v>
      </c>
      <c r="G21" s="81">
        <v>1.3</v>
      </c>
      <c r="H21" s="81">
        <v>7.0509999999999993</v>
      </c>
      <c r="I21" s="81">
        <v>18.16</v>
      </c>
      <c r="J21" s="81">
        <v>33.564999999999998</v>
      </c>
      <c r="K21" s="81">
        <v>11.351999999999999</v>
      </c>
      <c r="L21" s="81">
        <v>4.7889999999999997</v>
      </c>
      <c r="M21" s="81">
        <v>20.955000000000002</v>
      </c>
      <c r="N21" s="81">
        <v>17.222000000000001</v>
      </c>
      <c r="O21" s="81">
        <v>7.9630000000000001</v>
      </c>
      <c r="P21" s="81">
        <v>5.7460000000000004</v>
      </c>
      <c r="Q21" s="81">
        <v>5.0060000000000002</v>
      </c>
      <c r="R21" s="81">
        <v>1.2350000000000001</v>
      </c>
      <c r="S21" s="81">
        <v>9.9979999999999993</v>
      </c>
      <c r="T21" s="81">
        <v>11.512</v>
      </c>
      <c r="U21" s="81">
        <v>14.214</v>
      </c>
      <c r="V21" s="81">
        <v>13.062999999999999</v>
      </c>
      <c r="W21" s="81">
        <v>20.852</v>
      </c>
      <c r="X21" s="81">
        <v>20.172000000000001</v>
      </c>
      <c r="Y21" s="81">
        <v>0.753</v>
      </c>
      <c r="Z21" s="78"/>
      <c r="AA21" s="79">
        <f t="shared" si="2"/>
        <v>268.483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</v>
      </c>
      <c r="C26" s="88">
        <f t="shared" ref="C26:Z26" si="3">IF(LEN(C$2)&gt;0,SUM(C19:C25),"")</f>
        <v>25.5</v>
      </c>
      <c r="D26" s="88">
        <f t="shared" si="3"/>
        <v>18.5</v>
      </c>
      <c r="E26" s="88">
        <f t="shared" si="3"/>
        <v>17.7</v>
      </c>
      <c r="F26" s="88">
        <f t="shared" si="3"/>
        <v>24.575000000000003</v>
      </c>
      <c r="G26" s="88">
        <f t="shared" si="3"/>
        <v>1.3</v>
      </c>
      <c r="H26" s="88">
        <f t="shared" si="3"/>
        <v>7.0509999999999993</v>
      </c>
      <c r="I26" s="88">
        <f t="shared" si="3"/>
        <v>21.204999999999998</v>
      </c>
      <c r="J26" s="88">
        <f t="shared" si="3"/>
        <v>36.333999999999996</v>
      </c>
      <c r="K26" s="88">
        <f t="shared" si="3"/>
        <v>11.351999999999999</v>
      </c>
      <c r="L26" s="88">
        <f t="shared" si="3"/>
        <v>11.189</v>
      </c>
      <c r="M26" s="88">
        <f t="shared" si="3"/>
        <v>28.005000000000003</v>
      </c>
      <c r="N26" s="88">
        <f t="shared" si="3"/>
        <v>26.713000000000001</v>
      </c>
      <c r="O26" s="88">
        <f t="shared" si="3"/>
        <v>9.391</v>
      </c>
      <c r="P26" s="88">
        <f t="shared" si="3"/>
        <v>6.7460000000000004</v>
      </c>
      <c r="Q26" s="88">
        <f t="shared" si="3"/>
        <v>11.411999999999999</v>
      </c>
      <c r="R26" s="88">
        <f t="shared" si="3"/>
        <v>1.2350000000000001</v>
      </c>
      <c r="S26" s="88">
        <f t="shared" si="3"/>
        <v>14.263</v>
      </c>
      <c r="T26" s="88">
        <f t="shared" si="3"/>
        <v>16.279</v>
      </c>
      <c r="U26" s="88">
        <f t="shared" si="3"/>
        <v>16.644000000000002</v>
      </c>
      <c r="V26" s="88">
        <f t="shared" si="3"/>
        <v>16.012</v>
      </c>
      <c r="W26" s="88">
        <f t="shared" si="3"/>
        <v>28.853999999999999</v>
      </c>
      <c r="X26" s="88">
        <f t="shared" si="3"/>
        <v>27.503</v>
      </c>
      <c r="Y26" s="88">
        <f t="shared" si="3"/>
        <v>1.393</v>
      </c>
      <c r="Z26" s="89" t="str">
        <f t="shared" si="3"/>
        <v/>
      </c>
      <c r="AA26" s="90">
        <f>SUM(AA19:AA25)</f>
        <v>399.15600000000006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48.33</v>
      </c>
      <c r="C30" s="77">
        <v>31.731999999999999</v>
      </c>
      <c r="D30" s="77">
        <v>25.803999999999998</v>
      </c>
      <c r="E30" s="77">
        <v>23.425000000000001</v>
      </c>
      <c r="F30" s="77">
        <v>30.084</v>
      </c>
      <c r="G30" s="77">
        <v>6.0140000000000002</v>
      </c>
      <c r="H30" s="77">
        <v>244.809</v>
      </c>
      <c r="I30" s="77">
        <v>251.04599999999999</v>
      </c>
      <c r="J30" s="77">
        <v>42.823999999999998</v>
      </c>
      <c r="K30" s="77">
        <v>12.057</v>
      </c>
      <c r="L30" s="77">
        <v>11.189</v>
      </c>
      <c r="M30" s="77">
        <v>60.314</v>
      </c>
      <c r="N30" s="77">
        <v>29.068999999999999</v>
      </c>
      <c r="O30" s="77">
        <v>14.491</v>
      </c>
      <c r="P30" s="77">
        <v>32.399000000000001</v>
      </c>
      <c r="Q30" s="77">
        <v>30.971</v>
      </c>
      <c r="R30" s="77">
        <v>4.7779999999999996</v>
      </c>
      <c r="S30" s="77">
        <v>34.899000000000001</v>
      </c>
      <c r="T30" s="77">
        <v>38.941000000000003</v>
      </c>
      <c r="U30" s="77">
        <v>30.641999999999999</v>
      </c>
      <c r="V30" s="77">
        <v>22.606000000000002</v>
      </c>
      <c r="W30" s="77">
        <v>34.908000000000001</v>
      </c>
      <c r="X30" s="77">
        <v>36.909999999999997</v>
      </c>
      <c r="Y30" s="77">
        <v>8.4760000000000009</v>
      </c>
      <c r="Z30" s="78"/>
      <c r="AA30" s="79">
        <f>SUM(B30:Z30)</f>
        <v>1106.7180000000001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48.33</v>
      </c>
      <c r="C32" s="62">
        <f t="shared" ref="C32:Z32" si="4">IF(LEN(C$2)&gt;0,SUM(C29:C31),"")</f>
        <v>31.731999999999999</v>
      </c>
      <c r="D32" s="62">
        <f t="shared" si="4"/>
        <v>25.803999999999998</v>
      </c>
      <c r="E32" s="62">
        <f t="shared" si="4"/>
        <v>23.425000000000001</v>
      </c>
      <c r="F32" s="62">
        <f t="shared" si="4"/>
        <v>30.084</v>
      </c>
      <c r="G32" s="62">
        <f t="shared" si="4"/>
        <v>6.0140000000000002</v>
      </c>
      <c r="H32" s="62">
        <f t="shared" si="4"/>
        <v>244.809</v>
      </c>
      <c r="I32" s="62">
        <f t="shared" si="4"/>
        <v>251.04599999999999</v>
      </c>
      <c r="J32" s="62">
        <f t="shared" si="4"/>
        <v>42.823999999999998</v>
      </c>
      <c r="K32" s="62">
        <f t="shared" si="4"/>
        <v>12.057</v>
      </c>
      <c r="L32" s="62">
        <f t="shared" si="4"/>
        <v>11.189</v>
      </c>
      <c r="M32" s="62">
        <f t="shared" si="4"/>
        <v>60.314</v>
      </c>
      <c r="N32" s="62">
        <f t="shared" si="4"/>
        <v>29.068999999999999</v>
      </c>
      <c r="O32" s="62">
        <f t="shared" si="4"/>
        <v>14.491</v>
      </c>
      <c r="P32" s="62">
        <f t="shared" si="4"/>
        <v>32.399000000000001</v>
      </c>
      <c r="Q32" s="62">
        <f t="shared" si="4"/>
        <v>30.971</v>
      </c>
      <c r="R32" s="62">
        <f t="shared" si="4"/>
        <v>4.7779999999999996</v>
      </c>
      <c r="S32" s="62">
        <f t="shared" si="4"/>
        <v>34.899000000000001</v>
      </c>
      <c r="T32" s="62">
        <f t="shared" si="4"/>
        <v>38.941000000000003</v>
      </c>
      <c r="U32" s="62">
        <f t="shared" si="4"/>
        <v>30.641999999999999</v>
      </c>
      <c r="V32" s="62">
        <f t="shared" si="4"/>
        <v>22.606000000000002</v>
      </c>
      <c r="W32" s="62">
        <f t="shared" si="4"/>
        <v>34.908000000000001</v>
      </c>
      <c r="X32" s="62">
        <f t="shared" si="4"/>
        <v>36.909999999999997</v>
      </c>
      <c r="Y32" s="62">
        <f t="shared" si="4"/>
        <v>8.4760000000000009</v>
      </c>
      <c r="Z32" s="63" t="str">
        <f t="shared" si="4"/>
        <v/>
      </c>
      <c r="AA32" s="64">
        <f>SUM(AA29:AA31)</f>
        <v>1106.7180000000001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31.3</v>
      </c>
      <c r="K39" s="99">
        <v>156.9</v>
      </c>
      <c r="L39" s="99">
        <v>115.2</v>
      </c>
      <c r="M39" s="99"/>
      <c r="N39" s="99"/>
      <c r="O39" s="99">
        <v>21.1</v>
      </c>
      <c r="P39" s="99"/>
      <c r="Q39" s="99"/>
      <c r="R39" s="99">
        <v>82.8</v>
      </c>
      <c r="S39" s="99"/>
      <c r="T39" s="99"/>
      <c r="U39" s="99">
        <v>16.100000000000001</v>
      </c>
      <c r="V39" s="99">
        <v>1.9</v>
      </c>
      <c r="W39" s="99"/>
      <c r="X39" s="99"/>
      <c r="Y39" s="99"/>
      <c r="Z39" s="100"/>
      <c r="AA39" s="79">
        <f t="shared" si="5"/>
        <v>425.30000000000007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31.3</v>
      </c>
      <c r="K40" s="88">
        <f t="shared" si="6"/>
        <v>156.9</v>
      </c>
      <c r="L40" s="88">
        <f t="shared" si="6"/>
        <v>115.2</v>
      </c>
      <c r="M40" s="88">
        <f t="shared" si="6"/>
        <v>0</v>
      </c>
      <c r="N40" s="88">
        <f t="shared" si="6"/>
        <v>0</v>
      </c>
      <c r="O40" s="88">
        <f t="shared" si="6"/>
        <v>21.1</v>
      </c>
      <c r="P40" s="88">
        <f t="shared" si="6"/>
        <v>0</v>
      </c>
      <c r="Q40" s="88">
        <f t="shared" si="6"/>
        <v>0</v>
      </c>
      <c r="R40" s="88">
        <f t="shared" si="6"/>
        <v>82.8</v>
      </c>
      <c r="S40" s="88">
        <f t="shared" si="6"/>
        <v>0</v>
      </c>
      <c r="T40" s="88">
        <f t="shared" si="6"/>
        <v>0</v>
      </c>
      <c r="U40" s="88">
        <f t="shared" si="6"/>
        <v>16.100000000000001</v>
      </c>
      <c r="V40" s="88">
        <f t="shared" si="6"/>
        <v>1.9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425.30000000000007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31.3</v>
      </c>
      <c r="K47" s="99">
        <v>156.9</v>
      </c>
      <c r="L47" s="99">
        <v>115.2</v>
      </c>
      <c r="M47" s="99"/>
      <c r="N47" s="99"/>
      <c r="O47" s="99">
        <v>21.1</v>
      </c>
      <c r="P47" s="99"/>
      <c r="Q47" s="99"/>
      <c r="R47" s="99">
        <v>82.8</v>
      </c>
      <c r="S47" s="99"/>
      <c r="T47" s="99"/>
      <c r="U47" s="99">
        <v>16.100000000000001</v>
      </c>
      <c r="V47" s="99">
        <v>1.9</v>
      </c>
      <c r="W47" s="99"/>
      <c r="X47" s="99"/>
      <c r="Y47" s="99"/>
      <c r="Z47" s="100"/>
      <c r="AA47" s="79">
        <f t="shared" si="7"/>
        <v>425.30000000000007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31.3</v>
      </c>
      <c r="K49" s="88">
        <f t="shared" si="8"/>
        <v>156.9</v>
      </c>
      <c r="L49" s="88">
        <f t="shared" si="8"/>
        <v>115.2</v>
      </c>
      <c r="M49" s="88">
        <f t="shared" si="8"/>
        <v>0</v>
      </c>
      <c r="N49" s="88">
        <f t="shared" si="8"/>
        <v>0</v>
      </c>
      <c r="O49" s="88">
        <f t="shared" si="8"/>
        <v>21.1</v>
      </c>
      <c r="P49" s="88">
        <f t="shared" si="8"/>
        <v>0</v>
      </c>
      <c r="Q49" s="88">
        <f t="shared" si="8"/>
        <v>0</v>
      </c>
      <c r="R49" s="88">
        <f t="shared" si="8"/>
        <v>82.8</v>
      </c>
      <c r="S49" s="88">
        <f t="shared" si="8"/>
        <v>0</v>
      </c>
      <c r="T49" s="88">
        <f t="shared" si="8"/>
        <v>0</v>
      </c>
      <c r="U49" s="88">
        <f t="shared" si="8"/>
        <v>16.100000000000001</v>
      </c>
      <c r="V49" s="88">
        <f t="shared" si="8"/>
        <v>1.9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425.30000000000007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48.33</v>
      </c>
      <c r="C52" s="88">
        <f t="shared" ref="C52:Z52" si="10">IF(LEN(C$2)&gt;0,SUM(C10:C15)+C26+C40,"")</f>
        <v>31.731999999999999</v>
      </c>
      <c r="D52" s="88">
        <f t="shared" si="10"/>
        <v>25.803999999999998</v>
      </c>
      <c r="E52" s="88">
        <f t="shared" si="10"/>
        <v>23.424999999999997</v>
      </c>
      <c r="F52" s="88">
        <f t="shared" si="10"/>
        <v>30.084000000000003</v>
      </c>
      <c r="G52" s="88">
        <f t="shared" si="10"/>
        <v>6.0140000000000002</v>
      </c>
      <c r="H52" s="88">
        <f t="shared" si="10"/>
        <v>244.809</v>
      </c>
      <c r="I52" s="88">
        <f t="shared" si="10"/>
        <v>251.04599999999999</v>
      </c>
      <c r="J52" s="88">
        <f t="shared" si="10"/>
        <v>74.123999999999995</v>
      </c>
      <c r="K52" s="88">
        <f t="shared" si="10"/>
        <v>168.95699999999999</v>
      </c>
      <c r="L52" s="88">
        <f t="shared" si="10"/>
        <v>126.38900000000001</v>
      </c>
      <c r="M52" s="88">
        <f t="shared" si="10"/>
        <v>60.314</v>
      </c>
      <c r="N52" s="88">
        <f t="shared" si="10"/>
        <v>29.069000000000003</v>
      </c>
      <c r="O52" s="88">
        <f t="shared" si="10"/>
        <v>35.591000000000001</v>
      </c>
      <c r="P52" s="88">
        <f t="shared" si="10"/>
        <v>32.399000000000001</v>
      </c>
      <c r="Q52" s="88">
        <f t="shared" si="10"/>
        <v>30.970999999999997</v>
      </c>
      <c r="R52" s="88">
        <f t="shared" si="10"/>
        <v>87.578000000000003</v>
      </c>
      <c r="S52" s="88">
        <f t="shared" si="10"/>
        <v>34.899000000000001</v>
      </c>
      <c r="T52" s="88">
        <f t="shared" si="10"/>
        <v>38.941000000000003</v>
      </c>
      <c r="U52" s="88">
        <f t="shared" si="10"/>
        <v>46.742000000000004</v>
      </c>
      <c r="V52" s="88">
        <f t="shared" si="10"/>
        <v>24.506</v>
      </c>
      <c r="W52" s="88">
        <f t="shared" si="10"/>
        <v>34.908000000000001</v>
      </c>
      <c r="X52" s="88">
        <f t="shared" si="10"/>
        <v>36.909999999999997</v>
      </c>
      <c r="Y52" s="88">
        <f t="shared" si="10"/>
        <v>8.4760000000000009</v>
      </c>
      <c r="Z52" s="89" t="str">
        <f t="shared" si="10"/>
        <v/>
      </c>
      <c r="AA52" s="104">
        <f>SUM(B52:Z52)</f>
        <v>1532.018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-41.6</v>
      </c>
      <c r="C4" s="18">
        <v>-28</v>
      </c>
      <c r="D4" s="18">
        <v>-20.100000000000001</v>
      </c>
      <c r="E4" s="18">
        <v>-19.899999999999999</v>
      </c>
      <c r="F4" s="18">
        <v>-29.2</v>
      </c>
      <c r="G4" s="18">
        <v>-5.2</v>
      </c>
      <c r="H4" s="18">
        <v>-64.5</v>
      </c>
      <c r="I4" s="18">
        <v>-7.8</v>
      </c>
      <c r="J4" s="18">
        <v>31.3</v>
      </c>
      <c r="K4" s="18">
        <v>156.9</v>
      </c>
      <c r="L4" s="18">
        <v>115.2</v>
      </c>
      <c r="M4" s="18"/>
      <c r="N4" s="18"/>
      <c r="O4" s="18">
        <v>21.1</v>
      </c>
      <c r="P4" s="18"/>
      <c r="Q4" s="18"/>
      <c r="R4" s="18">
        <v>82.8</v>
      </c>
      <c r="S4" s="18">
        <v>-12.9</v>
      </c>
      <c r="T4" s="18">
        <v>-38</v>
      </c>
      <c r="U4" s="18">
        <v>16.100000000000001</v>
      </c>
      <c r="V4" s="18">
        <v>1.9</v>
      </c>
      <c r="W4" s="18"/>
      <c r="X4" s="18"/>
      <c r="Y4" s="18"/>
      <c r="Z4" s="19"/>
      <c r="AA4" s="111">
        <f>SUM(B4:Z4)</f>
        <v>158.10000000000005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103.01</v>
      </c>
      <c r="C7" s="117">
        <v>88.71</v>
      </c>
      <c r="D7" s="117">
        <v>89.99</v>
      </c>
      <c r="E7" s="117">
        <v>86.56</v>
      </c>
      <c r="F7" s="117">
        <v>89.16</v>
      </c>
      <c r="G7" s="117">
        <v>94.52</v>
      </c>
      <c r="H7" s="117">
        <v>119.47</v>
      </c>
      <c r="I7" s="117">
        <v>142.63</v>
      </c>
      <c r="J7" s="117">
        <v>156.41999999999999</v>
      </c>
      <c r="K7" s="117">
        <v>156.16999999999999</v>
      </c>
      <c r="L7" s="117">
        <v>143.19999999999999</v>
      </c>
      <c r="M7" s="117">
        <v>128.03</v>
      </c>
      <c r="N7" s="117">
        <v>116.09</v>
      </c>
      <c r="O7" s="117">
        <v>119.45</v>
      </c>
      <c r="P7" s="117">
        <v>123.39</v>
      </c>
      <c r="Q7" s="117">
        <v>131.26</v>
      </c>
      <c r="R7" s="117">
        <v>162.68</v>
      </c>
      <c r="S7" s="117">
        <v>148.16999999999999</v>
      </c>
      <c r="T7" s="117">
        <v>140.46</v>
      </c>
      <c r="U7" s="117">
        <v>138.68</v>
      </c>
      <c r="V7" s="117">
        <v>126.76</v>
      </c>
      <c r="W7" s="117">
        <v>115.2</v>
      </c>
      <c r="X7" s="117">
        <v>111.05</v>
      </c>
      <c r="Y7" s="117">
        <v>104.27</v>
      </c>
      <c r="Z7" s="118"/>
      <c r="AA7" s="119">
        <f>IF(SUM(B7:Z7)&lt;&gt;0,AVERAGEIF(B7:Z7,"&lt;&gt;"""),"")</f>
        <v>122.30541666666666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41.6</v>
      </c>
      <c r="C15" s="133">
        <v>28</v>
      </c>
      <c r="D15" s="133">
        <v>20.100000000000001</v>
      </c>
      <c r="E15" s="133">
        <v>19.899999999999999</v>
      </c>
      <c r="F15" s="133">
        <v>29.2</v>
      </c>
      <c r="G15" s="133">
        <v>5.2</v>
      </c>
      <c r="H15" s="133">
        <v>64.5</v>
      </c>
      <c r="I15" s="133">
        <v>7.8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12.9</v>
      </c>
      <c r="T15" s="133">
        <v>38</v>
      </c>
      <c r="U15" s="133"/>
      <c r="V15" s="133"/>
      <c r="W15" s="133"/>
      <c r="X15" s="133"/>
      <c r="Y15" s="133"/>
      <c r="Z15" s="131"/>
      <c r="AA15" s="132">
        <f t="shared" si="0"/>
        <v>267.2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41.6</v>
      </c>
      <c r="C16" s="135">
        <f t="shared" si="1"/>
        <v>28</v>
      </c>
      <c r="D16" s="135">
        <f t="shared" si="1"/>
        <v>20.100000000000001</v>
      </c>
      <c r="E16" s="135">
        <f t="shared" si="1"/>
        <v>19.899999999999999</v>
      </c>
      <c r="F16" s="135">
        <f t="shared" si="1"/>
        <v>29.2</v>
      </c>
      <c r="G16" s="135">
        <f t="shared" si="1"/>
        <v>5.2</v>
      </c>
      <c r="H16" s="135">
        <f t="shared" si="1"/>
        <v>64.5</v>
      </c>
      <c r="I16" s="135">
        <f t="shared" si="1"/>
        <v>7.8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12.9</v>
      </c>
      <c r="T16" s="135">
        <f t="shared" si="1"/>
        <v>38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267.2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31.3</v>
      </c>
      <c r="K23" s="133">
        <v>156.9</v>
      </c>
      <c r="L23" s="133">
        <v>115.2</v>
      </c>
      <c r="M23" s="133"/>
      <c r="N23" s="133"/>
      <c r="O23" s="133">
        <v>21.1</v>
      </c>
      <c r="P23" s="133"/>
      <c r="Q23" s="133"/>
      <c r="R23" s="133">
        <v>82.8</v>
      </c>
      <c r="S23" s="133"/>
      <c r="T23" s="133"/>
      <c r="U23" s="133">
        <v>16.100000000000001</v>
      </c>
      <c r="V23" s="133">
        <v>1.9</v>
      </c>
      <c r="W23" s="133"/>
      <c r="X23" s="133"/>
      <c r="Y23" s="133"/>
      <c r="Z23" s="131"/>
      <c r="AA23" s="132">
        <f t="shared" si="2"/>
        <v>425.30000000000007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31.3</v>
      </c>
      <c r="K24" s="135">
        <f t="shared" si="3"/>
        <v>156.9</v>
      </c>
      <c r="L24" s="135">
        <f t="shared" si="3"/>
        <v>115.2</v>
      </c>
      <c r="M24" s="135">
        <f t="shared" si="3"/>
        <v>0</v>
      </c>
      <c r="N24" s="135">
        <f t="shared" si="3"/>
        <v>0</v>
      </c>
      <c r="O24" s="135">
        <f t="shared" si="3"/>
        <v>21.1</v>
      </c>
      <c r="P24" s="135">
        <f t="shared" si="3"/>
        <v>0</v>
      </c>
      <c r="Q24" s="135">
        <f t="shared" si="3"/>
        <v>0</v>
      </c>
      <c r="R24" s="135">
        <f t="shared" si="3"/>
        <v>82.8</v>
      </c>
      <c r="S24" s="135">
        <f t="shared" si="3"/>
        <v>0</v>
      </c>
      <c r="T24" s="135">
        <f t="shared" si="3"/>
        <v>0</v>
      </c>
      <c r="U24" s="135">
        <f t="shared" si="3"/>
        <v>16.100000000000001</v>
      </c>
      <c r="V24" s="135">
        <f t="shared" si="3"/>
        <v>1.9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425.30000000000007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2025-01-08T21:32:08Z</dcterms:created>
  <dcterms:modified xsi:type="dcterms:W3CDTF">2025-01-08T21:32:09Z</dcterms:modified>
</cp:coreProperties>
</file>