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<sst xmlns="http://schemas.openxmlformats.org/spreadsheetml/2006/main" count="119" uniqueCount="54">
  <si>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07/01/2025 23:29:51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</si>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</sst>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BD-4E7C-840A-36AEA315B2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BD-4E7C-840A-36AEA315B2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DBD-4E7C-840A-36AEA315B2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5.1999999999999998E-2</c:v>
                </c:pt>
                <c:pt idx="17">
                  <c:v>0.41599999999999998</c:v>
                </c:pt>
                <c:pt idx="21">
                  <c:v>1.0229999999999999</c:v>
                </c:pt>
                <c:pt idx="22">
                  <c:v>0.94099999999999995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BD-4E7C-840A-36AEA315B2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DBD-4E7C-840A-36AEA315B2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BD-4E7C-840A-36AEA315B2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BD-4E7C-840A-36AEA315B2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104.452</c:v>
                </c:pt>
                <c:pt idx="21">
                  <c:v>10.119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DBD-4E7C-840A-36AEA315B2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DBD-4E7C-840A-36AEA315B2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9.7140000000000004</c:v>
                </c:pt>
                <c:pt idx="5">
                  <c:v>29.661000000000001</c:v>
                </c:pt>
                <c:pt idx="6">
                  <c:v>21.029</c:v>
                </c:pt>
                <c:pt idx="7">
                  <c:v>48.616999999999997</c:v>
                </c:pt>
                <c:pt idx="8">
                  <c:v>41.725999999999999</c:v>
                </c:pt>
                <c:pt idx="9">
                  <c:v>32.859000000000002</c:v>
                </c:pt>
                <c:pt idx="10">
                  <c:v>65.066000000000003</c:v>
                </c:pt>
                <c:pt idx="11">
                  <c:v>82.697000000000003</c:v>
                </c:pt>
                <c:pt idx="12">
                  <c:v>95.211999999999989</c:v>
                </c:pt>
                <c:pt idx="13">
                  <c:v>119.19300000000001</c:v>
                </c:pt>
                <c:pt idx="14">
                  <c:v>78.548999999999992</c:v>
                </c:pt>
                <c:pt idx="15">
                  <c:v>69.597000000000008</c:v>
                </c:pt>
                <c:pt idx="16">
                  <c:v>40.625999999999998</c:v>
                </c:pt>
                <c:pt idx="17">
                  <c:v>105.327</c:v>
                </c:pt>
                <c:pt idx="18">
                  <c:v>72.623999999999995</c:v>
                </c:pt>
                <c:pt idx="19">
                  <c:v>113.01</c:v>
                </c:pt>
                <c:pt idx="20">
                  <c:v>191.96100000000001</c:v>
                </c:pt>
                <c:pt idx="21">
                  <c:v>20.757000000000001</c:v>
                </c:pt>
                <c:pt idx="22">
                  <c:v>64.004000000000005</c:v>
                </c:pt>
                <c:pt idx="23">
                  <c:v>27.189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DBD-4E7C-840A-36AEA315B23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40.6</c:v>
                </c:pt>
                <c:pt idx="7">
                  <c:v>1.8</c:v>
                </c:pt>
                <c:pt idx="8">
                  <c:v>4.5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BD-4E7C-840A-36AEA315B2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17.91</c:v>
                </c:pt>
                <c:pt idx="1">
                  <c:v>16.361000000000001</c:v>
                </c:pt>
                <c:pt idx="2">
                  <c:v>14.959000000000001</c:v>
                </c:pt>
                <c:pt idx="3">
                  <c:v>20.361000000000001</c:v>
                </c:pt>
                <c:pt idx="4">
                  <c:v>30.589000000000002</c:v>
                </c:pt>
                <c:pt idx="5">
                  <c:v>7.5469999999999997</c:v>
                </c:pt>
                <c:pt idx="7">
                  <c:v>1.635</c:v>
                </c:pt>
                <c:pt idx="8">
                  <c:v>0.58199999999999996</c:v>
                </c:pt>
                <c:pt idx="9">
                  <c:v>5.484</c:v>
                </c:pt>
                <c:pt idx="10">
                  <c:v>1.466</c:v>
                </c:pt>
                <c:pt idx="11">
                  <c:v>0.47099999999999997</c:v>
                </c:pt>
                <c:pt idx="16">
                  <c:v>8.1720000000000006</c:v>
                </c:pt>
                <c:pt idx="17">
                  <c:v>0.20499999999999999</c:v>
                </c:pt>
                <c:pt idx="21">
                  <c:v>3.0710000000000002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DBD-4E7C-840A-36AEA315B2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DBD-4E7C-840A-36AEA315B2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DBD-4E7C-840A-36AEA315B2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99.27</c:v>
                </c:pt>
                <c:pt idx="1">
                  <c:v>89.58</c:v>
                </c:pt>
                <c:pt idx="2">
                  <c:v>86.48</c:v>
                </c:pt>
                <c:pt idx="3">
                  <c:v>78.959999999999994</c:v>
                </c:pt>
                <c:pt idx="4">
                  <c:v>94.21</c:v>
                </c:pt>
                <c:pt idx="5">
                  <c:v>103.17</c:v>
                </c:pt>
                <c:pt idx="6">
                  <c:v>110.74</c:v>
                </c:pt>
                <c:pt idx="7">
                  <c:v>143.47</c:v>
                </c:pt>
                <c:pt idx="8">
                  <c:v>144.4</c:v>
                </c:pt>
                <c:pt idx="9">
                  <c:v>118</c:v>
                </c:pt>
                <c:pt idx="10">
                  <c:v>105.8</c:v>
                </c:pt>
                <c:pt idx="11">
                  <c:v>100.76</c:v>
                </c:pt>
                <c:pt idx="12">
                  <c:v>101.91</c:v>
                </c:pt>
                <c:pt idx="13">
                  <c:v>108.07</c:v>
                </c:pt>
                <c:pt idx="14">
                  <c:v>121</c:v>
                </c:pt>
                <c:pt idx="15">
                  <c:v>135.31</c:v>
                </c:pt>
                <c:pt idx="16">
                  <c:v>155.57</c:v>
                </c:pt>
                <c:pt idx="17">
                  <c:v>150.59</c:v>
                </c:pt>
                <c:pt idx="18">
                  <c:v>151.19999999999999</c:v>
                </c:pt>
                <c:pt idx="19">
                  <c:v>147.11000000000001</c:v>
                </c:pt>
                <c:pt idx="20">
                  <c:v>137.41</c:v>
                </c:pt>
                <c:pt idx="21">
                  <c:v>128.27000000000001</c:v>
                </c:pt>
                <c:pt idx="22">
                  <c:v>114</c:v>
                </c:pt>
                <c:pt idx="23">
                  <c:v>101.94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BD-4E7C-840A-36AEA315B2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F1-4BAF-8F2B-F90AAAA1776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F1-4BAF-8F2B-F90AAAA1776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5">
                  <c:v>3.5539999999999998</c:v>
                </c:pt>
                <c:pt idx="6">
                  <c:v>6.0679999999999996</c:v>
                </c:pt>
                <c:pt idx="7">
                  <c:v>6.1779999999999999</c:v>
                </c:pt>
                <c:pt idx="8">
                  <c:v>5.9619999999999997</c:v>
                </c:pt>
                <c:pt idx="9">
                  <c:v>7.1580000000000004</c:v>
                </c:pt>
                <c:pt idx="10">
                  <c:v>2.5939999999999999</c:v>
                </c:pt>
                <c:pt idx="11">
                  <c:v>3.6280000000000001</c:v>
                </c:pt>
                <c:pt idx="12">
                  <c:v>11.475000000000001</c:v>
                </c:pt>
                <c:pt idx="13">
                  <c:v>18.518999999999998</c:v>
                </c:pt>
                <c:pt idx="14">
                  <c:v>14.846</c:v>
                </c:pt>
                <c:pt idx="15">
                  <c:v>8.8629999999999995</c:v>
                </c:pt>
                <c:pt idx="17">
                  <c:v>8.0250000000000004</c:v>
                </c:pt>
                <c:pt idx="18">
                  <c:v>2.2469999999999999</c:v>
                </c:pt>
                <c:pt idx="19">
                  <c:v>5.8839999999999995</c:v>
                </c:pt>
                <c:pt idx="20">
                  <c:v>2.105</c:v>
                </c:pt>
                <c:pt idx="21">
                  <c:v>4.5999999999999999E-2</c:v>
                </c:pt>
                <c:pt idx="22">
                  <c:v>9.5489999999999995</c:v>
                </c:pt>
                <c:pt idx="23">
                  <c:v>6.585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F1-4BAF-8F2B-F90AAAA1776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12.624000000000001</c:v>
                </c:pt>
                <c:pt idx="1">
                  <c:v>3.4029999999999996</c:v>
                </c:pt>
                <c:pt idx="2">
                  <c:v>2.694</c:v>
                </c:pt>
                <c:pt idx="3">
                  <c:v>3.3340000000000001</c:v>
                </c:pt>
                <c:pt idx="4">
                  <c:v>15.589</c:v>
                </c:pt>
                <c:pt idx="5">
                  <c:v>24.087</c:v>
                </c:pt>
                <c:pt idx="6">
                  <c:v>45.496000000000002</c:v>
                </c:pt>
                <c:pt idx="7">
                  <c:v>40.293999999999997</c:v>
                </c:pt>
                <c:pt idx="8">
                  <c:v>36.271000000000001</c:v>
                </c:pt>
                <c:pt idx="9">
                  <c:v>25.596</c:v>
                </c:pt>
                <c:pt idx="10">
                  <c:v>48.377000000000002</c:v>
                </c:pt>
                <c:pt idx="11">
                  <c:v>57.686</c:v>
                </c:pt>
                <c:pt idx="12">
                  <c:v>76.27</c:v>
                </c:pt>
                <c:pt idx="13">
                  <c:v>86.307000000000002</c:v>
                </c:pt>
                <c:pt idx="14">
                  <c:v>59.624000000000002</c:v>
                </c:pt>
                <c:pt idx="15">
                  <c:v>43.47</c:v>
                </c:pt>
                <c:pt idx="16">
                  <c:v>33.879999999999995</c:v>
                </c:pt>
                <c:pt idx="17">
                  <c:v>42.34</c:v>
                </c:pt>
                <c:pt idx="18">
                  <c:v>63.558999999999997</c:v>
                </c:pt>
                <c:pt idx="19">
                  <c:v>48.02</c:v>
                </c:pt>
                <c:pt idx="20">
                  <c:v>33.710999999999999</c:v>
                </c:pt>
                <c:pt idx="21">
                  <c:v>31.282</c:v>
                </c:pt>
                <c:pt idx="22">
                  <c:v>52.711000000000006</c:v>
                </c:pt>
                <c:pt idx="23">
                  <c:v>13.367000000000001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F1-4BAF-8F2B-F90AAAA1776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AF1-4BAF-8F2B-F90AAAA1776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F1-4BAF-8F2B-F90AAAA1776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F1-4BAF-8F2B-F90AAAA1776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AF1-4BAF-8F2B-F90AAAA1776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AF1-4BAF-8F2B-F90AAAA1776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AF1-4BAF-8F2B-F90AAAA1776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12.4</c:v>
                </c:pt>
                <c:pt idx="16">
                  <c:v>14</c:v>
                </c:pt>
                <c:pt idx="17">
                  <c:v>53.1</c:v>
                </c:pt>
                <c:pt idx="18">
                  <c:v>3.2</c:v>
                </c:pt>
                <c:pt idx="19">
                  <c:v>43.1</c:v>
                </c:pt>
                <c:pt idx="20">
                  <c:v>244.6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F1-4BAF-8F2B-F90AAAA1776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12.958</c:v>
                </c:pt>
                <c:pt idx="2">
                  <c:v>12.317</c:v>
                </c:pt>
                <c:pt idx="3">
                  <c:v>17.027000000000001</c:v>
                </c:pt>
                <c:pt idx="4">
                  <c:v>15</c:v>
                </c:pt>
                <c:pt idx="5">
                  <c:v>16.567</c:v>
                </c:pt>
                <c:pt idx="6">
                  <c:v>10.112000000000002</c:v>
                </c:pt>
                <c:pt idx="7">
                  <c:v>5.58</c:v>
                </c:pt>
                <c:pt idx="8">
                  <c:v>4.5519999999999996</c:v>
                </c:pt>
                <c:pt idx="9">
                  <c:v>5.5890000000000004</c:v>
                </c:pt>
                <c:pt idx="10">
                  <c:v>15.561</c:v>
                </c:pt>
                <c:pt idx="11">
                  <c:v>21.853999999999999</c:v>
                </c:pt>
                <c:pt idx="12">
                  <c:v>7.4670000000000005</c:v>
                </c:pt>
                <c:pt idx="13">
                  <c:v>14.367000000000001</c:v>
                </c:pt>
                <c:pt idx="14">
                  <c:v>4.0790000000000006</c:v>
                </c:pt>
                <c:pt idx="15">
                  <c:v>3.5640000000000001</c:v>
                </c:pt>
                <c:pt idx="16">
                  <c:v>0.89100000000000001</c:v>
                </c:pt>
                <c:pt idx="17">
                  <c:v>2.4710000000000001</c:v>
                </c:pt>
                <c:pt idx="18">
                  <c:v>3.5750000000000002</c:v>
                </c:pt>
                <c:pt idx="19">
                  <c:v>15.997</c:v>
                </c:pt>
                <c:pt idx="20">
                  <c:v>16.047000000000001</c:v>
                </c:pt>
                <c:pt idx="21">
                  <c:v>3.6420000000000003</c:v>
                </c:pt>
                <c:pt idx="22">
                  <c:v>2.6850000000000001</c:v>
                </c:pt>
                <c:pt idx="23">
                  <c:v>7.2370000000000001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F1-4BAF-8F2B-F90AAAA1776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AF1-4BAF-8F2B-F90AAAA1776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AF1-4BAF-8F2B-F90AAAA17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99.27</c:v>
                </c:pt>
                <c:pt idx="1">
                  <c:v>89.58</c:v>
                </c:pt>
                <c:pt idx="2">
                  <c:v>86.48</c:v>
                </c:pt>
                <c:pt idx="3">
                  <c:v>78.959999999999994</c:v>
                </c:pt>
                <c:pt idx="4">
                  <c:v>94.21</c:v>
                </c:pt>
                <c:pt idx="5">
                  <c:v>103.17</c:v>
                </c:pt>
                <c:pt idx="6">
                  <c:v>110.74</c:v>
                </c:pt>
                <c:pt idx="7">
                  <c:v>143.47</c:v>
                </c:pt>
                <c:pt idx="8">
                  <c:v>144.4</c:v>
                </c:pt>
                <c:pt idx="9">
                  <c:v>118</c:v>
                </c:pt>
                <c:pt idx="10">
                  <c:v>105.8</c:v>
                </c:pt>
                <c:pt idx="11">
                  <c:v>100.76</c:v>
                </c:pt>
                <c:pt idx="12">
                  <c:v>101.91</c:v>
                </c:pt>
                <c:pt idx="13">
                  <c:v>108.07</c:v>
                </c:pt>
                <c:pt idx="14">
                  <c:v>121</c:v>
                </c:pt>
                <c:pt idx="15">
                  <c:v>135.31</c:v>
                </c:pt>
                <c:pt idx="16">
                  <c:v>155.57</c:v>
                </c:pt>
                <c:pt idx="17">
                  <c:v>150.59</c:v>
                </c:pt>
                <c:pt idx="18">
                  <c:v>151.19999999999999</c:v>
                </c:pt>
                <c:pt idx="19">
                  <c:v>147.11000000000001</c:v>
                </c:pt>
                <c:pt idx="20">
                  <c:v>137.41</c:v>
                </c:pt>
                <c:pt idx="21">
                  <c:v>128.27000000000001</c:v>
                </c:pt>
                <c:pt idx="22">
                  <c:v>114</c:v>
                </c:pt>
                <c:pt idx="23">
                  <c:v>101.94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F1-4BAF-8F2B-F90AAAA17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27.624000000000002</v>
      </c>
      <c r="C4" s="18">
        <v>16.361000000000001</v>
      </c>
      <c r="D4" s="18">
        <v>15.011000000000001</v>
      </c>
      <c r="E4" s="18">
        <v>20.361000000000001</v>
      </c>
      <c r="F4" s="18">
        <v>30.589000000000002</v>
      </c>
      <c r="G4" s="18">
        <v>44.207999999999998</v>
      </c>
      <c r="H4" s="18">
        <v>61.629000000000005</v>
      </c>
      <c r="I4" s="18">
        <v>52.052</v>
      </c>
      <c r="J4" s="18">
        <v>46.808</v>
      </c>
      <c r="K4" s="18">
        <v>38.343000000000004</v>
      </c>
      <c r="L4" s="18">
        <v>66.531999999999996</v>
      </c>
      <c r="M4" s="18">
        <v>83.168000000000006</v>
      </c>
      <c r="N4" s="18">
        <v>95.212000000000003</v>
      </c>
      <c r="O4" s="18">
        <v>119.193</v>
      </c>
      <c r="P4" s="18">
        <v>78.549000000000007</v>
      </c>
      <c r="Q4" s="18">
        <v>69.597000000000008</v>
      </c>
      <c r="R4" s="18">
        <v>48.798000000000002</v>
      </c>
      <c r="S4" s="18">
        <v>105.94799999999999</v>
      </c>
      <c r="T4" s="18">
        <v>72.623999999999995</v>
      </c>
      <c r="U4" s="18">
        <v>113.01</v>
      </c>
      <c r="V4" s="18">
        <v>296.41300000000001</v>
      </c>
      <c r="W4" s="18">
        <v>34.97</v>
      </c>
      <c r="X4" s="18">
        <v>64.944999999999993</v>
      </c>
      <c r="Y4" s="18">
        <v>27.189</v>
      </c>
      <c r="Z4" s="19"/>
      <c r="AA4" s="20">
        <f>SUM(B4:Z4)</f>
        <v>1629.134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99.27</v>
      </c>
      <c r="C7" s="28">
        <v>89.58</v>
      </c>
      <c r="D7" s="28">
        <v>86.48</v>
      </c>
      <c r="E7" s="28">
        <v>78.959999999999994</v>
      </c>
      <c r="F7" s="28">
        <v>94.21</v>
      </c>
      <c r="G7" s="28">
        <v>103.17</v>
      </c>
      <c r="H7" s="28">
        <v>110.74</v>
      </c>
      <c r="I7" s="28">
        <v>143.47</v>
      </c>
      <c r="J7" s="28">
        <v>144.4</v>
      </c>
      <c r="K7" s="28">
        <v>118</v>
      </c>
      <c r="L7" s="28">
        <v>105.8</v>
      </c>
      <c r="M7" s="28">
        <v>100.76</v>
      </c>
      <c r="N7" s="28">
        <v>101.91</v>
      </c>
      <c r="O7" s="28">
        <v>108.07</v>
      </c>
      <c r="P7" s="28">
        <v>121</v>
      </c>
      <c r="Q7" s="28">
        <v>135.31</v>
      </c>
      <c r="R7" s="28">
        <v>155.57</v>
      </c>
      <c r="S7" s="28">
        <v>150.59</v>
      </c>
      <c r="T7" s="28">
        <v>151.19999999999999</v>
      </c>
      <c r="U7" s="28">
        <v>147.11000000000001</v>
      </c>
      <c r="V7" s="28">
        <v>137.41</v>
      </c>
      <c r="W7" s="28">
        <v>128.27000000000001</v>
      </c>
      <c r="X7" s="28">
        <v>114</v>
      </c>
      <c r="Y7" s="28">
        <v>101.94</v>
      </c>
      <c r="Z7" s="29"/>
      <c r="AA7" s="30">
        <f>IF(SUM(B7:Z7)&lt;&gt;0,AVERAGEIF(B7:Z7,"&lt;&gt;"""),"")</f>
        <v>117.80083333333333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104.452</v>
      </c>
      <c r="W10" s="42">
        <v>10.119</v>
      </c>
      <c r="X10" s="42"/>
      <c r="Y10" s="42"/>
      <c r="Z10" s="43"/>
      <c r="AA10" s="44">
        <f t="shared" ref="AA10:AA15" si="0">SUM(B10:Z10)</f>
        <v>114.571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9.7140000000000004</v>
      </c>
      <c r="C12" s="52"/>
      <c r="D12" s="52"/>
      <c r="E12" s="52"/>
      <c r="F12" s="52"/>
      <c r="G12" s="52">
        <v>29.661000000000001</v>
      </c>
      <c r="H12" s="52">
        <v>21.029</v>
      </c>
      <c r="I12" s="52">
        <v>48.616999999999997</v>
      </c>
      <c r="J12" s="52">
        <v>41.725999999999999</v>
      </c>
      <c r="K12" s="52">
        <v>32.859000000000002</v>
      </c>
      <c r="L12" s="52">
        <v>65.066000000000003</v>
      </c>
      <c r="M12" s="52">
        <v>82.697000000000003</v>
      </c>
      <c r="N12" s="52">
        <v>95.211999999999989</v>
      </c>
      <c r="O12" s="52">
        <v>119.19300000000001</v>
      </c>
      <c r="P12" s="52">
        <v>78.548999999999992</v>
      </c>
      <c r="Q12" s="52">
        <v>69.597000000000008</v>
      </c>
      <c r="R12" s="52">
        <v>40.625999999999998</v>
      </c>
      <c r="S12" s="52">
        <v>105.327</v>
      </c>
      <c r="T12" s="52">
        <v>72.623999999999995</v>
      </c>
      <c r="U12" s="52">
        <v>113.01</v>
      </c>
      <c r="V12" s="52">
        <v>191.96100000000001</v>
      </c>
      <c r="W12" s="52">
        <v>20.757000000000001</v>
      </c>
      <c r="X12" s="52">
        <v>64.004000000000005</v>
      </c>
      <c r="Y12" s="52">
        <v>27.189</v>
      </c>
      <c r="Z12" s="53"/>
      <c r="AA12" s="54">
        <f t="shared" si="0"/>
        <v>1329.4180000000001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17.91</v>
      </c>
      <c r="C14" s="57">
        <v>16.361000000000001</v>
      </c>
      <c r="D14" s="57">
        <v>14.959000000000001</v>
      </c>
      <c r="E14" s="57">
        <v>20.361000000000001</v>
      </c>
      <c r="F14" s="57">
        <v>30.589000000000002</v>
      </c>
      <c r="G14" s="57">
        <v>7.5469999999999997</v>
      </c>
      <c r="H14" s="57"/>
      <c r="I14" s="57">
        <v>1.635</v>
      </c>
      <c r="J14" s="57">
        <v>0.58199999999999996</v>
      </c>
      <c r="K14" s="57">
        <v>5.484</v>
      </c>
      <c r="L14" s="57">
        <v>1.466</v>
      </c>
      <c r="M14" s="57">
        <v>0.47099999999999997</v>
      </c>
      <c r="N14" s="57"/>
      <c r="O14" s="57"/>
      <c r="P14" s="57"/>
      <c r="Q14" s="57"/>
      <c r="R14" s="57">
        <v>8.1720000000000006</v>
      </c>
      <c r="S14" s="57">
        <v>0.20499999999999999</v>
      </c>
      <c r="T14" s="57"/>
      <c r="U14" s="57"/>
      <c r="V14" s="57"/>
      <c r="W14" s="57">
        <v>3.0710000000000002</v>
      </c>
      <c r="X14" s="57"/>
      <c r="Y14" s="57"/>
      <c r="Z14" s="58"/>
      <c r="AA14" s="59">
        <f t="shared" si="0"/>
        <v>128.81299999999999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27.624000000000002</v>
      </c>
      <c r="C16" s="62">
        <f t="shared" si="1"/>
        <v>16.361000000000001</v>
      </c>
      <c r="D16" s="62">
        <f t="shared" si="1"/>
        <v>14.959000000000001</v>
      </c>
      <c r="E16" s="62">
        <f t="shared" si="1"/>
        <v>20.361000000000001</v>
      </c>
      <c r="F16" s="62">
        <f t="shared" si="1"/>
        <v>30.589000000000002</v>
      </c>
      <c r="G16" s="62">
        <f t="shared" si="1"/>
        <v>37.207999999999998</v>
      </c>
      <c r="H16" s="62">
        <f t="shared" si="1"/>
        <v>21.029</v>
      </c>
      <c r="I16" s="62">
        <f t="shared" si="1"/>
        <v>50.251999999999995</v>
      </c>
      <c r="J16" s="62">
        <f t="shared" si="1"/>
        <v>42.308</v>
      </c>
      <c r="K16" s="62">
        <f t="shared" si="1"/>
        <v>38.343000000000004</v>
      </c>
      <c r="L16" s="62">
        <f t="shared" si="1"/>
        <v>66.531999999999996</v>
      </c>
      <c r="M16" s="62">
        <f t="shared" si="1"/>
        <v>83.168000000000006</v>
      </c>
      <c r="N16" s="62">
        <f t="shared" si="1"/>
        <v>95.211999999999989</v>
      </c>
      <c r="O16" s="62">
        <f t="shared" si="1"/>
        <v>119.19300000000001</v>
      </c>
      <c r="P16" s="62">
        <f t="shared" si="1"/>
        <v>78.548999999999992</v>
      </c>
      <c r="Q16" s="62">
        <f t="shared" si="1"/>
        <v>69.597000000000008</v>
      </c>
      <c r="R16" s="62">
        <f t="shared" si="1"/>
        <v>48.798000000000002</v>
      </c>
      <c r="S16" s="62">
        <f t="shared" si="1"/>
        <v>105.532</v>
      </c>
      <c r="T16" s="62">
        <f t="shared" si="1"/>
        <v>72.623999999999995</v>
      </c>
      <c r="U16" s="62">
        <f t="shared" si="1"/>
        <v>113.01</v>
      </c>
      <c r="V16" s="62">
        <f t="shared" si="1"/>
        <v>296.41300000000001</v>
      </c>
      <c r="W16" s="62">
        <f t="shared" si="1"/>
        <v>33.947000000000003</v>
      </c>
      <c r="X16" s="62">
        <f t="shared" si="1"/>
        <v>64.004000000000005</v>
      </c>
      <c r="Y16" s="62">
        <f t="shared" si="1"/>
        <v>27.189</v>
      </c>
      <c r="Z16" s="63" t="str">
        <f t="shared" si="1"/>
        <v/>
      </c>
      <c r="AA16" s="64">
        <f>SUM(AA10:AA15)</f>
        <v>1572.8020000000001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5.1999999999999998E-2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0.41599999999999998</v>
      </c>
      <c r="T21" s="81"/>
      <c r="U21" s="81"/>
      <c r="V21" s="81"/>
      <c r="W21" s="81">
        <v>1.0229999999999999</v>
      </c>
      <c r="X21" s="81">
        <v>0.94099999999999995</v>
      </c>
      <c r="Y21" s="81"/>
      <c r="Z21" s="78"/>
      <c r="AA21" s="79">
        <f t="shared" si="2"/>
        <v>2.4319999999999999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5.1999999999999998E-2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0.41599999999999998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1.0229999999999999</v>
      </c>
      <c r="X26" s="88">
        <f t="shared" si="3"/>
        <v>0.94099999999999995</v>
      </c>
      <c r="Y26" s="88">
        <f t="shared" si="3"/>
        <v>0</v>
      </c>
      <c r="Z26" s="89" t="str">
        <f t="shared" si="3"/>
        <v/>
      </c>
      <c r="AA26" s="90">
        <f>SUM(AA19:AA25)</f>
        <v>2.4319999999999999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27.623999999999999</v>
      </c>
      <c r="C30" s="77">
        <v>16.361000000000001</v>
      </c>
      <c r="D30" s="77">
        <v>15.010999999999999</v>
      </c>
      <c r="E30" s="77">
        <v>20.361000000000001</v>
      </c>
      <c r="F30" s="77">
        <v>30.588999999999999</v>
      </c>
      <c r="G30" s="77">
        <v>37.207999999999998</v>
      </c>
      <c r="H30" s="77">
        <v>21.029</v>
      </c>
      <c r="I30" s="77">
        <v>50.252000000000002</v>
      </c>
      <c r="J30" s="77">
        <v>42.308</v>
      </c>
      <c r="K30" s="77">
        <v>38.343000000000004</v>
      </c>
      <c r="L30" s="77">
        <v>66.531999999999996</v>
      </c>
      <c r="M30" s="77">
        <v>83.168000000000006</v>
      </c>
      <c r="N30" s="77">
        <v>95.212000000000003</v>
      </c>
      <c r="O30" s="77">
        <v>119.193</v>
      </c>
      <c r="P30" s="77">
        <v>78.549000000000007</v>
      </c>
      <c r="Q30" s="77">
        <v>69.596999999999994</v>
      </c>
      <c r="R30" s="77">
        <v>48.798000000000002</v>
      </c>
      <c r="S30" s="77">
        <v>105.94799999999999</v>
      </c>
      <c r="T30" s="77">
        <v>72.623999999999995</v>
      </c>
      <c r="U30" s="77">
        <v>113.01</v>
      </c>
      <c r="V30" s="77">
        <v>296.41300000000001</v>
      </c>
      <c r="W30" s="77">
        <v>34.97</v>
      </c>
      <c r="X30" s="77">
        <v>64.944999999999993</v>
      </c>
      <c r="Y30" s="77">
        <v>27.189</v>
      </c>
      <c r="Z30" s="78"/>
      <c r="AA30" s="79">
        <f>SUM(B30:Z30)</f>
        <v>1575.2339999999999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27.623999999999999</v>
      </c>
      <c r="C32" s="62">
        <f t="shared" ref="C32:Z32" si="4">IF(LEN(C$2)&gt;0,SUM(C29:C31),"")</f>
        <v>16.361000000000001</v>
      </c>
      <c r="D32" s="62">
        <f t="shared" si="4"/>
        <v>15.010999999999999</v>
      </c>
      <c r="E32" s="62">
        <f t="shared" si="4"/>
        <v>20.361000000000001</v>
      </c>
      <c r="F32" s="62">
        <f t="shared" si="4"/>
        <v>30.588999999999999</v>
      </c>
      <c r="G32" s="62">
        <f t="shared" si="4"/>
        <v>37.207999999999998</v>
      </c>
      <c r="H32" s="62">
        <f t="shared" si="4"/>
        <v>21.029</v>
      </c>
      <c r="I32" s="62">
        <f t="shared" si="4"/>
        <v>50.252000000000002</v>
      </c>
      <c r="J32" s="62">
        <f t="shared" si="4"/>
        <v>42.308</v>
      </c>
      <c r="K32" s="62">
        <f t="shared" si="4"/>
        <v>38.343000000000004</v>
      </c>
      <c r="L32" s="62">
        <f t="shared" si="4"/>
        <v>66.531999999999996</v>
      </c>
      <c r="M32" s="62">
        <f t="shared" si="4"/>
        <v>83.168000000000006</v>
      </c>
      <c r="N32" s="62">
        <f t="shared" si="4"/>
        <v>95.212000000000003</v>
      </c>
      <c r="O32" s="62">
        <f t="shared" si="4"/>
        <v>119.193</v>
      </c>
      <c r="P32" s="62">
        <f t="shared" si="4"/>
        <v>78.549000000000007</v>
      </c>
      <c r="Q32" s="62">
        <f t="shared" si="4"/>
        <v>69.596999999999994</v>
      </c>
      <c r="R32" s="62">
        <f t="shared" si="4"/>
        <v>48.798000000000002</v>
      </c>
      <c r="S32" s="62">
        <f t="shared" si="4"/>
        <v>105.94799999999999</v>
      </c>
      <c r="T32" s="62">
        <f t="shared" si="4"/>
        <v>72.623999999999995</v>
      </c>
      <c r="U32" s="62">
        <f t="shared" si="4"/>
        <v>113.01</v>
      </c>
      <c r="V32" s="62">
        <f t="shared" si="4"/>
        <v>296.41300000000001</v>
      </c>
      <c r="W32" s="62">
        <f t="shared" si="4"/>
        <v>34.97</v>
      </c>
      <c r="X32" s="62">
        <f t="shared" si="4"/>
        <v>64.944999999999993</v>
      </c>
      <c r="Y32" s="62">
        <f t="shared" si="4"/>
        <v>27.189</v>
      </c>
      <c r="Z32" s="63" t="str">
        <f t="shared" si="4"/>
        <v/>
      </c>
      <c r="AA32" s="64">
        <f>SUM(AA29:AA31)</f>
        <v>1575.2339999999999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7</v>
      </c>
      <c r="H39" s="99">
        <v>40.6</v>
      </c>
      <c r="I39" s="99">
        <v>1.8</v>
      </c>
      <c r="J39" s="99">
        <v>4.5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53.9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7</v>
      </c>
      <c r="H40" s="88">
        <f t="shared" si="6"/>
        <v>40.6</v>
      </c>
      <c r="I40" s="88">
        <f t="shared" si="6"/>
        <v>1.8</v>
      </c>
      <c r="J40" s="88">
        <f t="shared" si="6"/>
        <v>4.5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53.9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7</v>
      </c>
      <c r="H47" s="99">
        <v>40.6</v>
      </c>
      <c r="I47" s="99">
        <v>1.8</v>
      </c>
      <c r="J47" s="99">
        <v>4.5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53.9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7</v>
      </c>
      <c r="H49" s="88">
        <f t="shared" si="8"/>
        <v>40.6</v>
      </c>
      <c r="I49" s="88">
        <f t="shared" si="8"/>
        <v>1.8</v>
      </c>
      <c r="J49" s="88">
        <f t="shared" si="8"/>
        <v>4.5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27.624000000000002</v>
      </c>
      <c r="C52" s="88">
        <f t="shared" si="10"/>
        <v>16.361000000000001</v>
      </c>
      <c r="D52" s="88">
        <f t="shared" si="10"/>
        <v>15.011000000000001</v>
      </c>
      <c r="E52" s="88">
        <f t="shared" si="10"/>
        <v>20.361000000000001</v>
      </c>
      <c r="F52" s="88">
        <f t="shared" si="10"/>
        <v>30.589000000000002</v>
      </c>
      <c r="G52" s="88">
        <f t="shared" si="10"/>
        <v>44.207999999999998</v>
      </c>
      <c r="H52" s="88">
        <f t="shared" si="10"/>
        <v>61.629000000000005</v>
      </c>
      <c r="I52" s="88">
        <f t="shared" si="10"/>
        <v>52.051999999999992</v>
      </c>
      <c r="J52" s="88">
        <f t="shared" si="10"/>
        <v>46.808</v>
      </c>
      <c r="K52" s="88">
        <f t="shared" si="10"/>
        <v>38.343000000000004</v>
      </c>
      <c r="L52" s="88">
        <f t="shared" si="10"/>
        <v>66.531999999999996</v>
      </c>
      <c r="M52" s="88">
        <f t="shared" si="10"/>
        <v>83.168000000000006</v>
      </c>
      <c r="N52" s="88">
        <f t="shared" si="10"/>
        <v>95.211999999999989</v>
      </c>
      <c r="O52" s="88">
        <f t="shared" si="10"/>
        <v>119.19300000000001</v>
      </c>
      <c r="P52" s="88">
        <f t="shared" si="10"/>
        <v>78.548999999999992</v>
      </c>
      <c r="Q52" s="88">
        <f t="shared" si="10"/>
        <v>69.597000000000008</v>
      </c>
      <c r="R52" s="88">
        <f t="shared" si="10"/>
        <v>48.798000000000002</v>
      </c>
      <c r="S52" s="88">
        <f t="shared" si="10"/>
        <v>105.94799999999999</v>
      </c>
      <c r="T52" s="88">
        <f t="shared" si="10"/>
        <v>72.623999999999995</v>
      </c>
      <c r="U52" s="88">
        <f t="shared" si="10"/>
        <v>113.01</v>
      </c>
      <c r="V52" s="88">
        <f t="shared" si="10"/>
        <v>296.41300000000001</v>
      </c>
      <c r="W52" s="88">
        <f t="shared" si="10"/>
        <v>34.970000000000006</v>
      </c>
      <c r="X52" s="88">
        <f t="shared" si="10"/>
        <v>64.945000000000007</v>
      </c>
      <c r="Y52" s="88">
        <f t="shared" si="10"/>
        <v>27.189</v>
      </c>
      <c r="Z52" s="89" t="str">
        <f t="shared" si="10"/>
        <v/>
      </c>
      <c r="AA52" s="104">
        <f>SUM(B52:Z52)</f>
        <v>1629.134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27.624000000000002</v>
      </c>
      <c r="C4" s="18">
        <v>16.361000000000001</v>
      </c>
      <c r="D4" s="18">
        <v>15.010999999999999</v>
      </c>
      <c r="E4" s="18">
        <v>20.361000000000001</v>
      </c>
      <c r="F4" s="18">
        <v>30.588999999999999</v>
      </c>
      <c r="G4" s="18">
        <v>44.207999999999998</v>
      </c>
      <c r="H4" s="18">
        <v>61.675999999999995</v>
      </c>
      <c r="I4" s="18">
        <v>52.052</v>
      </c>
      <c r="J4" s="18">
        <v>46.785000000000004</v>
      </c>
      <c r="K4" s="18">
        <v>38.343000000000004</v>
      </c>
      <c r="L4" s="18">
        <v>66.532000000000011</v>
      </c>
      <c r="M4" s="18">
        <v>83.168000000000006</v>
      </c>
      <c r="N4" s="18">
        <v>95.212000000000003</v>
      </c>
      <c r="O4" s="18">
        <v>119.193</v>
      </c>
      <c r="P4" s="18">
        <v>78.549000000000007</v>
      </c>
      <c r="Q4" s="18">
        <v>69.597000000000008</v>
      </c>
      <c r="R4" s="18">
        <v>48.770999999999994</v>
      </c>
      <c r="S4" s="18">
        <v>105.93600000000002</v>
      </c>
      <c r="T4" s="18">
        <v>72.581000000000003</v>
      </c>
      <c r="U4" s="18">
        <v>113.001</v>
      </c>
      <c r="V4" s="18">
        <v>296.46300000000002</v>
      </c>
      <c r="W4" s="18">
        <v>34.97</v>
      </c>
      <c r="X4" s="18">
        <v>64.945000000000007</v>
      </c>
      <c r="Y4" s="18">
        <v>27.189000000000004</v>
      </c>
      <c r="Z4" s="19"/>
      <c r="AA4" s="20">
        <f>SUM(B4:Z4)</f>
        <v>1629.117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99.27</v>
      </c>
      <c r="C7" s="28">
        <v>89.58</v>
      </c>
      <c r="D7" s="28">
        <v>86.48</v>
      </c>
      <c r="E7" s="28">
        <v>78.959999999999994</v>
      </c>
      <c r="F7" s="28">
        <v>94.21</v>
      </c>
      <c r="G7" s="28">
        <v>103.17</v>
      </c>
      <c r="H7" s="28">
        <v>110.74</v>
      </c>
      <c r="I7" s="28">
        <v>143.47</v>
      </c>
      <c r="J7" s="28">
        <v>144.4</v>
      </c>
      <c r="K7" s="28">
        <v>118</v>
      </c>
      <c r="L7" s="28">
        <v>105.8</v>
      </c>
      <c r="M7" s="28">
        <v>100.76</v>
      </c>
      <c r="N7" s="28">
        <v>101.91</v>
      </c>
      <c r="O7" s="28">
        <v>108.07</v>
      </c>
      <c r="P7" s="28">
        <v>121</v>
      </c>
      <c r="Q7" s="28">
        <v>135.31</v>
      </c>
      <c r="R7" s="28">
        <v>155.57</v>
      </c>
      <c r="S7" s="28">
        <v>150.59</v>
      </c>
      <c r="T7" s="28">
        <v>151.19999999999999</v>
      </c>
      <c r="U7" s="28">
        <v>147.11000000000001</v>
      </c>
      <c r="V7" s="28">
        <v>137.41</v>
      </c>
      <c r="W7" s="28">
        <v>128.27000000000001</v>
      </c>
      <c r="X7" s="28">
        <v>114</v>
      </c>
      <c r="Y7" s="28">
        <v>101.94</v>
      </c>
      <c r="Z7" s="29"/>
      <c r="AA7" s="30">
        <f>IF(SUM(B7:Z7)&lt;&gt;0,AVERAGEIF(B7:Z7,"&lt;&gt;"""),"")</f>
        <v>117.80083333333333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12.958</v>
      </c>
      <c r="D14" s="57">
        <v>12.317</v>
      </c>
      <c r="E14" s="57">
        <v>17.027000000000001</v>
      </c>
      <c r="F14" s="57">
        <v>15</v>
      </c>
      <c r="G14" s="57">
        <v>16.567</v>
      </c>
      <c r="H14" s="57">
        <v>10.112000000000002</v>
      </c>
      <c r="I14" s="57">
        <v>5.58</v>
      </c>
      <c r="J14" s="57">
        <v>4.5519999999999996</v>
      </c>
      <c r="K14" s="57">
        <v>5.5890000000000004</v>
      </c>
      <c r="L14" s="57">
        <v>15.561</v>
      </c>
      <c r="M14" s="57">
        <v>21.853999999999999</v>
      </c>
      <c r="N14" s="57">
        <v>7.4670000000000005</v>
      </c>
      <c r="O14" s="57">
        <v>14.367000000000001</v>
      </c>
      <c r="P14" s="57">
        <v>4.0790000000000006</v>
      </c>
      <c r="Q14" s="57">
        <v>3.5640000000000001</v>
      </c>
      <c r="R14" s="57">
        <v>0.89100000000000001</v>
      </c>
      <c r="S14" s="57">
        <v>2.4710000000000001</v>
      </c>
      <c r="T14" s="57">
        <v>3.5750000000000002</v>
      </c>
      <c r="U14" s="57">
        <v>15.997</v>
      </c>
      <c r="V14" s="57">
        <v>16.047000000000001</v>
      </c>
      <c r="W14" s="57">
        <v>3.6420000000000003</v>
      </c>
      <c r="X14" s="57">
        <v>2.6850000000000001</v>
      </c>
      <c r="Y14" s="57">
        <v>7.2370000000000001</v>
      </c>
      <c r="Z14" s="58"/>
      <c r="AA14" s="59">
        <f t="shared" si="0"/>
        <v>234.13900000000001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12.958</v>
      </c>
      <c r="D16" s="62">
        <f t="shared" si="1"/>
        <v>12.317</v>
      </c>
      <c r="E16" s="62">
        <f t="shared" si="1"/>
        <v>17.027000000000001</v>
      </c>
      <c r="F16" s="62">
        <f t="shared" si="1"/>
        <v>15</v>
      </c>
      <c r="G16" s="62">
        <f t="shared" si="1"/>
        <v>16.567</v>
      </c>
      <c r="H16" s="62">
        <f t="shared" si="1"/>
        <v>10.112000000000002</v>
      </c>
      <c r="I16" s="62">
        <f t="shared" si="1"/>
        <v>5.58</v>
      </c>
      <c r="J16" s="62">
        <f t="shared" si="1"/>
        <v>4.5519999999999996</v>
      </c>
      <c r="K16" s="62">
        <f t="shared" si="1"/>
        <v>5.5890000000000004</v>
      </c>
      <c r="L16" s="62">
        <f t="shared" si="1"/>
        <v>15.561</v>
      </c>
      <c r="M16" s="62">
        <f t="shared" si="1"/>
        <v>21.853999999999999</v>
      </c>
      <c r="N16" s="62">
        <f t="shared" si="1"/>
        <v>7.4670000000000005</v>
      </c>
      <c r="O16" s="62">
        <f t="shared" si="1"/>
        <v>14.367000000000001</v>
      </c>
      <c r="P16" s="62">
        <f t="shared" si="1"/>
        <v>4.0790000000000006</v>
      </c>
      <c r="Q16" s="62">
        <f t="shared" si="1"/>
        <v>3.5640000000000001</v>
      </c>
      <c r="R16" s="62">
        <f t="shared" si="1"/>
        <v>0.89100000000000001</v>
      </c>
      <c r="S16" s="62">
        <f t="shared" si="1"/>
        <v>2.4710000000000001</v>
      </c>
      <c r="T16" s="62">
        <f t="shared" si="1"/>
        <v>3.5750000000000002</v>
      </c>
      <c r="U16" s="62">
        <f t="shared" si="1"/>
        <v>15.997</v>
      </c>
      <c r="V16" s="62">
        <f t="shared" si="1"/>
        <v>16.047000000000001</v>
      </c>
      <c r="W16" s="62">
        <f t="shared" si="1"/>
        <v>3.6420000000000003</v>
      </c>
      <c r="X16" s="62">
        <f t="shared" si="1"/>
        <v>2.6850000000000001</v>
      </c>
      <c r="Y16" s="62">
        <f t="shared" si="1"/>
        <v>7.2370000000000001</v>
      </c>
      <c r="Z16" s="63" t="str">
        <f t="shared" si="1"/>
        <v/>
      </c>
      <c r="AA16" s="64">
        <f>SUM(AA10:AA15)</f>
        <v>234.13900000000001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1.3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3.5539999999999998</v>
      </c>
      <c r="H20" s="77">
        <v>6.0679999999999996</v>
      </c>
      <c r="I20" s="77">
        <v>6.1779999999999999</v>
      </c>
      <c r="J20" s="77">
        <v>5.9619999999999997</v>
      </c>
      <c r="K20" s="77">
        <v>7.1580000000000004</v>
      </c>
      <c r="L20" s="77">
        <v>2.5939999999999999</v>
      </c>
      <c r="M20" s="77">
        <v>3.6280000000000001</v>
      </c>
      <c r="N20" s="77">
        <v>11.475000000000001</v>
      </c>
      <c r="O20" s="77">
        <v>18.518999999999998</v>
      </c>
      <c r="P20" s="77">
        <v>14.846</v>
      </c>
      <c r="Q20" s="77">
        <v>8.8629999999999995</v>
      </c>
      <c r="R20" s="77"/>
      <c r="S20" s="77">
        <v>8.0250000000000004</v>
      </c>
      <c r="T20" s="77">
        <v>2.2469999999999999</v>
      </c>
      <c r="U20" s="77">
        <v>5.8839999999999995</v>
      </c>
      <c r="V20" s="77">
        <v>2.105</v>
      </c>
      <c r="W20" s="77">
        <v>4.5999999999999999E-2</v>
      </c>
      <c r="X20" s="77">
        <v>9.5489999999999995</v>
      </c>
      <c r="Y20" s="77">
        <v>6.585</v>
      </c>
      <c r="Z20" s="78"/>
      <c r="AA20" s="79">
        <f t="shared" si="2"/>
        <v>123.28600000000002</v>
      </c>
    </row>
    <row r="21" spans="1:27" ht="24.95" customHeight="1" x14ac:dyDescent="0.2">
      <c r="A21" s="75" t="s">
        <v>16</v>
      </c>
      <c r="B21" s="80">
        <v>12.624000000000001</v>
      </c>
      <c r="C21" s="81">
        <v>3.4029999999999996</v>
      </c>
      <c r="D21" s="81">
        <v>2.694</v>
      </c>
      <c r="E21" s="81">
        <v>3.3340000000000001</v>
      </c>
      <c r="F21" s="81">
        <v>15.589</v>
      </c>
      <c r="G21" s="81">
        <v>24.087</v>
      </c>
      <c r="H21" s="81">
        <v>45.496000000000002</v>
      </c>
      <c r="I21" s="81">
        <v>40.293999999999997</v>
      </c>
      <c r="J21" s="81">
        <v>36.271000000000001</v>
      </c>
      <c r="K21" s="81">
        <v>25.596</v>
      </c>
      <c r="L21" s="81">
        <v>48.377000000000002</v>
      </c>
      <c r="M21" s="81">
        <v>57.686</v>
      </c>
      <c r="N21" s="81">
        <v>76.27</v>
      </c>
      <c r="O21" s="81">
        <v>86.307000000000002</v>
      </c>
      <c r="P21" s="81">
        <v>59.624000000000002</v>
      </c>
      <c r="Q21" s="81">
        <v>43.47</v>
      </c>
      <c r="R21" s="81">
        <v>33.879999999999995</v>
      </c>
      <c r="S21" s="81">
        <v>42.34</v>
      </c>
      <c r="T21" s="81">
        <v>63.558999999999997</v>
      </c>
      <c r="U21" s="81">
        <v>48.02</v>
      </c>
      <c r="V21" s="81">
        <v>33.710999999999999</v>
      </c>
      <c r="W21" s="81">
        <v>31.282</v>
      </c>
      <c r="X21" s="81">
        <v>52.711000000000006</v>
      </c>
      <c r="Y21" s="81">
        <v>13.367000000000001</v>
      </c>
      <c r="Z21" s="78"/>
      <c r="AA21" s="79">
        <f t="shared" si="2"/>
        <v>899.99200000000008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12.624000000000001</v>
      </c>
      <c r="C26" s="88">
        <f t="shared" ref="C26:Z26" si="3">IF(LEN(C$2)&gt;0,SUM(C19:C25),"")</f>
        <v>3.4029999999999996</v>
      </c>
      <c r="D26" s="88">
        <f t="shared" si="3"/>
        <v>2.694</v>
      </c>
      <c r="E26" s="88">
        <f t="shared" si="3"/>
        <v>3.3340000000000001</v>
      </c>
      <c r="F26" s="88">
        <f t="shared" si="3"/>
        <v>15.589</v>
      </c>
      <c r="G26" s="88">
        <f t="shared" si="3"/>
        <v>27.640999999999998</v>
      </c>
      <c r="H26" s="88">
        <f t="shared" si="3"/>
        <v>51.564</v>
      </c>
      <c r="I26" s="88">
        <f t="shared" si="3"/>
        <v>46.471999999999994</v>
      </c>
      <c r="J26" s="88">
        <f t="shared" si="3"/>
        <v>42.233000000000004</v>
      </c>
      <c r="K26" s="88">
        <f t="shared" si="3"/>
        <v>32.753999999999998</v>
      </c>
      <c r="L26" s="88">
        <f t="shared" si="3"/>
        <v>50.971000000000004</v>
      </c>
      <c r="M26" s="88">
        <f t="shared" si="3"/>
        <v>61.314</v>
      </c>
      <c r="N26" s="88">
        <f t="shared" si="3"/>
        <v>87.745000000000005</v>
      </c>
      <c r="O26" s="88">
        <f t="shared" si="3"/>
        <v>104.82599999999999</v>
      </c>
      <c r="P26" s="88">
        <f t="shared" si="3"/>
        <v>74.47</v>
      </c>
      <c r="Q26" s="88">
        <f t="shared" si="3"/>
        <v>53.632999999999996</v>
      </c>
      <c r="R26" s="88">
        <f t="shared" si="3"/>
        <v>33.879999999999995</v>
      </c>
      <c r="S26" s="88">
        <f t="shared" si="3"/>
        <v>50.365000000000002</v>
      </c>
      <c r="T26" s="88">
        <f t="shared" si="3"/>
        <v>65.805999999999997</v>
      </c>
      <c r="U26" s="88">
        <f t="shared" si="3"/>
        <v>53.904000000000003</v>
      </c>
      <c r="V26" s="88">
        <f t="shared" si="3"/>
        <v>35.815999999999995</v>
      </c>
      <c r="W26" s="88">
        <f t="shared" si="3"/>
        <v>31.327999999999999</v>
      </c>
      <c r="X26" s="88">
        <f t="shared" si="3"/>
        <v>62.260000000000005</v>
      </c>
      <c r="Y26" s="88">
        <f t="shared" si="3"/>
        <v>19.952000000000002</v>
      </c>
      <c r="Z26" s="89" t="str">
        <f t="shared" si="3"/>
        <v/>
      </c>
      <c r="AA26" s="90">
        <f>SUM(AA19:AA25)</f>
        <v>1024.578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27.623999999999999</v>
      </c>
      <c r="C30" s="77">
        <v>16.361000000000001</v>
      </c>
      <c r="D30" s="77">
        <v>15.010999999999999</v>
      </c>
      <c r="E30" s="77">
        <v>20.361000000000001</v>
      </c>
      <c r="F30" s="77">
        <v>30.588999999999999</v>
      </c>
      <c r="G30" s="77">
        <v>44.207999999999998</v>
      </c>
      <c r="H30" s="77">
        <v>61.676000000000002</v>
      </c>
      <c r="I30" s="77">
        <v>52.052</v>
      </c>
      <c r="J30" s="77">
        <v>46.784999999999997</v>
      </c>
      <c r="K30" s="77">
        <v>38.343000000000004</v>
      </c>
      <c r="L30" s="77">
        <v>66.531999999999996</v>
      </c>
      <c r="M30" s="77">
        <v>83.168000000000006</v>
      </c>
      <c r="N30" s="77">
        <v>95.212000000000003</v>
      </c>
      <c r="O30" s="77">
        <v>119.193</v>
      </c>
      <c r="P30" s="77">
        <v>78.549000000000007</v>
      </c>
      <c r="Q30" s="77">
        <v>57.197000000000003</v>
      </c>
      <c r="R30" s="77">
        <v>34.771000000000001</v>
      </c>
      <c r="S30" s="77">
        <v>52.835999999999999</v>
      </c>
      <c r="T30" s="77">
        <v>69.381</v>
      </c>
      <c r="U30" s="77">
        <v>69.900999999999996</v>
      </c>
      <c r="V30" s="77">
        <v>51.863</v>
      </c>
      <c r="W30" s="77">
        <v>34.97</v>
      </c>
      <c r="X30" s="77">
        <v>64.944999999999993</v>
      </c>
      <c r="Y30" s="77">
        <v>27.189</v>
      </c>
      <c r="Z30" s="78"/>
      <c r="AA30" s="79">
        <f>SUM(B30:Z30)</f>
        <v>1258.7170000000001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27.623999999999999</v>
      </c>
      <c r="C32" s="62">
        <f t="shared" ref="C32:Z32" si="4">IF(LEN(C$2)&gt;0,SUM(C29:C31),"")</f>
        <v>16.361000000000001</v>
      </c>
      <c r="D32" s="62">
        <f t="shared" si="4"/>
        <v>15.010999999999999</v>
      </c>
      <c r="E32" s="62">
        <f t="shared" si="4"/>
        <v>20.361000000000001</v>
      </c>
      <c r="F32" s="62">
        <f t="shared" si="4"/>
        <v>30.588999999999999</v>
      </c>
      <c r="G32" s="62">
        <f t="shared" si="4"/>
        <v>44.207999999999998</v>
      </c>
      <c r="H32" s="62">
        <f t="shared" si="4"/>
        <v>61.676000000000002</v>
      </c>
      <c r="I32" s="62">
        <f t="shared" si="4"/>
        <v>52.052</v>
      </c>
      <c r="J32" s="62">
        <f t="shared" si="4"/>
        <v>46.784999999999997</v>
      </c>
      <c r="K32" s="62">
        <f t="shared" si="4"/>
        <v>38.343000000000004</v>
      </c>
      <c r="L32" s="62">
        <f t="shared" si="4"/>
        <v>66.531999999999996</v>
      </c>
      <c r="M32" s="62">
        <f t="shared" si="4"/>
        <v>83.168000000000006</v>
      </c>
      <c r="N32" s="62">
        <f t="shared" si="4"/>
        <v>95.212000000000003</v>
      </c>
      <c r="O32" s="62">
        <f t="shared" si="4"/>
        <v>119.193</v>
      </c>
      <c r="P32" s="62">
        <f t="shared" si="4"/>
        <v>78.549000000000007</v>
      </c>
      <c r="Q32" s="62">
        <f t="shared" si="4"/>
        <v>57.197000000000003</v>
      </c>
      <c r="R32" s="62">
        <f t="shared" si="4"/>
        <v>34.771000000000001</v>
      </c>
      <c r="S32" s="62">
        <f t="shared" si="4"/>
        <v>52.835999999999999</v>
      </c>
      <c r="T32" s="62">
        <f t="shared" si="4"/>
        <v>69.381</v>
      </c>
      <c r="U32" s="62">
        <f t="shared" si="4"/>
        <v>69.900999999999996</v>
      </c>
      <c r="V32" s="62">
        <f t="shared" si="4"/>
        <v>51.863</v>
      </c>
      <c r="W32" s="62">
        <f t="shared" si="4"/>
        <v>34.97</v>
      </c>
      <c r="X32" s="62">
        <f t="shared" si="4"/>
        <v>64.944999999999993</v>
      </c>
      <c r="Y32" s="62">
        <f t="shared" si="4"/>
        <v>27.189</v>
      </c>
      <c r="Z32" s="63" t="str">
        <f t="shared" si="4"/>
        <v/>
      </c>
      <c r="AA32" s="64">
        <f>SUM(AA29:AA31)</f>
        <v>1258.7170000000001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12.4</v>
      </c>
      <c r="R39" s="99">
        <v>14</v>
      </c>
      <c r="S39" s="99">
        <v>53.1</v>
      </c>
      <c r="T39" s="99">
        <v>3.2</v>
      </c>
      <c r="U39" s="99">
        <v>43.1</v>
      </c>
      <c r="V39" s="99">
        <v>244.6</v>
      </c>
      <c r="W39" s="99"/>
      <c r="X39" s="99"/>
      <c r="Y39" s="99"/>
      <c r="Z39" s="100"/>
      <c r="AA39" s="79">
        <f t="shared" si="5"/>
        <v>370.4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12.4</v>
      </c>
      <c r="R40" s="88">
        <f t="shared" si="6"/>
        <v>14</v>
      </c>
      <c r="S40" s="88">
        <f t="shared" si="6"/>
        <v>53.1</v>
      </c>
      <c r="T40" s="88">
        <f t="shared" si="6"/>
        <v>3.2</v>
      </c>
      <c r="U40" s="88">
        <f t="shared" si="6"/>
        <v>43.1</v>
      </c>
      <c r="V40" s="88">
        <f t="shared" si="6"/>
        <v>244.6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370.4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12.4</v>
      </c>
      <c r="R47" s="99">
        <v>14</v>
      </c>
      <c r="S47" s="99">
        <v>53.1</v>
      </c>
      <c r="T47" s="99">
        <v>3.2</v>
      </c>
      <c r="U47" s="99">
        <v>43.1</v>
      </c>
      <c r="V47" s="99">
        <v>244.6</v>
      </c>
      <c r="W47" s="99"/>
      <c r="X47" s="99"/>
      <c r="Y47" s="99"/>
      <c r="Z47" s="100"/>
      <c r="AA47" s="79">
        <f t="shared" si="7"/>
        <v>370.4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12.4</v>
      </c>
      <c r="R49" s="88">
        <f t="shared" si="8"/>
        <v>14</v>
      </c>
      <c r="S49" s="88">
        <f t="shared" si="8"/>
        <v>53.1</v>
      </c>
      <c r="T49" s="88">
        <f t="shared" si="8"/>
        <v>3.2</v>
      </c>
      <c r="U49" s="88">
        <f t="shared" si="8"/>
        <v>43.1</v>
      </c>
      <c r="V49" s="88">
        <f t="shared" si="8"/>
        <v>244.6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370.4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27.624000000000002</v>
      </c>
      <c r="C52" s="88">
        <f t="shared" ref="C52:Z52" si="10">IF(LEN(C$2)&gt;0,SUM(C10:C15)+C26+C40,"")</f>
        <v>16.361000000000001</v>
      </c>
      <c r="D52" s="88">
        <f t="shared" si="10"/>
        <v>15.010999999999999</v>
      </c>
      <c r="E52" s="88">
        <f t="shared" si="10"/>
        <v>20.361000000000001</v>
      </c>
      <c r="F52" s="88">
        <f t="shared" si="10"/>
        <v>30.588999999999999</v>
      </c>
      <c r="G52" s="88">
        <f t="shared" si="10"/>
        <v>44.207999999999998</v>
      </c>
      <c r="H52" s="88">
        <f t="shared" si="10"/>
        <v>61.676000000000002</v>
      </c>
      <c r="I52" s="88">
        <f t="shared" si="10"/>
        <v>52.051999999999992</v>
      </c>
      <c r="J52" s="88">
        <f t="shared" si="10"/>
        <v>46.785000000000004</v>
      </c>
      <c r="K52" s="88">
        <f t="shared" si="10"/>
        <v>38.342999999999996</v>
      </c>
      <c r="L52" s="88">
        <f t="shared" si="10"/>
        <v>66.532000000000011</v>
      </c>
      <c r="M52" s="88">
        <f t="shared" si="10"/>
        <v>83.168000000000006</v>
      </c>
      <c r="N52" s="88">
        <f t="shared" si="10"/>
        <v>95.212000000000003</v>
      </c>
      <c r="O52" s="88">
        <f t="shared" si="10"/>
        <v>119.193</v>
      </c>
      <c r="P52" s="88">
        <f t="shared" si="10"/>
        <v>78.549000000000007</v>
      </c>
      <c r="Q52" s="88">
        <f t="shared" si="10"/>
        <v>69.596999999999994</v>
      </c>
      <c r="R52" s="88">
        <f t="shared" si="10"/>
        <v>48.770999999999994</v>
      </c>
      <c r="S52" s="88">
        <f t="shared" si="10"/>
        <v>105.93600000000001</v>
      </c>
      <c r="T52" s="88">
        <f t="shared" si="10"/>
        <v>72.581000000000003</v>
      </c>
      <c r="U52" s="88">
        <f t="shared" si="10"/>
        <v>113.001</v>
      </c>
      <c r="V52" s="88">
        <f t="shared" si="10"/>
        <v>296.46299999999997</v>
      </c>
      <c r="W52" s="88">
        <f t="shared" si="10"/>
        <v>34.97</v>
      </c>
      <c r="X52" s="88">
        <f t="shared" si="10"/>
        <v>64.945000000000007</v>
      </c>
      <c r="Y52" s="88">
        <f t="shared" si="10"/>
        <v>27.189</v>
      </c>
      <c r="Z52" s="89" t="str">
        <f t="shared" si="10"/>
        <v/>
      </c>
      <c r="AA52" s="104">
        <f>SUM(B52:Z52)</f>
        <v>1629.117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-7</v>
      </c>
      <c r="H4" s="18">
        <v>-40.6</v>
      </c>
      <c r="I4" s="18">
        <v>-1.8</v>
      </c>
      <c r="J4" s="18">
        <v>-4.5</v>
      </c>
      <c r="K4" s="18"/>
      <c r="L4" s="18"/>
      <c r="M4" s="18"/>
      <c r="N4" s="18"/>
      <c r="O4" s="18"/>
      <c r="P4" s="18"/>
      <c r="Q4" s="18">
        <v>12.4</v>
      </c>
      <c r="R4" s="18">
        <v>14</v>
      </c>
      <c r="S4" s="18">
        <v>53.1</v>
      </c>
      <c r="T4" s="18">
        <v>3.2</v>
      </c>
      <c r="U4" s="18">
        <v>43.1</v>
      </c>
      <c r="V4" s="18">
        <v>244.6</v>
      </c>
      <c r="W4" s="18"/>
      <c r="X4" s="18"/>
      <c r="Y4" s="18"/>
      <c r="Z4" s="19"/>
      <c r="AA4" s="111">
        <f>SUM(B4:Z4)</f>
        <v>316.5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99.27</v>
      </c>
      <c r="C7" s="117">
        <v>89.58</v>
      </c>
      <c r="D7" s="117">
        <v>86.48</v>
      </c>
      <c r="E7" s="117">
        <v>78.959999999999994</v>
      </c>
      <c r="F7" s="117">
        <v>94.21</v>
      </c>
      <c r="G7" s="117">
        <v>103.17</v>
      </c>
      <c r="H7" s="117">
        <v>110.74</v>
      </c>
      <c r="I7" s="117">
        <v>143.47</v>
      </c>
      <c r="J7" s="117">
        <v>144.4</v>
      </c>
      <c r="K7" s="117">
        <v>118</v>
      </c>
      <c r="L7" s="117">
        <v>105.8</v>
      </c>
      <c r="M7" s="117">
        <v>100.76</v>
      </c>
      <c r="N7" s="117">
        <v>101.91</v>
      </c>
      <c r="O7" s="117">
        <v>108.07</v>
      </c>
      <c r="P7" s="117">
        <v>121</v>
      </c>
      <c r="Q7" s="117">
        <v>135.31</v>
      </c>
      <c r="R7" s="117">
        <v>155.57</v>
      </c>
      <c r="S7" s="117">
        <v>150.59</v>
      </c>
      <c r="T7" s="117">
        <v>151.19999999999999</v>
      </c>
      <c r="U7" s="117">
        <v>147.11000000000001</v>
      </c>
      <c r="V7" s="117">
        <v>137.41</v>
      </c>
      <c r="W7" s="117">
        <v>128.27000000000001</v>
      </c>
      <c r="X7" s="117">
        <v>114</v>
      </c>
      <c r="Y7" s="117">
        <v>101.94</v>
      </c>
      <c r="Z7" s="118"/>
      <c r="AA7" s="119">
        <f>IF(SUM(B7:Z7)&lt;&gt;0,AVERAGEIF(B7:Z7,"&lt;&gt;"""),"")</f>
        <v>117.80083333333333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7</v>
      </c>
      <c r="H15" s="133">
        <v>40.6</v>
      </c>
      <c r="I15" s="133">
        <v>1.8</v>
      </c>
      <c r="J15" s="133">
        <v>4.5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53.9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7</v>
      </c>
      <c r="H16" s="135">
        <f t="shared" si="1"/>
        <v>40.6</v>
      </c>
      <c r="I16" s="135">
        <f t="shared" si="1"/>
        <v>1.8</v>
      </c>
      <c r="J16" s="135">
        <f t="shared" si="1"/>
        <v>4.5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12.4</v>
      </c>
      <c r="R23" s="133">
        <v>14</v>
      </c>
      <c r="S23" s="133">
        <v>53.1</v>
      </c>
      <c r="T23" s="133">
        <v>3.2</v>
      </c>
      <c r="U23" s="133">
        <v>43.1</v>
      </c>
      <c r="V23" s="133">
        <v>244.6</v>
      </c>
      <c r="W23" s="133"/>
      <c r="X23" s="133"/>
      <c r="Y23" s="133"/>
      <c r="Z23" s="131"/>
      <c r="AA23" s="132">
        <f t="shared" si="2"/>
        <v>370.4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12.4</v>
      </c>
      <c r="R24" s="135">
        <f t="shared" si="3"/>
        <v>14</v>
      </c>
      <c r="S24" s="135">
        <f t="shared" si="3"/>
        <v>53.1</v>
      </c>
      <c r="T24" s="135">
        <f t="shared" si="3"/>
        <v>3.2</v>
      </c>
      <c r="U24" s="135">
        <f t="shared" si="3"/>
        <v>43.1</v>
      </c>
      <c r="V24" s="135">
        <f t="shared" si="3"/>
        <v>244.6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2025-01-07T21:29:51Z</dcterms:created>
  <dcterms:modified xsi:type="dcterms:W3CDTF">2025-01-07T21:29:52Z</dcterms:modified>
</cp:coreProperties>
</file>