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<sst xmlns="http://schemas.openxmlformats.org/spreadsheetml/2006/main" count="119" uniqueCount="54">
  <si>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06/01/2025 23:37:42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</si>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</sst>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C7-4115-B26B-67221227E8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C7-4115-B26B-67221227E8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3.1120000000000001</c:v>
                </c:pt>
                <c:pt idx="2">
                  <c:v>3.1549999999999998</c:v>
                </c:pt>
                <c:pt idx="3">
                  <c:v>3.3580000000000001</c:v>
                </c:pt>
                <c:pt idx="5">
                  <c:v>4.5869999999999997</c:v>
                </c:pt>
                <c:pt idx="6">
                  <c:v>5.8970000000000002</c:v>
                </c:pt>
                <c:pt idx="9">
                  <c:v>6.9740000000000002</c:v>
                </c:pt>
                <c:pt idx="10">
                  <c:v>6.8730000000000002</c:v>
                </c:pt>
                <c:pt idx="11">
                  <c:v>6.9480000000000004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C7-4115-B26B-67221227E8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0.379</c:v>
                </c:pt>
                <c:pt idx="1">
                  <c:v>4.1689999999999996</c:v>
                </c:pt>
                <c:pt idx="2">
                  <c:v>5.15</c:v>
                </c:pt>
                <c:pt idx="3">
                  <c:v>4.625</c:v>
                </c:pt>
                <c:pt idx="5">
                  <c:v>5.4340000000000002</c:v>
                </c:pt>
                <c:pt idx="6">
                  <c:v>4.2770000000000001</c:v>
                </c:pt>
                <c:pt idx="9">
                  <c:v>7.3209999999999997</c:v>
                </c:pt>
                <c:pt idx="10">
                  <c:v>8.2940000000000005</c:v>
                </c:pt>
                <c:pt idx="11">
                  <c:v>7.6440000000000001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C7-4115-B26B-67221227E8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1C7-4115-B26B-67221227E8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C7-4115-B26B-67221227E8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C7-4115-B26B-67221227E8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100</c:v>
                </c:pt>
                <c:pt idx="8">
                  <c:v>73.721999999999994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C7-4115-B26B-67221227E8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C7-4115-B26B-67221227E8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18.606999999999999</c:v>
                </c:pt>
                <c:pt idx="6">
                  <c:v>23.225000000000001</c:v>
                </c:pt>
                <c:pt idx="7">
                  <c:v>28.005000000000003</c:v>
                </c:pt>
                <c:pt idx="9">
                  <c:v>17.192</c:v>
                </c:pt>
                <c:pt idx="12">
                  <c:v>82.522000000000006</c:v>
                </c:pt>
                <c:pt idx="13">
                  <c:v>57.616</c:v>
                </c:pt>
                <c:pt idx="14">
                  <c:v>18.015999999999998</c:v>
                </c:pt>
                <c:pt idx="15">
                  <c:v>14.208</c:v>
                </c:pt>
                <c:pt idx="16">
                  <c:v>32.573</c:v>
                </c:pt>
                <c:pt idx="17">
                  <c:v>16.5</c:v>
                </c:pt>
                <c:pt idx="18">
                  <c:v>29.650000000000002</c:v>
                </c:pt>
                <c:pt idx="19">
                  <c:v>9.7899999999999991</c:v>
                </c:pt>
                <c:pt idx="20">
                  <c:v>29.398</c:v>
                </c:pt>
                <c:pt idx="21">
                  <c:v>8.6289999999999996</c:v>
                </c:pt>
                <c:pt idx="22">
                  <c:v>11.987</c:v>
                </c:pt>
                <c:pt idx="23">
                  <c:v>10.717000000000001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C7-4115-B26B-67221227E8F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12.8</c:v>
                </c:pt>
                <c:pt idx="5">
                  <c:v>4.5999999999999996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C7-4115-B26B-67221227E8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18.302999999999997</c:v>
                </c:pt>
                <c:pt idx="1">
                  <c:v>20.946000000000002</c:v>
                </c:pt>
                <c:pt idx="2">
                  <c:v>29.186</c:v>
                </c:pt>
                <c:pt idx="3">
                  <c:v>25.066000000000003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C7-4115-B26B-67221227E8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C7-4115-B26B-67221227E8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140</c:v>
                </c:pt>
                <c:pt idx="1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C7-4115-B26B-67221227E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96.95</c:v>
                </c:pt>
                <c:pt idx="2">
                  <c:v>94.5</c:v>
                </c:pt>
                <c:pt idx="3">
                  <c:v>86.87</c:v>
                </c:pt>
                <c:pt idx="4">
                  <c:v>61.33</c:v>
                </c:pt>
                <c:pt idx="5">
                  <c:v>83.55</c:v>
                </c:pt>
                <c:pt idx="6">
                  <c:v>120.67</c:v>
                </c:pt>
                <c:pt idx="7">
                  <c:v>151.91</c:v>
                </c:pt>
                <c:pt idx="8">
                  <c:v>132.22</c:v>
                </c:pt>
                <c:pt idx="9">
                  <c:v>118</c:v>
                </c:pt>
                <c:pt idx="10">
                  <c:v>111.15</c:v>
                </c:pt>
                <c:pt idx="11">
                  <c:v>112.41</c:v>
                </c:pt>
                <c:pt idx="12">
                  <c:v>118.03</c:v>
                </c:pt>
                <c:pt idx="13">
                  <c:v>121.23</c:v>
                </c:pt>
                <c:pt idx="14">
                  <c:v>125.95</c:v>
                </c:pt>
                <c:pt idx="15">
                  <c:v>134.91</c:v>
                </c:pt>
                <c:pt idx="16">
                  <c:v>152.68</c:v>
                </c:pt>
                <c:pt idx="17">
                  <c:v>155.75</c:v>
                </c:pt>
                <c:pt idx="18">
                  <c:v>149.22999999999999</c:v>
                </c:pt>
                <c:pt idx="19">
                  <c:v>144</c:v>
                </c:pt>
                <c:pt idx="20">
                  <c:v>130.5</c:v>
                </c:pt>
                <c:pt idx="21">
                  <c:v>119.8</c:v>
                </c:pt>
                <c:pt idx="22">
                  <c:v>117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C7-4115-B26B-67221227E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26-4AA1-A315-B69F89EAC4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26-4AA1-A315-B69F89EAC4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3.1239999999999997</c:v>
                </c:pt>
                <c:pt idx="2">
                  <c:v>3.5449999999999999</c:v>
                </c:pt>
                <c:pt idx="3">
                  <c:v>4.4809999999999999</c:v>
                </c:pt>
                <c:pt idx="5">
                  <c:v>2.5710000000000002</c:v>
                </c:pt>
                <c:pt idx="6">
                  <c:v>2.3639999999999999</c:v>
                </c:pt>
                <c:pt idx="7">
                  <c:v>3.7199999999999998</c:v>
                </c:pt>
                <c:pt idx="8">
                  <c:v>4.3019999999999996</c:v>
                </c:pt>
                <c:pt idx="9">
                  <c:v>0.95</c:v>
                </c:pt>
                <c:pt idx="10">
                  <c:v>0.9</c:v>
                </c:pt>
                <c:pt idx="11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0.9</c:v>
                </c:pt>
                <c:pt idx="17">
                  <c:v>0.85</c:v>
                </c:pt>
                <c:pt idx="18">
                  <c:v>0.8</c:v>
                </c:pt>
                <c:pt idx="19">
                  <c:v>0.8</c:v>
                </c:pt>
                <c:pt idx="20">
                  <c:v>0.75</c:v>
                </c:pt>
                <c:pt idx="21">
                  <c:v>1.1499999999999999</c:v>
                </c:pt>
                <c:pt idx="22">
                  <c:v>6.8520000000000003</c:v>
                </c:pt>
                <c:pt idx="23">
                  <c:v>6.6880000000000006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6-4AA1-A315-B69F89EAC4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17.085000000000001</c:v>
                </c:pt>
                <c:pt idx="1">
                  <c:v>19.643999999999998</c:v>
                </c:pt>
                <c:pt idx="2">
                  <c:v>19.91</c:v>
                </c:pt>
                <c:pt idx="3">
                  <c:v>22.524000000000001</c:v>
                </c:pt>
                <c:pt idx="5">
                  <c:v>5.25</c:v>
                </c:pt>
                <c:pt idx="6">
                  <c:v>5.25</c:v>
                </c:pt>
                <c:pt idx="7">
                  <c:v>4.556</c:v>
                </c:pt>
                <c:pt idx="8">
                  <c:v>7.7459999999999996</c:v>
                </c:pt>
                <c:pt idx="9">
                  <c:v>1.3</c:v>
                </c:pt>
                <c:pt idx="10">
                  <c:v>1.1000000000000001</c:v>
                </c:pt>
                <c:pt idx="11">
                  <c:v>2.0499999999999998</c:v>
                </c:pt>
                <c:pt idx="12">
                  <c:v>0.39900000000000002</c:v>
                </c:pt>
                <c:pt idx="14">
                  <c:v>2.2000000000000002</c:v>
                </c:pt>
                <c:pt idx="15">
                  <c:v>2.806</c:v>
                </c:pt>
                <c:pt idx="16">
                  <c:v>1.6479999999999999</c:v>
                </c:pt>
                <c:pt idx="17">
                  <c:v>1.7070000000000001</c:v>
                </c:pt>
                <c:pt idx="18">
                  <c:v>1.4970000000000001</c:v>
                </c:pt>
                <c:pt idx="19">
                  <c:v>1.7090000000000001</c:v>
                </c:pt>
                <c:pt idx="20">
                  <c:v>1.4930000000000001</c:v>
                </c:pt>
                <c:pt idx="21">
                  <c:v>0.20599999999999999</c:v>
                </c:pt>
                <c:pt idx="22">
                  <c:v>3.6059999999999999</c:v>
                </c:pt>
                <c:pt idx="23">
                  <c:v>3.246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26-4AA1-A315-B69F89EAC4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D26-4AA1-A315-B69F89EAC4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26-4AA1-A315-B69F89EAC4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8.7609999999999992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26-4AA1-A315-B69F89EAC4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D26-4AA1-A315-B69F89EAC4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D26-4AA1-A315-B69F89EAC4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D26-4AA1-A315-B69F89EAC40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22.4</c:v>
                </c:pt>
                <c:pt idx="7">
                  <c:v>84.5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79.8</c:v>
                </c:pt>
                <c:pt idx="13">
                  <c:v>44.7</c:v>
                </c:pt>
                <c:pt idx="14">
                  <c:v>0</c:v>
                </c:pt>
                <c:pt idx="15">
                  <c:v>0</c:v>
                </c:pt>
                <c:pt idx="16">
                  <c:v>105.2</c:v>
                </c:pt>
                <c:pt idx="17">
                  <c:v>145.5</c:v>
                </c:pt>
                <c:pt idx="18">
                  <c:v>44.9</c:v>
                </c:pt>
                <c:pt idx="19">
                  <c:v>0</c:v>
                </c:pt>
                <c:pt idx="20">
                  <c:v>18.8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26-4AA1-A315-B69F89EAC4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20.204000000000001</c:v>
                </c:pt>
                <c:pt idx="1">
                  <c:v>5.4590000000000005</c:v>
                </c:pt>
                <c:pt idx="2">
                  <c:v>5.2750000000000004</c:v>
                </c:pt>
                <c:pt idx="3">
                  <c:v>6.0440000000000005</c:v>
                </c:pt>
                <c:pt idx="4">
                  <c:v>12.838999999999999</c:v>
                </c:pt>
                <c:pt idx="5">
                  <c:v>6.7919999999999998</c:v>
                </c:pt>
                <c:pt idx="6">
                  <c:v>3.4049999999999998</c:v>
                </c:pt>
                <c:pt idx="7">
                  <c:v>35.201999999999998</c:v>
                </c:pt>
                <c:pt idx="8">
                  <c:v>61.673999999999999</c:v>
                </c:pt>
                <c:pt idx="9">
                  <c:v>29.236999999999998</c:v>
                </c:pt>
                <c:pt idx="10">
                  <c:v>13.167</c:v>
                </c:pt>
                <c:pt idx="11">
                  <c:v>11.042</c:v>
                </c:pt>
                <c:pt idx="12">
                  <c:v>2.323</c:v>
                </c:pt>
                <c:pt idx="13">
                  <c:v>11.423</c:v>
                </c:pt>
                <c:pt idx="14">
                  <c:v>14.315999999999999</c:v>
                </c:pt>
                <c:pt idx="15">
                  <c:v>9.902000000000001</c:v>
                </c:pt>
                <c:pt idx="16">
                  <c:v>4.8019999999999996</c:v>
                </c:pt>
                <c:pt idx="17">
                  <c:v>8.4440000000000008</c:v>
                </c:pt>
                <c:pt idx="18">
                  <c:v>7.4130000000000003</c:v>
                </c:pt>
                <c:pt idx="19">
                  <c:v>7.2810000000000006</c:v>
                </c:pt>
                <c:pt idx="20">
                  <c:v>8.3129999999999988</c:v>
                </c:pt>
                <c:pt idx="21">
                  <c:v>7.2729999999999997</c:v>
                </c:pt>
                <c:pt idx="22">
                  <c:v>1.5289999999999999</c:v>
                </c:pt>
                <c:pt idx="23">
                  <c:v>0.78300000000000003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26-4AA1-A315-B69F89EAC4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D26-4AA1-A315-B69F89EAC4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D26-4AA1-A315-B69F89EAC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</c:v>
                </c:pt>
                <c:pt idx="1">
                  <c:v>96.95</c:v>
                </c:pt>
                <c:pt idx="2">
                  <c:v>94.5</c:v>
                </c:pt>
                <c:pt idx="3">
                  <c:v>86.87</c:v>
                </c:pt>
                <c:pt idx="4">
                  <c:v>61.33</c:v>
                </c:pt>
                <c:pt idx="5">
                  <c:v>83.55</c:v>
                </c:pt>
                <c:pt idx="6">
                  <c:v>120.67</c:v>
                </c:pt>
                <c:pt idx="7">
                  <c:v>151.91</c:v>
                </c:pt>
                <c:pt idx="8">
                  <c:v>132.22</c:v>
                </c:pt>
                <c:pt idx="9">
                  <c:v>118</c:v>
                </c:pt>
                <c:pt idx="10">
                  <c:v>111.15</c:v>
                </c:pt>
                <c:pt idx="11">
                  <c:v>112.41</c:v>
                </c:pt>
                <c:pt idx="12">
                  <c:v>118.03</c:v>
                </c:pt>
                <c:pt idx="13">
                  <c:v>121.23</c:v>
                </c:pt>
                <c:pt idx="14">
                  <c:v>125.95</c:v>
                </c:pt>
                <c:pt idx="15">
                  <c:v>134.91</c:v>
                </c:pt>
                <c:pt idx="16">
                  <c:v>152.68</c:v>
                </c:pt>
                <c:pt idx="17">
                  <c:v>155.75</c:v>
                </c:pt>
                <c:pt idx="18">
                  <c:v>149.22999999999999</c:v>
                </c:pt>
                <c:pt idx="19">
                  <c:v>144</c:v>
                </c:pt>
                <c:pt idx="20">
                  <c:v>130.5</c:v>
                </c:pt>
                <c:pt idx="21">
                  <c:v>119.8</c:v>
                </c:pt>
                <c:pt idx="22">
                  <c:v>117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D26-4AA1-A315-B69F89EAC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37.289000000000001</v>
      </c>
      <c r="C4" s="18">
        <v>28.227</v>
      </c>
      <c r="D4" s="18">
        <v>37.491</v>
      </c>
      <c r="E4" s="18">
        <v>33.048999999999999</v>
      </c>
      <c r="F4" s="18">
        <v>12.8</v>
      </c>
      <c r="G4" s="18">
        <v>14.621</v>
      </c>
      <c r="H4" s="18">
        <v>33.399000000000001</v>
      </c>
      <c r="I4" s="18">
        <v>128.005</v>
      </c>
      <c r="J4" s="18">
        <v>73.721999999999994</v>
      </c>
      <c r="K4" s="18">
        <v>31.487000000000002</v>
      </c>
      <c r="L4" s="18">
        <v>15.167000000000002</v>
      </c>
      <c r="M4" s="18">
        <v>14.592000000000001</v>
      </c>
      <c r="N4" s="18">
        <v>82.522000000000006</v>
      </c>
      <c r="O4" s="18">
        <v>57.616</v>
      </c>
      <c r="P4" s="18">
        <v>18.015999999999998</v>
      </c>
      <c r="Q4" s="18">
        <v>14.208</v>
      </c>
      <c r="R4" s="18">
        <v>112.57300000000001</v>
      </c>
      <c r="S4" s="18">
        <v>156.5</v>
      </c>
      <c r="T4" s="18">
        <v>54.650000000000006</v>
      </c>
      <c r="U4" s="18">
        <v>9.7899999999999991</v>
      </c>
      <c r="V4" s="18">
        <v>29.398</v>
      </c>
      <c r="W4" s="18">
        <v>8.6289999999999996</v>
      </c>
      <c r="X4" s="18">
        <v>11.987</v>
      </c>
      <c r="Y4" s="18">
        <v>10.717000000000001</v>
      </c>
      <c r="Z4" s="19"/>
      <c r="AA4" s="20">
        <f>SUM(B4:Z4)</f>
        <v>1026.4549999999999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</v>
      </c>
      <c r="C7" s="28">
        <v>96.95</v>
      </c>
      <c r="D7" s="28">
        <v>94.5</v>
      </c>
      <c r="E7" s="28">
        <v>86.87</v>
      </c>
      <c r="F7" s="28">
        <v>61.33</v>
      </c>
      <c r="G7" s="28">
        <v>83.55</v>
      </c>
      <c r="H7" s="28">
        <v>120.67</v>
      </c>
      <c r="I7" s="28">
        <v>151.91</v>
      </c>
      <c r="J7" s="28">
        <v>132.22</v>
      </c>
      <c r="K7" s="28">
        <v>118</v>
      </c>
      <c r="L7" s="28">
        <v>111.15</v>
      </c>
      <c r="M7" s="28">
        <v>112.41</v>
      </c>
      <c r="N7" s="28">
        <v>118.03</v>
      </c>
      <c r="O7" s="28">
        <v>121.23</v>
      </c>
      <c r="P7" s="28">
        <v>125.95</v>
      </c>
      <c r="Q7" s="28">
        <v>134.91</v>
      </c>
      <c r="R7" s="28">
        <v>152.68</v>
      </c>
      <c r="S7" s="28">
        <v>155.75</v>
      </c>
      <c r="T7" s="28">
        <v>149.22999999999999</v>
      </c>
      <c r="U7" s="28">
        <v>144</v>
      </c>
      <c r="V7" s="28">
        <v>130.5</v>
      </c>
      <c r="W7" s="28">
        <v>119.8</v>
      </c>
      <c r="X7" s="28">
        <v>117</v>
      </c>
      <c r="Y7" s="28">
        <v>102</v>
      </c>
      <c r="Z7" s="29"/>
      <c r="AA7" s="30">
        <f>IF(SUM(B7:Z7)&lt;&gt;0,AVERAGEIF(B7:Z7,"&lt;&gt;"""),"")</f>
        <v>118.31833333333337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100</v>
      </c>
      <c r="J10" s="42">
        <v>73.721999999999994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173.72199999999998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18.606999999999999</v>
      </c>
      <c r="C12" s="52"/>
      <c r="D12" s="52"/>
      <c r="E12" s="52"/>
      <c r="F12" s="52"/>
      <c r="G12" s="52"/>
      <c r="H12" s="52">
        <v>23.225000000000001</v>
      </c>
      <c r="I12" s="52">
        <v>28.005000000000003</v>
      </c>
      <c r="J12" s="52"/>
      <c r="K12" s="52">
        <v>17.192</v>
      </c>
      <c r="L12" s="52"/>
      <c r="M12" s="52"/>
      <c r="N12" s="52">
        <v>82.522000000000006</v>
      </c>
      <c r="O12" s="52">
        <v>57.616</v>
      </c>
      <c r="P12" s="52">
        <v>18.015999999999998</v>
      </c>
      <c r="Q12" s="52">
        <v>14.208</v>
      </c>
      <c r="R12" s="52">
        <v>32.573</v>
      </c>
      <c r="S12" s="52">
        <v>16.5</v>
      </c>
      <c r="T12" s="52">
        <v>29.650000000000002</v>
      </c>
      <c r="U12" s="52">
        <v>9.7899999999999991</v>
      </c>
      <c r="V12" s="52">
        <v>29.398</v>
      </c>
      <c r="W12" s="52">
        <v>8.6289999999999996</v>
      </c>
      <c r="X12" s="52">
        <v>11.987</v>
      </c>
      <c r="Y12" s="52">
        <v>10.717000000000001</v>
      </c>
      <c r="Z12" s="53"/>
      <c r="AA12" s="54">
        <f t="shared" si="0"/>
        <v>408.63499999999999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140</v>
      </c>
      <c r="T13" s="52">
        <v>25</v>
      </c>
      <c r="U13" s="52"/>
      <c r="V13" s="52"/>
      <c r="W13" s="52"/>
      <c r="X13" s="52"/>
      <c r="Y13" s="52"/>
      <c r="Z13" s="53"/>
      <c r="AA13" s="54">
        <f t="shared" si="0"/>
        <v>245</v>
      </c>
    </row>
    <row r="14" spans="1:27" ht="24.9" customHeight="1" x14ac:dyDescent="0.25">
      <c r="A14" s="55" t="s">
        <v>10</v>
      </c>
      <c r="B14" s="56">
        <v>18.302999999999997</v>
      </c>
      <c r="C14" s="57">
        <v>20.946000000000002</v>
      </c>
      <c r="D14" s="57">
        <v>29.186</v>
      </c>
      <c r="E14" s="57">
        <v>25.066000000000003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93.501000000000005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36.909999999999997</v>
      </c>
      <c r="C16" s="62">
        <f t="shared" si="1"/>
        <v>20.946000000000002</v>
      </c>
      <c r="D16" s="62">
        <f t="shared" si="1"/>
        <v>29.186</v>
      </c>
      <c r="E16" s="62">
        <f t="shared" si="1"/>
        <v>25.066000000000003</v>
      </c>
      <c r="F16" s="62">
        <f t="shared" si="1"/>
        <v>0</v>
      </c>
      <c r="G16" s="62">
        <f t="shared" si="1"/>
        <v>0</v>
      </c>
      <c r="H16" s="62">
        <f t="shared" si="1"/>
        <v>23.225000000000001</v>
      </c>
      <c r="I16" s="62">
        <f t="shared" si="1"/>
        <v>128.005</v>
      </c>
      <c r="J16" s="62">
        <f t="shared" si="1"/>
        <v>73.721999999999994</v>
      </c>
      <c r="K16" s="62">
        <f t="shared" si="1"/>
        <v>17.192</v>
      </c>
      <c r="L16" s="62">
        <f t="shared" si="1"/>
        <v>0</v>
      </c>
      <c r="M16" s="62">
        <f t="shared" si="1"/>
        <v>0</v>
      </c>
      <c r="N16" s="62">
        <f t="shared" si="1"/>
        <v>82.522000000000006</v>
      </c>
      <c r="O16" s="62">
        <f t="shared" si="1"/>
        <v>57.616</v>
      </c>
      <c r="P16" s="62">
        <f t="shared" si="1"/>
        <v>18.015999999999998</v>
      </c>
      <c r="Q16" s="62">
        <f t="shared" si="1"/>
        <v>14.208</v>
      </c>
      <c r="R16" s="62">
        <f t="shared" si="1"/>
        <v>112.57300000000001</v>
      </c>
      <c r="S16" s="62">
        <f t="shared" si="1"/>
        <v>156.5</v>
      </c>
      <c r="T16" s="62">
        <f t="shared" si="1"/>
        <v>54.650000000000006</v>
      </c>
      <c r="U16" s="62">
        <f t="shared" si="1"/>
        <v>9.7899999999999991</v>
      </c>
      <c r="V16" s="62">
        <f t="shared" si="1"/>
        <v>29.398</v>
      </c>
      <c r="W16" s="62">
        <f t="shared" si="1"/>
        <v>8.6289999999999996</v>
      </c>
      <c r="X16" s="62">
        <f t="shared" si="1"/>
        <v>11.987</v>
      </c>
      <c r="Y16" s="62">
        <f t="shared" si="1"/>
        <v>10.717000000000001</v>
      </c>
      <c r="Z16" s="63" t="str">
        <f t="shared" si="1"/>
        <v/>
      </c>
      <c r="AA16" s="64">
        <f>SUM(AA10:AA15)</f>
        <v>920.85799999999995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3.1120000000000001</v>
      </c>
      <c r="D20" s="77">
        <v>3.1549999999999998</v>
      </c>
      <c r="E20" s="77">
        <v>3.3580000000000001</v>
      </c>
      <c r="F20" s="77"/>
      <c r="G20" s="77">
        <v>4.5869999999999997</v>
      </c>
      <c r="H20" s="77">
        <v>5.8970000000000002</v>
      </c>
      <c r="I20" s="77"/>
      <c r="J20" s="77"/>
      <c r="K20" s="77">
        <v>6.9740000000000002</v>
      </c>
      <c r="L20" s="77">
        <v>6.8730000000000002</v>
      </c>
      <c r="M20" s="77">
        <v>6.9480000000000004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40.904000000000003</v>
      </c>
    </row>
    <row r="21" spans="1:27" ht="24.9" customHeight="1" x14ac:dyDescent="0.25">
      <c r="A21" s="75" t="s">
        <v>16</v>
      </c>
      <c r="B21" s="80">
        <v>0.379</v>
      </c>
      <c r="C21" s="81">
        <v>4.1689999999999996</v>
      </c>
      <c r="D21" s="81">
        <v>5.15</v>
      </c>
      <c r="E21" s="81">
        <v>4.625</v>
      </c>
      <c r="F21" s="81"/>
      <c r="G21" s="81">
        <v>5.4340000000000002</v>
      </c>
      <c r="H21" s="81">
        <v>4.2770000000000001</v>
      </c>
      <c r="I21" s="81"/>
      <c r="J21" s="81"/>
      <c r="K21" s="81">
        <v>7.3209999999999997</v>
      </c>
      <c r="L21" s="81">
        <v>8.2940000000000005</v>
      </c>
      <c r="M21" s="81">
        <v>7.6440000000000001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47.292999999999999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0.379</v>
      </c>
      <c r="C26" s="88">
        <f t="shared" si="3"/>
        <v>7.2809999999999997</v>
      </c>
      <c r="D26" s="88">
        <f t="shared" si="3"/>
        <v>8.3049999999999997</v>
      </c>
      <c r="E26" s="88">
        <f t="shared" si="3"/>
        <v>7.9830000000000005</v>
      </c>
      <c r="F26" s="88">
        <f t="shared" si="3"/>
        <v>0</v>
      </c>
      <c r="G26" s="88">
        <f t="shared" si="3"/>
        <v>10.021000000000001</v>
      </c>
      <c r="H26" s="88">
        <f t="shared" si="3"/>
        <v>10.173999999999999</v>
      </c>
      <c r="I26" s="88">
        <f t="shared" si="3"/>
        <v>0</v>
      </c>
      <c r="J26" s="88">
        <f t="shared" si="3"/>
        <v>0</v>
      </c>
      <c r="K26" s="88">
        <f t="shared" si="3"/>
        <v>14.295</v>
      </c>
      <c r="L26" s="88">
        <f t="shared" si="3"/>
        <v>15.167000000000002</v>
      </c>
      <c r="M26" s="88">
        <f t="shared" si="3"/>
        <v>14.592000000000001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88.197000000000003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37.289000000000001</v>
      </c>
      <c r="C30" s="77">
        <v>28.227</v>
      </c>
      <c r="D30" s="77">
        <v>37.491</v>
      </c>
      <c r="E30" s="77">
        <v>33.048999999999999</v>
      </c>
      <c r="F30" s="77"/>
      <c r="G30" s="77">
        <v>10.021000000000001</v>
      </c>
      <c r="H30" s="77">
        <v>33.399000000000001</v>
      </c>
      <c r="I30" s="77">
        <v>128.005</v>
      </c>
      <c r="J30" s="77">
        <v>73.721999999999994</v>
      </c>
      <c r="K30" s="77">
        <v>31.486999999999998</v>
      </c>
      <c r="L30" s="77">
        <v>15.167</v>
      </c>
      <c r="M30" s="77">
        <v>14.592000000000001</v>
      </c>
      <c r="N30" s="77">
        <v>82.522000000000006</v>
      </c>
      <c r="O30" s="77">
        <v>57.616</v>
      </c>
      <c r="P30" s="77">
        <v>18.015999999999998</v>
      </c>
      <c r="Q30" s="77">
        <v>14.208</v>
      </c>
      <c r="R30" s="77">
        <v>112.57299999999999</v>
      </c>
      <c r="S30" s="77">
        <v>156.5</v>
      </c>
      <c r="T30" s="77">
        <v>54.65</v>
      </c>
      <c r="U30" s="77">
        <v>9.7899999999999991</v>
      </c>
      <c r="V30" s="77">
        <v>29.398</v>
      </c>
      <c r="W30" s="77">
        <v>8.6289999999999996</v>
      </c>
      <c r="X30" s="77">
        <v>11.987</v>
      </c>
      <c r="Y30" s="77">
        <v>10.717000000000001</v>
      </c>
      <c r="Z30" s="78"/>
      <c r="AA30" s="79">
        <f>SUM(B30:Z30)</f>
        <v>1009.0549999999998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37.289000000000001</v>
      </c>
      <c r="C32" s="62">
        <f t="shared" ref="C32:Z32" si="4">IF(LEN(C$2)&gt;0,SUM(C29:C31),"")</f>
        <v>28.227</v>
      </c>
      <c r="D32" s="62">
        <f t="shared" si="4"/>
        <v>37.491</v>
      </c>
      <c r="E32" s="62">
        <f t="shared" si="4"/>
        <v>33.048999999999999</v>
      </c>
      <c r="F32" s="62">
        <f t="shared" si="4"/>
        <v>0</v>
      </c>
      <c r="G32" s="62">
        <f t="shared" si="4"/>
        <v>10.021000000000001</v>
      </c>
      <c r="H32" s="62">
        <f t="shared" si="4"/>
        <v>33.399000000000001</v>
      </c>
      <c r="I32" s="62">
        <f t="shared" si="4"/>
        <v>128.005</v>
      </c>
      <c r="J32" s="62">
        <f t="shared" si="4"/>
        <v>73.721999999999994</v>
      </c>
      <c r="K32" s="62">
        <f t="shared" si="4"/>
        <v>31.486999999999998</v>
      </c>
      <c r="L32" s="62">
        <f t="shared" si="4"/>
        <v>15.167</v>
      </c>
      <c r="M32" s="62">
        <f t="shared" si="4"/>
        <v>14.592000000000001</v>
      </c>
      <c r="N32" s="62">
        <f t="shared" si="4"/>
        <v>82.522000000000006</v>
      </c>
      <c r="O32" s="62">
        <f t="shared" si="4"/>
        <v>57.616</v>
      </c>
      <c r="P32" s="62">
        <f t="shared" si="4"/>
        <v>18.015999999999998</v>
      </c>
      <c r="Q32" s="62">
        <f t="shared" si="4"/>
        <v>14.208</v>
      </c>
      <c r="R32" s="62">
        <f t="shared" si="4"/>
        <v>112.57299999999999</v>
      </c>
      <c r="S32" s="62">
        <f t="shared" si="4"/>
        <v>156.5</v>
      </c>
      <c r="T32" s="62">
        <f t="shared" si="4"/>
        <v>54.65</v>
      </c>
      <c r="U32" s="62">
        <f t="shared" si="4"/>
        <v>9.7899999999999991</v>
      </c>
      <c r="V32" s="62">
        <f t="shared" si="4"/>
        <v>29.398</v>
      </c>
      <c r="W32" s="62">
        <f t="shared" si="4"/>
        <v>8.6289999999999996</v>
      </c>
      <c r="X32" s="62">
        <f t="shared" si="4"/>
        <v>11.987</v>
      </c>
      <c r="Y32" s="62">
        <f t="shared" si="4"/>
        <v>10.717000000000001</v>
      </c>
      <c r="Z32" s="63" t="str">
        <f t="shared" si="4"/>
        <v/>
      </c>
      <c r="AA32" s="64">
        <f>SUM(AA29:AA31)</f>
        <v>1009.0549999999998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>
        <v>12.8</v>
      </c>
      <c r="G39" s="99">
        <v>4.5999999999999996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17.399999999999999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12.8</v>
      </c>
      <c r="G40" s="88">
        <f t="shared" si="6"/>
        <v>4.5999999999999996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17.399999999999999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>
        <v>12.8</v>
      </c>
      <c r="G47" s="99">
        <v>4.5999999999999996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17.399999999999999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12.8</v>
      </c>
      <c r="G49" s="88">
        <f t="shared" si="8"/>
        <v>4.5999999999999996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17.399999999999999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37.288999999999994</v>
      </c>
      <c r="C52" s="88">
        <f t="shared" si="10"/>
        <v>28.227</v>
      </c>
      <c r="D52" s="88">
        <f t="shared" si="10"/>
        <v>37.491</v>
      </c>
      <c r="E52" s="88">
        <f t="shared" si="10"/>
        <v>33.049000000000007</v>
      </c>
      <c r="F52" s="88">
        <f t="shared" si="10"/>
        <v>12.8</v>
      </c>
      <c r="G52" s="88">
        <f t="shared" si="10"/>
        <v>14.621</v>
      </c>
      <c r="H52" s="88">
        <f t="shared" si="10"/>
        <v>33.399000000000001</v>
      </c>
      <c r="I52" s="88">
        <f t="shared" si="10"/>
        <v>128.005</v>
      </c>
      <c r="J52" s="88">
        <f t="shared" si="10"/>
        <v>73.721999999999994</v>
      </c>
      <c r="K52" s="88">
        <f t="shared" si="10"/>
        <v>31.487000000000002</v>
      </c>
      <c r="L52" s="88">
        <f t="shared" si="10"/>
        <v>15.167000000000002</v>
      </c>
      <c r="M52" s="88">
        <f t="shared" si="10"/>
        <v>14.592000000000001</v>
      </c>
      <c r="N52" s="88">
        <f t="shared" si="10"/>
        <v>82.522000000000006</v>
      </c>
      <c r="O52" s="88">
        <f t="shared" si="10"/>
        <v>57.616</v>
      </c>
      <c r="P52" s="88">
        <f t="shared" si="10"/>
        <v>18.015999999999998</v>
      </c>
      <c r="Q52" s="88">
        <f t="shared" si="10"/>
        <v>14.208</v>
      </c>
      <c r="R52" s="88">
        <f t="shared" si="10"/>
        <v>112.57300000000001</v>
      </c>
      <c r="S52" s="88">
        <f t="shared" si="10"/>
        <v>156.5</v>
      </c>
      <c r="T52" s="88">
        <f t="shared" si="10"/>
        <v>54.650000000000006</v>
      </c>
      <c r="U52" s="88">
        <f t="shared" si="10"/>
        <v>9.7899999999999991</v>
      </c>
      <c r="V52" s="88">
        <f t="shared" si="10"/>
        <v>29.398</v>
      </c>
      <c r="W52" s="88">
        <f t="shared" si="10"/>
        <v>8.6289999999999996</v>
      </c>
      <c r="X52" s="88">
        <f t="shared" si="10"/>
        <v>11.987</v>
      </c>
      <c r="Y52" s="88">
        <f t="shared" si="10"/>
        <v>10.717000000000001</v>
      </c>
      <c r="Z52" s="89" t="str">
        <f t="shared" si="10"/>
        <v/>
      </c>
      <c r="AA52" s="104">
        <f>SUM(B52:Z52)</f>
        <v>1026.4549999999999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37.289000000000001</v>
      </c>
      <c r="C4" s="18">
        <v>28.226999999999997</v>
      </c>
      <c r="D4" s="18">
        <v>37.491</v>
      </c>
      <c r="E4" s="18">
        <v>33.048999999999999</v>
      </c>
      <c r="F4" s="18">
        <v>12.838999999999999</v>
      </c>
      <c r="G4" s="18">
        <v>14.613</v>
      </c>
      <c r="H4" s="18">
        <v>33.418999999999997</v>
      </c>
      <c r="I4" s="18">
        <v>127.97799999999999</v>
      </c>
      <c r="J4" s="18">
        <v>73.722000000000023</v>
      </c>
      <c r="K4" s="18">
        <v>31.486999999999998</v>
      </c>
      <c r="L4" s="18">
        <v>15.167</v>
      </c>
      <c r="M4" s="18">
        <v>14.591999999999999</v>
      </c>
      <c r="N4" s="18">
        <v>82.522000000000006</v>
      </c>
      <c r="O4" s="18">
        <v>57.623000000000005</v>
      </c>
      <c r="P4" s="18">
        <v>18.015999999999998</v>
      </c>
      <c r="Q4" s="18">
        <v>14.208</v>
      </c>
      <c r="R4" s="18">
        <v>112.55000000000001</v>
      </c>
      <c r="S4" s="18">
        <v>156.501</v>
      </c>
      <c r="T4" s="18">
        <v>54.609999999999992</v>
      </c>
      <c r="U4" s="18">
        <v>9.7900000000000009</v>
      </c>
      <c r="V4" s="18">
        <v>29.355999999999998</v>
      </c>
      <c r="W4" s="18">
        <v>8.6289999999999996</v>
      </c>
      <c r="X4" s="18">
        <v>11.987</v>
      </c>
      <c r="Y4" s="18">
        <v>10.716999999999999</v>
      </c>
      <c r="Z4" s="19"/>
      <c r="AA4" s="20">
        <f>SUM(B4:Z4)</f>
        <v>1026.3819999999998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</v>
      </c>
      <c r="C7" s="28">
        <v>96.95</v>
      </c>
      <c r="D7" s="28">
        <v>94.5</v>
      </c>
      <c r="E7" s="28">
        <v>86.87</v>
      </c>
      <c r="F7" s="28">
        <v>61.33</v>
      </c>
      <c r="G7" s="28">
        <v>83.55</v>
      </c>
      <c r="H7" s="28">
        <v>120.67</v>
      </c>
      <c r="I7" s="28">
        <v>151.91</v>
      </c>
      <c r="J7" s="28">
        <v>132.22</v>
      </c>
      <c r="K7" s="28">
        <v>118</v>
      </c>
      <c r="L7" s="28">
        <v>111.15</v>
      </c>
      <c r="M7" s="28">
        <v>112.41</v>
      </c>
      <c r="N7" s="28">
        <v>118.03</v>
      </c>
      <c r="O7" s="28">
        <v>121.23</v>
      </c>
      <c r="P7" s="28">
        <v>125.95</v>
      </c>
      <c r="Q7" s="28">
        <v>134.91</v>
      </c>
      <c r="R7" s="28">
        <v>152.68</v>
      </c>
      <c r="S7" s="28">
        <v>155.75</v>
      </c>
      <c r="T7" s="28">
        <v>149.22999999999999</v>
      </c>
      <c r="U7" s="28">
        <v>144</v>
      </c>
      <c r="V7" s="28">
        <v>130.5</v>
      </c>
      <c r="W7" s="28">
        <v>119.8</v>
      </c>
      <c r="X7" s="28">
        <v>117</v>
      </c>
      <c r="Y7" s="28">
        <v>102</v>
      </c>
      <c r="Z7" s="29"/>
      <c r="AA7" s="30">
        <f>IF(SUM(B7:Z7)&lt;&gt;0,AVERAGEIF(B7:Z7,"&lt;&gt;"""),"")</f>
        <v>118.31833333333337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20.204000000000001</v>
      </c>
      <c r="C14" s="57">
        <v>5.4590000000000005</v>
      </c>
      <c r="D14" s="57">
        <v>5.2750000000000004</v>
      </c>
      <c r="E14" s="57">
        <v>6.0440000000000005</v>
      </c>
      <c r="F14" s="57">
        <v>12.838999999999999</v>
      </c>
      <c r="G14" s="57">
        <v>6.7919999999999998</v>
      </c>
      <c r="H14" s="57">
        <v>3.4049999999999998</v>
      </c>
      <c r="I14" s="57">
        <v>35.201999999999998</v>
      </c>
      <c r="J14" s="57">
        <v>61.673999999999999</v>
      </c>
      <c r="K14" s="57">
        <v>29.236999999999998</v>
      </c>
      <c r="L14" s="57">
        <v>13.167</v>
      </c>
      <c r="M14" s="57">
        <v>11.042</v>
      </c>
      <c r="N14" s="57">
        <v>2.323</v>
      </c>
      <c r="O14" s="57">
        <v>11.423</v>
      </c>
      <c r="P14" s="57">
        <v>14.315999999999999</v>
      </c>
      <c r="Q14" s="57">
        <v>9.902000000000001</v>
      </c>
      <c r="R14" s="57">
        <v>4.8019999999999996</v>
      </c>
      <c r="S14" s="57">
        <v>8.4440000000000008</v>
      </c>
      <c r="T14" s="57">
        <v>7.4130000000000003</v>
      </c>
      <c r="U14" s="57">
        <v>7.2810000000000006</v>
      </c>
      <c r="V14" s="57">
        <v>8.3129999999999988</v>
      </c>
      <c r="W14" s="57">
        <v>7.2729999999999997</v>
      </c>
      <c r="X14" s="57">
        <v>1.5289999999999999</v>
      </c>
      <c r="Y14" s="57">
        <v>0.78300000000000003</v>
      </c>
      <c r="Z14" s="58"/>
      <c r="AA14" s="59">
        <f t="shared" si="0"/>
        <v>294.14200000000005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20.204000000000001</v>
      </c>
      <c r="C16" s="62">
        <f t="shared" ref="C16:Z16" si="1">IF(LEN(C$2)&gt;0,SUM(C10:C15),"")</f>
        <v>5.4590000000000005</v>
      </c>
      <c r="D16" s="62">
        <f t="shared" si="1"/>
        <v>5.2750000000000004</v>
      </c>
      <c r="E16" s="62">
        <f t="shared" si="1"/>
        <v>6.0440000000000005</v>
      </c>
      <c r="F16" s="62">
        <f t="shared" si="1"/>
        <v>12.838999999999999</v>
      </c>
      <c r="G16" s="62">
        <f t="shared" si="1"/>
        <v>6.7919999999999998</v>
      </c>
      <c r="H16" s="62">
        <f t="shared" si="1"/>
        <v>3.4049999999999998</v>
      </c>
      <c r="I16" s="62">
        <f t="shared" si="1"/>
        <v>35.201999999999998</v>
      </c>
      <c r="J16" s="62">
        <f t="shared" si="1"/>
        <v>61.673999999999999</v>
      </c>
      <c r="K16" s="62">
        <f t="shared" si="1"/>
        <v>29.236999999999998</v>
      </c>
      <c r="L16" s="62">
        <f t="shared" si="1"/>
        <v>13.167</v>
      </c>
      <c r="M16" s="62">
        <f t="shared" si="1"/>
        <v>11.042</v>
      </c>
      <c r="N16" s="62">
        <f t="shared" si="1"/>
        <v>2.323</v>
      </c>
      <c r="O16" s="62">
        <f t="shared" si="1"/>
        <v>11.423</v>
      </c>
      <c r="P16" s="62">
        <f t="shared" si="1"/>
        <v>14.315999999999999</v>
      </c>
      <c r="Q16" s="62">
        <f t="shared" si="1"/>
        <v>9.902000000000001</v>
      </c>
      <c r="R16" s="62">
        <f t="shared" si="1"/>
        <v>4.8019999999999996</v>
      </c>
      <c r="S16" s="62">
        <f t="shared" si="1"/>
        <v>8.4440000000000008</v>
      </c>
      <c r="T16" s="62">
        <f t="shared" si="1"/>
        <v>7.4130000000000003</v>
      </c>
      <c r="U16" s="62">
        <f t="shared" si="1"/>
        <v>7.2810000000000006</v>
      </c>
      <c r="V16" s="62">
        <f t="shared" si="1"/>
        <v>8.3129999999999988</v>
      </c>
      <c r="W16" s="62">
        <f t="shared" si="1"/>
        <v>7.2729999999999997</v>
      </c>
      <c r="X16" s="62">
        <f t="shared" si="1"/>
        <v>1.5289999999999999</v>
      </c>
      <c r="Y16" s="62">
        <f t="shared" si="1"/>
        <v>0.78300000000000003</v>
      </c>
      <c r="Z16" s="63" t="str">
        <f t="shared" si="1"/>
        <v/>
      </c>
      <c r="AA16" s="64">
        <f>SUM(AA10:AA15)</f>
        <v>294.14200000000005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3.1239999999999997</v>
      </c>
      <c r="D20" s="77">
        <v>3.5449999999999999</v>
      </c>
      <c r="E20" s="77">
        <v>4.4809999999999999</v>
      </c>
      <c r="F20" s="77"/>
      <c r="G20" s="77">
        <v>2.5710000000000002</v>
      </c>
      <c r="H20" s="77">
        <v>2.3639999999999999</v>
      </c>
      <c r="I20" s="77">
        <v>3.7199999999999998</v>
      </c>
      <c r="J20" s="77">
        <v>4.3019999999999996</v>
      </c>
      <c r="K20" s="77">
        <v>0.95</v>
      </c>
      <c r="L20" s="77">
        <v>0.9</v>
      </c>
      <c r="M20" s="77">
        <v>1.5</v>
      </c>
      <c r="N20" s="77"/>
      <c r="O20" s="77">
        <v>1.5</v>
      </c>
      <c r="P20" s="77">
        <v>1.5</v>
      </c>
      <c r="Q20" s="77">
        <v>1.5</v>
      </c>
      <c r="R20" s="77">
        <v>0.9</v>
      </c>
      <c r="S20" s="77">
        <v>0.85</v>
      </c>
      <c r="T20" s="77">
        <v>0.8</v>
      </c>
      <c r="U20" s="77">
        <v>0.8</v>
      </c>
      <c r="V20" s="77">
        <v>0.75</v>
      </c>
      <c r="W20" s="77">
        <v>1.1499999999999999</v>
      </c>
      <c r="X20" s="77">
        <v>6.8520000000000003</v>
      </c>
      <c r="Y20" s="77">
        <v>6.6880000000000006</v>
      </c>
      <c r="Z20" s="78"/>
      <c r="AA20" s="79">
        <f t="shared" si="2"/>
        <v>50.746999999999986</v>
      </c>
    </row>
    <row r="21" spans="1:27" ht="24.9" customHeight="1" x14ac:dyDescent="0.25">
      <c r="A21" s="75" t="s">
        <v>16</v>
      </c>
      <c r="B21" s="80">
        <v>17.085000000000001</v>
      </c>
      <c r="C21" s="81">
        <v>19.643999999999998</v>
      </c>
      <c r="D21" s="81">
        <v>19.91</v>
      </c>
      <c r="E21" s="81">
        <v>22.524000000000001</v>
      </c>
      <c r="F21" s="81"/>
      <c r="G21" s="81">
        <v>5.25</v>
      </c>
      <c r="H21" s="81">
        <v>5.25</v>
      </c>
      <c r="I21" s="81">
        <v>4.556</v>
      </c>
      <c r="J21" s="81">
        <v>7.7459999999999996</v>
      </c>
      <c r="K21" s="81">
        <v>1.3</v>
      </c>
      <c r="L21" s="81">
        <v>1.1000000000000001</v>
      </c>
      <c r="M21" s="81">
        <v>2.0499999999999998</v>
      </c>
      <c r="N21" s="81">
        <v>0.39900000000000002</v>
      </c>
      <c r="O21" s="81"/>
      <c r="P21" s="81">
        <v>2.2000000000000002</v>
      </c>
      <c r="Q21" s="81">
        <v>2.806</v>
      </c>
      <c r="R21" s="81">
        <v>1.6479999999999999</v>
      </c>
      <c r="S21" s="81">
        <v>1.7070000000000001</v>
      </c>
      <c r="T21" s="81">
        <v>1.4970000000000001</v>
      </c>
      <c r="U21" s="81">
        <v>1.7090000000000001</v>
      </c>
      <c r="V21" s="81">
        <v>1.4930000000000001</v>
      </c>
      <c r="W21" s="81">
        <v>0.20599999999999999</v>
      </c>
      <c r="X21" s="81">
        <v>3.6059999999999999</v>
      </c>
      <c r="Y21" s="81">
        <v>3.246</v>
      </c>
      <c r="Z21" s="78"/>
      <c r="AA21" s="79">
        <f t="shared" si="2"/>
        <v>126.93199999999996</v>
      </c>
    </row>
    <row r="22" spans="1:27" ht="24.9" customHeight="1" x14ac:dyDescent="0.25">
      <c r="A22" s="82" t="s">
        <v>17</v>
      </c>
      <c r="B22" s="81"/>
      <c r="C22" s="81"/>
      <c r="D22" s="81">
        <v>8.7609999999999992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8.7609999999999992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17.085000000000001</v>
      </c>
      <c r="C26" s="88">
        <f t="shared" ref="C26:Z26" si="3">IF(LEN(C$2)&gt;0,SUM(C19:C25),"")</f>
        <v>22.767999999999997</v>
      </c>
      <c r="D26" s="88">
        <f t="shared" si="3"/>
        <v>32.215999999999994</v>
      </c>
      <c r="E26" s="88">
        <f t="shared" si="3"/>
        <v>27.005000000000003</v>
      </c>
      <c r="F26" s="88">
        <f t="shared" si="3"/>
        <v>0</v>
      </c>
      <c r="G26" s="88">
        <f t="shared" si="3"/>
        <v>7.8209999999999997</v>
      </c>
      <c r="H26" s="88">
        <f t="shared" si="3"/>
        <v>7.6139999999999999</v>
      </c>
      <c r="I26" s="88">
        <f t="shared" si="3"/>
        <v>8.2759999999999998</v>
      </c>
      <c r="J26" s="88">
        <f t="shared" si="3"/>
        <v>12.047999999999998</v>
      </c>
      <c r="K26" s="88">
        <f t="shared" si="3"/>
        <v>2.25</v>
      </c>
      <c r="L26" s="88">
        <f t="shared" si="3"/>
        <v>2</v>
      </c>
      <c r="M26" s="88">
        <f t="shared" si="3"/>
        <v>3.55</v>
      </c>
      <c r="N26" s="88">
        <f t="shared" si="3"/>
        <v>0.39900000000000002</v>
      </c>
      <c r="O26" s="88">
        <f t="shared" si="3"/>
        <v>1.5</v>
      </c>
      <c r="P26" s="88">
        <f t="shared" si="3"/>
        <v>3.7</v>
      </c>
      <c r="Q26" s="88">
        <f t="shared" si="3"/>
        <v>4.306</v>
      </c>
      <c r="R26" s="88">
        <f t="shared" si="3"/>
        <v>2.548</v>
      </c>
      <c r="S26" s="88">
        <f t="shared" si="3"/>
        <v>2.5569999999999999</v>
      </c>
      <c r="T26" s="88">
        <f t="shared" si="3"/>
        <v>2.2970000000000002</v>
      </c>
      <c r="U26" s="88">
        <f t="shared" si="3"/>
        <v>2.5090000000000003</v>
      </c>
      <c r="V26" s="88">
        <f t="shared" si="3"/>
        <v>2.2430000000000003</v>
      </c>
      <c r="W26" s="88">
        <f t="shared" si="3"/>
        <v>1.3559999999999999</v>
      </c>
      <c r="X26" s="88">
        <f t="shared" si="3"/>
        <v>10.458</v>
      </c>
      <c r="Y26" s="88">
        <f t="shared" si="3"/>
        <v>9.9340000000000011</v>
      </c>
      <c r="Z26" s="89" t="str">
        <f t="shared" si="3"/>
        <v/>
      </c>
      <c r="AA26" s="90">
        <f>SUM(AA19:AA25)</f>
        <v>186.43999999999994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37.289000000000001</v>
      </c>
      <c r="C30" s="77">
        <v>28.227</v>
      </c>
      <c r="D30" s="77">
        <v>37.491</v>
      </c>
      <c r="E30" s="77">
        <v>33.048999999999999</v>
      </c>
      <c r="F30" s="77">
        <v>12.839</v>
      </c>
      <c r="G30" s="77">
        <v>14.613</v>
      </c>
      <c r="H30" s="77">
        <v>11.019</v>
      </c>
      <c r="I30" s="77">
        <v>43.478000000000002</v>
      </c>
      <c r="J30" s="77">
        <v>73.721999999999994</v>
      </c>
      <c r="K30" s="77">
        <v>31.486999999999998</v>
      </c>
      <c r="L30" s="77">
        <v>15.167</v>
      </c>
      <c r="M30" s="77">
        <v>14.592000000000001</v>
      </c>
      <c r="N30" s="77">
        <v>2.722</v>
      </c>
      <c r="O30" s="77">
        <v>12.923</v>
      </c>
      <c r="P30" s="77">
        <v>18.015999999999998</v>
      </c>
      <c r="Q30" s="77">
        <v>14.208</v>
      </c>
      <c r="R30" s="77">
        <v>7.35</v>
      </c>
      <c r="S30" s="77">
        <v>11.000999999999999</v>
      </c>
      <c r="T30" s="77">
        <v>9.7100000000000009</v>
      </c>
      <c r="U30" s="77">
        <v>9.7899999999999991</v>
      </c>
      <c r="V30" s="77">
        <v>10.555999999999999</v>
      </c>
      <c r="W30" s="77">
        <v>8.6289999999999996</v>
      </c>
      <c r="X30" s="77">
        <v>11.987</v>
      </c>
      <c r="Y30" s="77">
        <v>10.717000000000001</v>
      </c>
      <c r="Z30" s="78"/>
      <c r="AA30" s="79">
        <f>SUM(B30:Z30)</f>
        <v>480.58200000000005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37.289000000000001</v>
      </c>
      <c r="C32" s="62">
        <f t="shared" ref="C32:Z32" si="4">IF(LEN(C$2)&gt;0,SUM(C29:C31),"")</f>
        <v>28.227</v>
      </c>
      <c r="D32" s="62">
        <f t="shared" si="4"/>
        <v>37.491</v>
      </c>
      <c r="E32" s="62">
        <f t="shared" si="4"/>
        <v>33.048999999999999</v>
      </c>
      <c r="F32" s="62">
        <f t="shared" si="4"/>
        <v>12.839</v>
      </c>
      <c r="G32" s="62">
        <f t="shared" si="4"/>
        <v>14.613</v>
      </c>
      <c r="H32" s="62">
        <f t="shared" si="4"/>
        <v>11.019</v>
      </c>
      <c r="I32" s="62">
        <f t="shared" si="4"/>
        <v>43.478000000000002</v>
      </c>
      <c r="J32" s="62">
        <f t="shared" si="4"/>
        <v>73.721999999999994</v>
      </c>
      <c r="K32" s="62">
        <f t="shared" si="4"/>
        <v>31.486999999999998</v>
      </c>
      <c r="L32" s="62">
        <f t="shared" si="4"/>
        <v>15.167</v>
      </c>
      <c r="M32" s="62">
        <f t="shared" si="4"/>
        <v>14.592000000000001</v>
      </c>
      <c r="N32" s="62">
        <f t="shared" si="4"/>
        <v>2.722</v>
      </c>
      <c r="O32" s="62">
        <f t="shared" si="4"/>
        <v>12.923</v>
      </c>
      <c r="P32" s="62">
        <f t="shared" si="4"/>
        <v>18.015999999999998</v>
      </c>
      <c r="Q32" s="62">
        <f t="shared" si="4"/>
        <v>14.208</v>
      </c>
      <c r="R32" s="62">
        <f t="shared" si="4"/>
        <v>7.35</v>
      </c>
      <c r="S32" s="62">
        <f t="shared" si="4"/>
        <v>11.000999999999999</v>
      </c>
      <c r="T32" s="62">
        <f t="shared" si="4"/>
        <v>9.7100000000000009</v>
      </c>
      <c r="U32" s="62">
        <f t="shared" si="4"/>
        <v>9.7899999999999991</v>
      </c>
      <c r="V32" s="62">
        <f t="shared" si="4"/>
        <v>10.555999999999999</v>
      </c>
      <c r="W32" s="62">
        <f t="shared" si="4"/>
        <v>8.6289999999999996</v>
      </c>
      <c r="X32" s="62">
        <f t="shared" si="4"/>
        <v>11.987</v>
      </c>
      <c r="Y32" s="62">
        <f t="shared" si="4"/>
        <v>10.717000000000001</v>
      </c>
      <c r="Z32" s="63" t="str">
        <f t="shared" si="4"/>
        <v/>
      </c>
      <c r="AA32" s="64">
        <f>SUM(AA29:AA31)</f>
        <v>480.58200000000005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>
        <v>22.4</v>
      </c>
      <c r="I39" s="99">
        <v>84.5</v>
      </c>
      <c r="J39" s="99"/>
      <c r="K39" s="99"/>
      <c r="L39" s="99"/>
      <c r="M39" s="99"/>
      <c r="N39" s="99">
        <v>79.8</v>
      </c>
      <c r="O39" s="99">
        <v>44.7</v>
      </c>
      <c r="P39" s="99"/>
      <c r="Q39" s="99"/>
      <c r="R39" s="99">
        <v>105.2</v>
      </c>
      <c r="S39" s="99">
        <v>145.5</v>
      </c>
      <c r="T39" s="99">
        <v>44.9</v>
      </c>
      <c r="U39" s="99"/>
      <c r="V39" s="99">
        <v>18.8</v>
      </c>
      <c r="W39" s="99"/>
      <c r="X39" s="99"/>
      <c r="Y39" s="99"/>
      <c r="Z39" s="100"/>
      <c r="AA39" s="79">
        <f t="shared" si="5"/>
        <v>545.79999999999995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22.4</v>
      </c>
      <c r="I40" s="88">
        <f t="shared" si="6"/>
        <v>84.5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79.8</v>
      </c>
      <c r="O40" s="88">
        <f t="shared" si="6"/>
        <v>44.7</v>
      </c>
      <c r="P40" s="88">
        <f t="shared" si="6"/>
        <v>0</v>
      </c>
      <c r="Q40" s="88">
        <f t="shared" si="6"/>
        <v>0</v>
      </c>
      <c r="R40" s="88">
        <f t="shared" si="6"/>
        <v>105.2</v>
      </c>
      <c r="S40" s="88">
        <f t="shared" si="6"/>
        <v>145.5</v>
      </c>
      <c r="T40" s="88">
        <f t="shared" si="6"/>
        <v>44.9</v>
      </c>
      <c r="U40" s="88">
        <f t="shared" si="6"/>
        <v>0</v>
      </c>
      <c r="V40" s="88">
        <f t="shared" si="6"/>
        <v>18.8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545.79999999999995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>
        <v>22.4</v>
      </c>
      <c r="I47" s="99">
        <v>84.5</v>
      </c>
      <c r="J47" s="99"/>
      <c r="K47" s="99"/>
      <c r="L47" s="99"/>
      <c r="M47" s="99"/>
      <c r="N47" s="99">
        <v>79.8</v>
      </c>
      <c r="O47" s="99">
        <v>44.7</v>
      </c>
      <c r="P47" s="99"/>
      <c r="Q47" s="99"/>
      <c r="R47" s="99">
        <v>105.2</v>
      </c>
      <c r="S47" s="99">
        <v>145.5</v>
      </c>
      <c r="T47" s="99">
        <v>44.9</v>
      </c>
      <c r="U47" s="99"/>
      <c r="V47" s="99">
        <v>18.8</v>
      </c>
      <c r="W47" s="99"/>
      <c r="X47" s="99"/>
      <c r="Y47" s="99"/>
      <c r="Z47" s="100"/>
      <c r="AA47" s="79">
        <f t="shared" si="7"/>
        <v>545.79999999999995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22.4</v>
      </c>
      <c r="I49" s="88">
        <f t="shared" si="8"/>
        <v>84.5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79.8</v>
      </c>
      <c r="O49" s="88">
        <f t="shared" si="8"/>
        <v>44.7</v>
      </c>
      <c r="P49" s="88">
        <f t="shared" si="8"/>
        <v>0</v>
      </c>
      <c r="Q49" s="88">
        <f t="shared" si="8"/>
        <v>0</v>
      </c>
      <c r="R49" s="88">
        <f t="shared" si="8"/>
        <v>105.2</v>
      </c>
      <c r="S49" s="88">
        <f t="shared" si="8"/>
        <v>145.5</v>
      </c>
      <c r="T49" s="88">
        <f t="shared" si="8"/>
        <v>44.9</v>
      </c>
      <c r="U49" s="88">
        <f t="shared" si="8"/>
        <v>0</v>
      </c>
      <c r="V49" s="88">
        <f t="shared" si="8"/>
        <v>18.8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545.79999999999995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37.289000000000001</v>
      </c>
      <c r="C52" s="88">
        <f t="shared" ref="C52:Z52" si="10">IF(LEN(C$2)&gt;0,SUM(C10:C15)+C26+C40,"")</f>
        <v>28.226999999999997</v>
      </c>
      <c r="D52" s="88">
        <f t="shared" si="10"/>
        <v>37.490999999999993</v>
      </c>
      <c r="E52" s="88">
        <f t="shared" si="10"/>
        <v>33.049000000000007</v>
      </c>
      <c r="F52" s="88">
        <f t="shared" si="10"/>
        <v>12.838999999999999</v>
      </c>
      <c r="G52" s="88">
        <f t="shared" si="10"/>
        <v>14.613</v>
      </c>
      <c r="H52" s="88">
        <f t="shared" si="10"/>
        <v>33.418999999999997</v>
      </c>
      <c r="I52" s="88">
        <f t="shared" si="10"/>
        <v>127.97799999999999</v>
      </c>
      <c r="J52" s="88">
        <f t="shared" si="10"/>
        <v>73.721999999999994</v>
      </c>
      <c r="K52" s="88">
        <f t="shared" si="10"/>
        <v>31.486999999999998</v>
      </c>
      <c r="L52" s="88">
        <f t="shared" si="10"/>
        <v>15.167</v>
      </c>
      <c r="M52" s="88">
        <f t="shared" si="10"/>
        <v>14.591999999999999</v>
      </c>
      <c r="N52" s="88">
        <f t="shared" si="10"/>
        <v>82.521999999999991</v>
      </c>
      <c r="O52" s="88">
        <f t="shared" si="10"/>
        <v>57.623000000000005</v>
      </c>
      <c r="P52" s="88">
        <f t="shared" si="10"/>
        <v>18.015999999999998</v>
      </c>
      <c r="Q52" s="88">
        <f t="shared" si="10"/>
        <v>14.208000000000002</v>
      </c>
      <c r="R52" s="88">
        <f t="shared" si="10"/>
        <v>112.55</v>
      </c>
      <c r="S52" s="88">
        <f t="shared" si="10"/>
        <v>156.501</v>
      </c>
      <c r="T52" s="88">
        <f t="shared" si="10"/>
        <v>54.61</v>
      </c>
      <c r="U52" s="88">
        <f t="shared" si="10"/>
        <v>9.7900000000000009</v>
      </c>
      <c r="V52" s="88">
        <f t="shared" si="10"/>
        <v>29.356000000000002</v>
      </c>
      <c r="W52" s="88">
        <f t="shared" si="10"/>
        <v>8.6289999999999996</v>
      </c>
      <c r="X52" s="88">
        <f t="shared" si="10"/>
        <v>11.987</v>
      </c>
      <c r="Y52" s="88">
        <f t="shared" si="10"/>
        <v>10.717000000000001</v>
      </c>
      <c r="Z52" s="89" t="str">
        <f t="shared" si="10"/>
        <v/>
      </c>
      <c r="AA52" s="104">
        <f>SUM(B52:Z52)</f>
        <v>1026.3819999999998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>
        <v>-12.8</v>
      </c>
      <c r="G4" s="18">
        <v>-4.5999999999999996</v>
      </c>
      <c r="H4" s="18">
        <v>22.4</v>
      </c>
      <c r="I4" s="18">
        <v>84.5</v>
      </c>
      <c r="J4" s="18"/>
      <c r="K4" s="18"/>
      <c r="L4" s="18"/>
      <c r="M4" s="18"/>
      <c r="N4" s="18">
        <v>79.8</v>
      </c>
      <c r="O4" s="18">
        <v>44.7</v>
      </c>
      <c r="P4" s="18"/>
      <c r="Q4" s="18"/>
      <c r="R4" s="18">
        <v>105.2</v>
      </c>
      <c r="S4" s="18">
        <v>145.5</v>
      </c>
      <c r="T4" s="18">
        <v>44.9</v>
      </c>
      <c r="U4" s="18"/>
      <c r="V4" s="18">
        <v>18.8</v>
      </c>
      <c r="W4" s="18"/>
      <c r="X4" s="18"/>
      <c r="Y4" s="18"/>
      <c r="Z4" s="19"/>
      <c r="AA4" s="111">
        <f>SUM(B4:Z4)</f>
        <v>528.4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99</v>
      </c>
      <c r="C7" s="117">
        <v>96.95</v>
      </c>
      <c r="D7" s="117">
        <v>94.5</v>
      </c>
      <c r="E7" s="117">
        <v>86.87</v>
      </c>
      <c r="F7" s="117">
        <v>61.33</v>
      </c>
      <c r="G7" s="117">
        <v>83.55</v>
      </c>
      <c r="H7" s="117">
        <v>120.67</v>
      </c>
      <c r="I7" s="117">
        <v>151.91</v>
      </c>
      <c r="J7" s="117">
        <v>132.22</v>
      </c>
      <c r="K7" s="117">
        <v>118</v>
      </c>
      <c r="L7" s="117">
        <v>111.15</v>
      </c>
      <c r="M7" s="117">
        <v>112.41</v>
      </c>
      <c r="N7" s="117">
        <v>118.03</v>
      </c>
      <c r="O7" s="117">
        <v>121.23</v>
      </c>
      <c r="P7" s="117">
        <v>125.95</v>
      </c>
      <c r="Q7" s="117">
        <v>134.91</v>
      </c>
      <c r="R7" s="117">
        <v>152.68</v>
      </c>
      <c r="S7" s="117">
        <v>155.75</v>
      </c>
      <c r="T7" s="117">
        <v>149.22999999999999</v>
      </c>
      <c r="U7" s="117">
        <v>144</v>
      </c>
      <c r="V7" s="117">
        <v>130.5</v>
      </c>
      <c r="W7" s="117">
        <v>119.8</v>
      </c>
      <c r="X7" s="117">
        <v>117</v>
      </c>
      <c r="Y7" s="117">
        <v>102</v>
      </c>
      <c r="Z7" s="118"/>
      <c r="AA7" s="119">
        <f>IF(SUM(B7:Z7)&lt;&gt;0,AVERAGEIF(B7:Z7,"&lt;&gt;"""),"")</f>
        <v>118.31833333333337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>
        <v>12.8</v>
      </c>
      <c r="G15" s="133">
        <v>4.5999999999999996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17.399999999999999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12.8</v>
      </c>
      <c r="G16" s="135">
        <f t="shared" si="1"/>
        <v>4.5999999999999996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17.399999999999999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>
        <v>22.4</v>
      </c>
      <c r="I23" s="133">
        <v>84.5</v>
      </c>
      <c r="J23" s="133"/>
      <c r="K23" s="133"/>
      <c r="L23" s="133"/>
      <c r="M23" s="133"/>
      <c r="N23" s="133">
        <v>79.8</v>
      </c>
      <c r="O23" s="133">
        <v>44.7</v>
      </c>
      <c r="P23" s="133"/>
      <c r="Q23" s="133"/>
      <c r="R23" s="133">
        <v>105.2</v>
      </c>
      <c r="S23" s="133">
        <v>145.5</v>
      </c>
      <c r="T23" s="133">
        <v>44.9</v>
      </c>
      <c r="U23" s="133"/>
      <c r="V23" s="133">
        <v>18.8</v>
      </c>
      <c r="W23" s="133"/>
      <c r="X23" s="133"/>
      <c r="Y23" s="133"/>
      <c r="Z23" s="131"/>
      <c r="AA23" s="132">
        <f t="shared" si="2"/>
        <v>545.79999999999995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22.4</v>
      </c>
      <c r="I24" s="135">
        <f t="shared" si="3"/>
        <v>84.5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79.8</v>
      </c>
      <c r="O24" s="135">
        <f t="shared" si="3"/>
        <v>44.7</v>
      </c>
      <c r="P24" s="135">
        <f t="shared" si="3"/>
        <v>0</v>
      </c>
      <c r="Q24" s="135">
        <f t="shared" si="3"/>
        <v>0</v>
      </c>
      <c r="R24" s="135">
        <f t="shared" si="3"/>
        <v>105.2</v>
      </c>
      <c r="S24" s="135">
        <f t="shared" si="3"/>
        <v>145.5</v>
      </c>
      <c r="T24" s="135">
        <f t="shared" si="3"/>
        <v>44.9</v>
      </c>
      <c r="U24" s="135">
        <f t="shared" si="3"/>
        <v>0</v>
      </c>
      <c r="V24" s="135">
        <f t="shared" si="3"/>
        <v>18.8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545.79999999999995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2025-01-06T21:37:42Z</dcterms:created>
  <dcterms:modified xsi:type="dcterms:W3CDTF">2025-01-06T21:37:44Z</dcterms:modified>
</cp:coreProperties>
</file>