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<sst xmlns="http://schemas.openxmlformats.org/spreadsheetml/2006/main" count="119" uniqueCount="54">
  <si>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05/01/2025 23:27:15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</si>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</sst>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5D-4160-A5CD-49339DD9162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5D-4160-A5CD-49339DD9162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0.90100000000000002</c:v>
                </c:pt>
                <c:pt idx="1">
                  <c:v>0.89600000000000002</c:v>
                </c:pt>
                <c:pt idx="2">
                  <c:v>0.90600000000000003</c:v>
                </c:pt>
                <c:pt idx="3">
                  <c:v>0.93600000000000005</c:v>
                </c:pt>
                <c:pt idx="4">
                  <c:v>0.97799999999999998</c:v>
                </c:pt>
                <c:pt idx="5">
                  <c:v>1.107</c:v>
                </c:pt>
                <c:pt idx="6">
                  <c:v>1.181</c:v>
                </c:pt>
                <c:pt idx="9">
                  <c:v>2.214</c:v>
                </c:pt>
                <c:pt idx="10">
                  <c:v>2.02</c:v>
                </c:pt>
                <c:pt idx="11">
                  <c:v>1.958</c:v>
                </c:pt>
                <c:pt idx="19">
                  <c:v>2.806</c:v>
                </c:pt>
                <c:pt idx="20">
                  <c:v>0.46100000000000002</c:v>
                </c:pt>
                <c:pt idx="22">
                  <c:v>5.0000000000000001E-3</c:v>
                </c:pt>
                <c:pt idx="23">
                  <c:v>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5D-4160-A5CD-49339DD9162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0.14000000000000001</c:v>
                </c:pt>
                <c:pt idx="4">
                  <c:v>1.151</c:v>
                </c:pt>
                <c:pt idx="5">
                  <c:v>3.0920000000000001</c:v>
                </c:pt>
                <c:pt idx="6">
                  <c:v>5.2009999999999996</c:v>
                </c:pt>
                <c:pt idx="7">
                  <c:v>17.383000000000003</c:v>
                </c:pt>
                <c:pt idx="8">
                  <c:v>10.814</c:v>
                </c:pt>
                <c:pt idx="9">
                  <c:v>11.151999999999999</c:v>
                </c:pt>
                <c:pt idx="10">
                  <c:v>18.549999999999997</c:v>
                </c:pt>
                <c:pt idx="11">
                  <c:v>9.3079999999999998</c:v>
                </c:pt>
                <c:pt idx="12">
                  <c:v>19.273</c:v>
                </c:pt>
                <c:pt idx="13">
                  <c:v>22.507000000000001</c:v>
                </c:pt>
                <c:pt idx="14">
                  <c:v>16.613</c:v>
                </c:pt>
                <c:pt idx="15">
                  <c:v>25.291</c:v>
                </c:pt>
                <c:pt idx="16">
                  <c:v>23.189</c:v>
                </c:pt>
                <c:pt idx="17">
                  <c:v>5.5250000000000004</c:v>
                </c:pt>
                <c:pt idx="18">
                  <c:v>5.1059999999999999</c:v>
                </c:pt>
                <c:pt idx="19">
                  <c:v>5.5529999999999999</c:v>
                </c:pt>
                <c:pt idx="20">
                  <c:v>5.2560000000000002</c:v>
                </c:pt>
                <c:pt idx="21">
                  <c:v>5.7450000000000001</c:v>
                </c:pt>
                <c:pt idx="22">
                  <c:v>3.4790000000000001</c:v>
                </c:pt>
                <c:pt idx="23">
                  <c:v>5.1289999999999996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5D-4160-A5CD-49339DD9162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5D-4160-A5CD-49339DD9162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5D-4160-A5CD-49339DD9162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5D-4160-A5CD-49339DD9162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D5D-4160-A5CD-49339DD9162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D5D-4160-A5CD-49339DD9162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0.67800000000000005</c:v>
                </c:pt>
                <c:pt idx="1">
                  <c:v>1.2849999999999999</c:v>
                </c:pt>
                <c:pt idx="6">
                  <c:v>1.996</c:v>
                </c:pt>
                <c:pt idx="7">
                  <c:v>12.631</c:v>
                </c:pt>
                <c:pt idx="8">
                  <c:v>3.4780000000000002</c:v>
                </c:pt>
                <c:pt idx="14">
                  <c:v>16.295999999999999</c:v>
                </c:pt>
                <c:pt idx="15">
                  <c:v>8.23</c:v>
                </c:pt>
                <c:pt idx="16">
                  <c:v>16.355</c:v>
                </c:pt>
                <c:pt idx="17">
                  <c:v>20.006</c:v>
                </c:pt>
                <c:pt idx="18">
                  <c:v>2.484</c:v>
                </c:pt>
                <c:pt idx="20">
                  <c:v>1.05</c:v>
                </c:pt>
                <c:pt idx="22">
                  <c:v>12.076000000000001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5D-4160-A5CD-49339DD9162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5D-4160-A5CD-49339DD9162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12.792</c:v>
                </c:pt>
                <c:pt idx="1">
                  <c:v>7.9109999999999996</c:v>
                </c:pt>
                <c:pt idx="2">
                  <c:v>14.536999999999999</c:v>
                </c:pt>
                <c:pt idx="3">
                  <c:v>26.8</c:v>
                </c:pt>
                <c:pt idx="4">
                  <c:v>26.608000000000001</c:v>
                </c:pt>
                <c:pt idx="5">
                  <c:v>13.954000000000001</c:v>
                </c:pt>
                <c:pt idx="9">
                  <c:v>1.9870000000000001</c:v>
                </c:pt>
                <c:pt idx="12">
                  <c:v>18.181000000000001</c:v>
                </c:pt>
                <c:pt idx="13">
                  <c:v>20.382000000000001</c:v>
                </c:pt>
                <c:pt idx="15">
                  <c:v>1.097</c:v>
                </c:pt>
                <c:pt idx="20">
                  <c:v>1.159</c:v>
                </c:pt>
                <c:pt idx="21">
                  <c:v>3.2000000000000001E-2</c:v>
                </c:pt>
                <c:pt idx="23">
                  <c:v>3.0170000000000003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5D-4160-A5CD-49339DD9162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D5D-4160-A5CD-49339DD9162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D5D-4160-A5CD-49339DD91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115</c:v>
                </c:pt>
                <c:pt idx="2">
                  <c:v>98.5</c:v>
                </c:pt>
                <c:pt idx="3">
                  <c:v>97.31</c:v>
                </c:pt>
                <c:pt idx="4">
                  <c:v>97.35</c:v>
                </c:pt>
                <c:pt idx="5">
                  <c:v>100.51</c:v>
                </c:pt>
                <c:pt idx="6">
                  <c:v>125</c:v>
                </c:pt>
                <c:pt idx="7">
                  <c:v>131.63</c:v>
                </c:pt>
                <c:pt idx="8">
                  <c:v>126</c:v>
                </c:pt>
                <c:pt idx="9">
                  <c:v>106.03</c:v>
                </c:pt>
                <c:pt idx="10">
                  <c:v>90.66</c:v>
                </c:pt>
                <c:pt idx="11">
                  <c:v>69.62</c:v>
                </c:pt>
                <c:pt idx="12">
                  <c:v>77.55</c:v>
                </c:pt>
                <c:pt idx="13">
                  <c:v>99.57</c:v>
                </c:pt>
                <c:pt idx="14">
                  <c:v>112</c:v>
                </c:pt>
                <c:pt idx="15">
                  <c:v>134.54</c:v>
                </c:pt>
                <c:pt idx="16">
                  <c:v>143.68</c:v>
                </c:pt>
                <c:pt idx="17">
                  <c:v>150.25</c:v>
                </c:pt>
                <c:pt idx="18">
                  <c:v>148</c:v>
                </c:pt>
                <c:pt idx="19">
                  <c:v>143.30000000000001</c:v>
                </c:pt>
                <c:pt idx="20">
                  <c:v>142</c:v>
                </c:pt>
                <c:pt idx="21">
                  <c:v>117.76</c:v>
                </c:pt>
                <c:pt idx="22">
                  <c:v>113</c:v>
                </c:pt>
                <c:pt idx="23">
                  <c:v>89.08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5D-4160-A5CD-49339DD91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F3-4904-851D-ECEBD50BE42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2.21</c:v>
                </c:pt>
                <c:pt idx="1">
                  <c:v>2.23</c:v>
                </c:pt>
                <c:pt idx="2">
                  <c:v>2.2200000000000002</c:v>
                </c:pt>
                <c:pt idx="3">
                  <c:v>2.21</c:v>
                </c:pt>
                <c:pt idx="4">
                  <c:v>2.2200000000000002</c:v>
                </c:pt>
                <c:pt idx="5">
                  <c:v>2.2000000000000002</c:v>
                </c:pt>
                <c:pt idx="6">
                  <c:v>2</c:v>
                </c:pt>
                <c:pt idx="7">
                  <c:v>2.02</c:v>
                </c:pt>
                <c:pt idx="8">
                  <c:v>1.1100000000000001</c:v>
                </c:pt>
                <c:pt idx="11">
                  <c:v>4.0999999999999996</c:v>
                </c:pt>
                <c:pt idx="12">
                  <c:v>4.49</c:v>
                </c:pt>
                <c:pt idx="13">
                  <c:v>4.49</c:v>
                </c:pt>
                <c:pt idx="14">
                  <c:v>4.49</c:v>
                </c:pt>
                <c:pt idx="15">
                  <c:v>4.49</c:v>
                </c:pt>
                <c:pt idx="18">
                  <c:v>2.21</c:v>
                </c:pt>
                <c:pt idx="19">
                  <c:v>2.23</c:v>
                </c:pt>
                <c:pt idx="20">
                  <c:v>2.2200000000000002</c:v>
                </c:pt>
                <c:pt idx="21">
                  <c:v>2.21</c:v>
                </c:pt>
                <c:pt idx="22">
                  <c:v>2.2200000000000002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F3-4904-851D-ECEBD50BE42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3.7</c:v>
                </c:pt>
                <c:pt idx="8">
                  <c:v>6.2</c:v>
                </c:pt>
                <c:pt idx="10">
                  <c:v>6.9</c:v>
                </c:pt>
                <c:pt idx="11">
                  <c:v>5.0999999999999996</c:v>
                </c:pt>
                <c:pt idx="12">
                  <c:v>10.093999999999999</c:v>
                </c:pt>
                <c:pt idx="13">
                  <c:v>11.309000000000001</c:v>
                </c:pt>
                <c:pt idx="14">
                  <c:v>6.7110000000000003</c:v>
                </c:pt>
                <c:pt idx="15">
                  <c:v>7.5540000000000003</c:v>
                </c:pt>
                <c:pt idx="16">
                  <c:v>7.1270000000000007</c:v>
                </c:pt>
                <c:pt idx="17">
                  <c:v>3.45</c:v>
                </c:pt>
                <c:pt idx="18">
                  <c:v>3.45</c:v>
                </c:pt>
                <c:pt idx="19">
                  <c:v>3.45</c:v>
                </c:pt>
                <c:pt idx="20">
                  <c:v>3.45</c:v>
                </c:pt>
                <c:pt idx="21">
                  <c:v>1.9E-2</c:v>
                </c:pt>
                <c:pt idx="22">
                  <c:v>3.1</c:v>
                </c:pt>
                <c:pt idx="23">
                  <c:v>2.5499999999999998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F3-4904-851D-ECEBD50BE42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10.461</c:v>
                </c:pt>
                <c:pt idx="1">
                  <c:v>7.5819999999999999</c:v>
                </c:pt>
                <c:pt idx="2">
                  <c:v>12.923</c:v>
                </c:pt>
                <c:pt idx="3">
                  <c:v>20.608000000000001</c:v>
                </c:pt>
                <c:pt idx="4">
                  <c:v>21.492000000000001</c:v>
                </c:pt>
                <c:pt idx="5">
                  <c:v>15.638999999999999</c:v>
                </c:pt>
                <c:pt idx="6">
                  <c:v>4</c:v>
                </c:pt>
                <c:pt idx="7">
                  <c:v>4</c:v>
                </c:pt>
                <c:pt idx="8">
                  <c:v>5.202</c:v>
                </c:pt>
                <c:pt idx="9">
                  <c:v>5.9630000000000001</c:v>
                </c:pt>
                <c:pt idx="10">
                  <c:v>8.077</c:v>
                </c:pt>
                <c:pt idx="12">
                  <c:v>18.875</c:v>
                </c:pt>
                <c:pt idx="13">
                  <c:v>26.617000000000001</c:v>
                </c:pt>
                <c:pt idx="14">
                  <c:v>21.047999999999998</c:v>
                </c:pt>
                <c:pt idx="15">
                  <c:v>21.898</c:v>
                </c:pt>
                <c:pt idx="16">
                  <c:v>24.294</c:v>
                </c:pt>
                <c:pt idx="17">
                  <c:v>18.04</c:v>
                </c:pt>
                <c:pt idx="20">
                  <c:v>1.492</c:v>
                </c:pt>
                <c:pt idx="21">
                  <c:v>2.8780000000000001</c:v>
                </c:pt>
                <c:pt idx="22">
                  <c:v>9.8520000000000003</c:v>
                </c:pt>
                <c:pt idx="23">
                  <c:v>5.843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F3-4904-851D-ECEBD50BE42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F3-4904-851D-ECEBD50BE42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F3-4904-851D-ECEBD50BE42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F3-4904-851D-ECEBD50BE42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F3-4904-851D-ECEBD50BE42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F3-4904-851D-ECEBD50BE42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5F3-4904-851D-ECEBD50BE42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4.4000000000000004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F3-4904-851D-ECEBD50BE42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</c:v>
                </c:pt>
                <c:pt idx="1">
                  <c:v>0.28000000000000003</c:v>
                </c:pt>
                <c:pt idx="2">
                  <c:v>0.3</c:v>
                </c:pt>
                <c:pt idx="3">
                  <c:v>5.0579999999999998</c:v>
                </c:pt>
                <c:pt idx="4">
                  <c:v>5.0250000000000004</c:v>
                </c:pt>
                <c:pt idx="5">
                  <c:v>0.314</c:v>
                </c:pt>
                <c:pt idx="6">
                  <c:v>2.3780000000000001</c:v>
                </c:pt>
                <c:pt idx="7">
                  <c:v>20.294</c:v>
                </c:pt>
                <c:pt idx="8">
                  <c:v>1.78</c:v>
                </c:pt>
                <c:pt idx="9">
                  <c:v>9.39</c:v>
                </c:pt>
                <c:pt idx="10">
                  <c:v>5.593</c:v>
                </c:pt>
                <c:pt idx="11">
                  <c:v>2.0659999999999998</c:v>
                </c:pt>
                <c:pt idx="12">
                  <c:v>3.9950000000000001</c:v>
                </c:pt>
                <c:pt idx="13">
                  <c:v>0.47299999999999998</c:v>
                </c:pt>
                <c:pt idx="14">
                  <c:v>0.66</c:v>
                </c:pt>
                <c:pt idx="15">
                  <c:v>0.67599999999999993</c:v>
                </c:pt>
                <c:pt idx="16">
                  <c:v>3.7300000000000004</c:v>
                </c:pt>
                <c:pt idx="17">
                  <c:v>4.0410000000000004</c:v>
                </c:pt>
                <c:pt idx="18">
                  <c:v>1.9300000000000002</c:v>
                </c:pt>
                <c:pt idx="19">
                  <c:v>2.6789999999999998</c:v>
                </c:pt>
                <c:pt idx="20">
                  <c:v>0.76400000000000001</c:v>
                </c:pt>
                <c:pt idx="21">
                  <c:v>0.67</c:v>
                </c:pt>
                <c:pt idx="22">
                  <c:v>0.38800000000000001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F3-4904-851D-ECEBD50BE42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F3-4904-851D-ECEBD50BE42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F3-4904-851D-ECEBD50BE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</c:v>
                </c:pt>
                <c:pt idx="1">
                  <c:v>115</c:v>
                </c:pt>
                <c:pt idx="2">
                  <c:v>98.5</c:v>
                </c:pt>
                <c:pt idx="3">
                  <c:v>97.31</c:v>
                </c:pt>
                <c:pt idx="4">
                  <c:v>97.35</c:v>
                </c:pt>
                <c:pt idx="5">
                  <c:v>100.51</c:v>
                </c:pt>
                <c:pt idx="6">
                  <c:v>125</c:v>
                </c:pt>
                <c:pt idx="7">
                  <c:v>131.63</c:v>
                </c:pt>
                <c:pt idx="8">
                  <c:v>126</c:v>
                </c:pt>
                <c:pt idx="9">
                  <c:v>106.03</c:v>
                </c:pt>
                <c:pt idx="10">
                  <c:v>90.66</c:v>
                </c:pt>
                <c:pt idx="11">
                  <c:v>69.62</c:v>
                </c:pt>
                <c:pt idx="12">
                  <c:v>77.55</c:v>
                </c:pt>
                <c:pt idx="13">
                  <c:v>99.57</c:v>
                </c:pt>
                <c:pt idx="14">
                  <c:v>112</c:v>
                </c:pt>
                <c:pt idx="15">
                  <c:v>134.54</c:v>
                </c:pt>
                <c:pt idx="16">
                  <c:v>143.68</c:v>
                </c:pt>
                <c:pt idx="17">
                  <c:v>150.25</c:v>
                </c:pt>
                <c:pt idx="18">
                  <c:v>148</c:v>
                </c:pt>
                <c:pt idx="19">
                  <c:v>143.30000000000001</c:v>
                </c:pt>
                <c:pt idx="20">
                  <c:v>142</c:v>
                </c:pt>
                <c:pt idx="21">
                  <c:v>117.76</c:v>
                </c:pt>
                <c:pt idx="22">
                  <c:v>113</c:v>
                </c:pt>
                <c:pt idx="23">
                  <c:v>89.08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F3-4904-851D-ECEBD50BE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14.371</v>
      </c>
      <c r="C4" s="18">
        <v>10.092000000000001</v>
      </c>
      <c r="D4" s="18">
        <v>15.443</v>
      </c>
      <c r="E4" s="18">
        <v>27.876000000000001</v>
      </c>
      <c r="F4" s="18">
        <v>28.737000000000002</v>
      </c>
      <c r="G4" s="18">
        <v>18.152999999999999</v>
      </c>
      <c r="H4" s="18">
        <v>8.3780000000000001</v>
      </c>
      <c r="I4" s="18">
        <v>30.014000000000003</v>
      </c>
      <c r="J4" s="18">
        <v>14.292000000000002</v>
      </c>
      <c r="K4" s="18">
        <v>15.353</v>
      </c>
      <c r="L4" s="18">
        <v>20.57</v>
      </c>
      <c r="M4" s="18">
        <v>11.266</v>
      </c>
      <c r="N4" s="18">
        <v>37.454000000000001</v>
      </c>
      <c r="O4" s="18">
        <v>42.889000000000003</v>
      </c>
      <c r="P4" s="18">
        <v>32.908999999999999</v>
      </c>
      <c r="Q4" s="18">
        <v>34.618000000000002</v>
      </c>
      <c r="R4" s="18">
        <v>39.543999999999997</v>
      </c>
      <c r="S4" s="18">
        <v>25.530999999999999</v>
      </c>
      <c r="T4" s="18">
        <v>7.59</v>
      </c>
      <c r="U4" s="18">
        <v>8.359</v>
      </c>
      <c r="V4" s="18">
        <v>7.9260000000000002</v>
      </c>
      <c r="W4" s="18">
        <v>5.7770000000000001</v>
      </c>
      <c r="X4" s="18">
        <v>15.56</v>
      </c>
      <c r="Y4" s="18">
        <v>8.3929999999999989</v>
      </c>
      <c r="Z4" s="19"/>
      <c r="AA4" s="20">
        <f>SUM(B4:Z4)</f>
        <v>481.09499999999986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115</v>
      </c>
      <c r="D7" s="28">
        <v>98.5</v>
      </c>
      <c r="E7" s="28">
        <v>97.31</v>
      </c>
      <c r="F7" s="28">
        <v>97.35</v>
      </c>
      <c r="G7" s="28">
        <v>100.51</v>
      </c>
      <c r="H7" s="28">
        <v>125</v>
      </c>
      <c r="I7" s="28">
        <v>131.63</v>
      </c>
      <c r="J7" s="28">
        <v>126</v>
      </c>
      <c r="K7" s="28">
        <v>106.03</v>
      </c>
      <c r="L7" s="28">
        <v>90.66</v>
      </c>
      <c r="M7" s="28">
        <v>69.62</v>
      </c>
      <c r="N7" s="28">
        <v>77.55</v>
      </c>
      <c r="O7" s="28">
        <v>99.57</v>
      </c>
      <c r="P7" s="28">
        <v>112</v>
      </c>
      <c r="Q7" s="28">
        <v>134.54</v>
      </c>
      <c r="R7" s="28">
        <v>143.68</v>
      </c>
      <c r="S7" s="28">
        <v>150.25</v>
      </c>
      <c r="T7" s="28">
        <v>148</v>
      </c>
      <c r="U7" s="28">
        <v>143.30000000000001</v>
      </c>
      <c r="V7" s="28">
        <v>142</v>
      </c>
      <c r="W7" s="28">
        <v>117.76</v>
      </c>
      <c r="X7" s="28">
        <v>113</v>
      </c>
      <c r="Y7" s="28">
        <v>89.08</v>
      </c>
      <c r="Z7" s="29"/>
      <c r="AA7" s="30">
        <f>IF(SUM(B7:Z7)&lt;&gt;0,AVERAGEIF(B7:Z7,"&lt;&gt;"""),"")</f>
        <v>113.88916666666667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0.67800000000000005</v>
      </c>
      <c r="C12" s="52">
        <v>1.2849999999999999</v>
      </c>
      <c r="D12" s="52"/>
      <c r="E12" s="52"/>
      <c r="F12" s="52"/>
      <c r="G12" s="52"/>
      <c r="H12" s="52">
        <v>1.996</v>
      </c>
      <c r="I12" s="52">
        <v>12.631</v>
      </c>
      <c r="J12" s="52">
        <v>3.4780000000000002</v>
      </c>
      <c r="K12" s="52"/>
      <c r="L12" s="52"/>
      <c r="M12" s="52"/>
      <c r="N12" s="52"/>
      <c r="O12" s="52"/>
      <c r="P12" s="52">
        <v>16.295999999999999</v>
      </c>
      <c r="Q12" s="52">
        <v>8.23</v>
      </c>
      <c r="R12" s="52">
        <v>16.355</v>
      </c>
      <c r="S12" s="52">
        <v>20.006</v>
      </c>
      <c r="T12" s="52">
        <v>2.484</v>
      </c>
      <c r="U12" s="52"/>
      <c r="V12" s="52">
        <v>1.05</v>
      </c>
      <c r="W12" s="52"/>
      <c r="X12" s="52">
        <v>12.076000000000001</v>
      </c>
      <c r="Y12" s="52"/>
      <c r="Z12" s="53"/>
      <c r="AA12" s="54">
        <f t="shared" si="0"/>
        <v>96.564999999999998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12.792</v>
      </c>
      <c r="C14" s="57">
        <v>7.9109999999999996</v>
      </c>
      <c r="D14" s="57">
        <v>14.536999999999999</v>
      </c>
      <c r="E14" s="57">
        <v>26.8</v>
      </c>
      <c r="F14" s="57">
        <v>26.608000000000001</v>
      </c>
      <c r="G14" s="57">
        <v>13.954000000000001</v>
      </c>
      <c r="H14" s="57"/>
      <c r="I14" s="57"/>
      <c r="J14" s="57"/>
      <c r="K14" s="57">
        <v>1.9870000000000001</v>
      </c>
      <c r="L14" s="57"/>
      <c r="M14" s="57"/>
      <c r="N14" s="57">
        <v>18.181000000000001</v>
      </c>
      <c r="O14" s="57">
        <v>20.382000000000001</v>
      </c>
      <c r="P14" s="57"/>
      <c r="Q14" s="57">
        <v>1.097</v>
      </c>
      <c r="R14" s="57"/>
      <c r="S14" s="57"/>
      <c r="T14" s="57"/>
      <c r="U14" s="57"/>
      <c r="V14" s="57">
        <v>1.159</v>
      </c>
      <c r="W14" s="57">
        <v>3.2000000000000001E-2</v>
      </c>
      <c r="X14" s="57"/>
      <c r="Y14" s="57">
        <v>3.0170000000000003</v>
      </c>
      <c r="Z14" s="58"/>
      <c r="AA14" s="59">
        <f t="shared" si="0"/>
        <v>148.45699999999999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13.47</v>
      </c>
      <c r="C16" s="62">
        <f t="shared" si="1"/>
        <v>9.1959999999999997</v>
      </c>
      <c r="D16" s="62">
        <f t="shared" si="1"/>
        <v>14.536999999999999</v>
      </c>
      <c r="E16" s="62">
        <f t="shared" si="1"/>
        <v>26.8</v>
      </c>
      <c r="F16" s="62">
        <f t="shared" si="1"/>
        <v>26.608000000000001</v>
      </c>
      <c r="G16" s="62">
        <f t="shared" si="1"/>
        <v>13.954000000000001</v>
      </c>
      <c r="H16" s="62">
        <f t="shared" si="1"/>
        <v>1.996</v>
      </c>
      <c r="I16" s="62">
        <f t="shared" si="1"/>
        <v>12.631</v>
      </c>
      <c r="J16" s="62">
        <f t="shared" si="1"/>
        <v>3.4780000000000002</v>
      </c>
      <c r="K16" s="62">
        <f t="shared" si="1"/>
        <v>1.9870000000000001</v>
      </c>
      <c r="L16" s="62">
        <f t="shared" si="1"/>
        <v>0</v>
      </c>
      <c r="M16" s="62">
        <f t="shared" si="1"/>
        <v>0</v>
      </c>
      <c r="N16" s="62">
        <f t="shared" si="1"/>
        <v>18.181000000000001</v>
      </c>
      <c r="O16" s="62">
        <f t="shared" si="1"/>
        <v>20.382000000000001</v>
      </c>
      <c r="P16" s="62">
        <f t="shared" si="1"/>
        <v>16.295999999999999</v>
      </c>
      <c r="Q16" s="62">
        <f t="shared" si="1"/>
        <v>9.327</v>
      </c>
      <c r="R16" s="62">
        <f t="shared" si="1"/>
        <v>16.355</v>
      </c>
      <c r="S16" s="62">
        <f t="shared" si="1"/>
        <v>20.006</v>
      </c>
      <c r="T16" s="62">
        <f t="shared" si="1"/>
        <v>2.484</v>
      </c>
      <c r="U16" s="62">
        <f t="shared" si="1"/>
        <v>0</v>
      </c>
      <c r="V16" s="62">
        <f t="shared" si="1"/>
        <v>2.2090000000000001</v>
      </c>
      <c r="W16" s="62">
        <f t="shared" si="1"/>
        <v>3.2000000000000001E-2</v>
      </c>
      <c r="X16" s="62">
        <f t="shared" si="1"/>
        <v>12.076000000000001</v>
      </c>
      <c r="Y16" s="62">
        <f t="shared" si="1"/>
        <v>3.0170000000000003</v>
      </c>
      <c r="Z16" s="63" t="str">
        <f t="shared" si="1"/>
        <v/>
      </c>
      <c r="AA16" s="64">
        <f>SUM(AA10:AA15)</f>
        <v>245.02199999999999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0.90100000000000002</v>
      </c>
      <c r="C20" s="77">
        <v>0.89600000000000002</v>
      </c>
      <c r="D20" s="77">
        <v>0.90600000000000003</v>
      </c>
      <c r="E20" s="77">
        <v>0.93600000000000005</v>
      </c>
      <c r="F20" s="77">
        <v>0.97799999999999998</v>
      </c>
      <c r="G20" s="77">
        <v>1.107</v>
      </c>
      <c r="H20" s="77">
        <v>1.181</v>
      </c>
      <c r="I20" s="77"/>
      <c r="J20" s="77"/>
      <c r="K20" s="77">
        <v>2.214</v>
      </c>
      <c r="L20" s="77">
        <v>2.02</v>
      </c>
      <c r="M20" s="77">
        <v>1.958</v>
      </c>
      <c r="N20" s="77"/>
      <c r="O20" s="77"/>
      <c r="P20" s="77"/>
      <c r="Q20" s="77"/>
      <c r="R20" s="77"/>
      <c r="S20" s="77"/>
      <c r="T20" s="77"/>
      <c r="U20" s="77">
        <v>2.806</v>
      </c>
      <c r="V20" s="77">
        <v>0.46100000000000002</v>
      </c>
      <c r="W20" s="77"/>
      <c r="X20" s="77">
        <v>5.0000000000000001E-3</v>
      </c>
      <c r="Y20" s="77">
        <v>0.247</v>
      </c>
      <c r="Z20" s="78"/>
      <c r="AA20" s="79">
        <f t="shared" si="2"/>
        <v>16.615999999999996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0.14000000000000001</v>
      </c>
      <c r="F21" s="81">
        <v>1.151</v>
      </c>
      <c r="G21" s="81">
        <v>3.0920000000000001</v>
      </c>
      <c r="H21" s="81">
        <v>5.2009999999999996</v>
      </c>
      <c r="I21" s="81">
        <v>17.383000000000003</v>
      </c>
      <c r="J21" s="81">
        <v>10.814</v>
      </c>
      <c r="K21" s="81">
        <v>11.151999999999999</v>
      </c>
      <c r="L21" s="81">
        <v>18.549999999999997</v>
      </c>
      <c r="M21" s="81">
        <v>9.3079999999999998</v>
      </c>
      <c r="N21" s="81">
        <v>19.273</v>
      </c>
      <c r="O21" s="81">
        <v>22.507000000000001</v>
      </c>
      <c r="P21" s="81">
        <v>16.613</v>
      </c>
      <c r="Q21" s="81">
        <v>25.291</v>
      </c>
      <c r="R21" s="81">
        <v>23.189</v>
      </c>
      <c r="S21" s="81">
        <v>5.5250000000000004</v>
      </c>
      <c r="T21" s="81">
        <v>5.1059999999999999</v>
      </c>
      <c r="U21" s="81">
        <v>5.5529999999999999</v>
      </c>
      <c r="V21" s="81">
        <v>5.2560000000000002</v>
      </c>
      <c r="W21" s="81">
        <v>5.7450000000000001</v>
      </c>
      <c r="X21" s="81">
        <v>3.4790000000000001</v>
      </c>
      <c r="Y21" s="81">
        <v>5.1289999999999996</v>
      </c>
      <c r="Z21" s="78"/>
      <c r="AA21" s="79">
        <f t="shared" si="2"/>
        <v>219.45699999999999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0.90100000000000002</v>
      </c>
      <c r="C26" s="88">
        <f t="shared" si="3"/>
        <v>0.89600000000000002</v>
      </c>
      <c r="D26" s="88">
        <f t="shared" si="3"/>
        <v>0.90600000000000003</v>
      </c>
      <c r="E26" s="88">
        <f t="shared" si="3"/>
        <v>1.0760000000000001</v>
      </c>
      <c r="F26" s="88">
        <f t="shared" si="3"/>
        <v>2.129</v>
      </c>
      <c r="G26" s="88">
        <f t="shared" si="3"/>
        <v>4.1989999999999998</v>
      </c>
      <c r="H26" s="88">
        <f t="shared" si="3"/>
        <v>6.3819999999999997</v>
      </c>
      <c r="I26" s="88">
        <f t="shared" si="3"/>
        <v>17.383000000000003</v>
      </c>
      <c r="J26" s="88">
        <f t="shared" si="3"/>
        <v>10.814</v>
      </c>
      <c r="K26" s="88">
        <f t="shared" si="3"/>
        <v>13.366</v>
      </c>
      <c r="L26" s="88">
        <f t="shared" si="3"/>
        <v>20.569999999999997</v>
      </c>
      <c r="M26" s="88">
        <f t="shared" si="3"/>
        <v>11.266</v>
      </c>
      <c r="N26" s="88">
        <f t="shared" si="3"/>
        <v>19.273</v>
      </c>
      <c r="O26" s="88">
        <f t="shared" si="3"/>
        <v>22.507000000000001</v>
      </c>
      <c r="P26" s="88">
        <f t="shared" si="3"/>
        <v>16.613</v>
      </c>
      <c r="Q26" s="88">
        <f t="shared" si="3"/>
        <v>25.291</v>
      </c>
      <c r="R26" s="88">
        <f t="shared" si="3"/>
        <v>23.189</v>
      </c>
      <c r="S26" s="88">
        <f t="shared" si="3"/>
        <v>5.5250000000000004</v>
      </c>
      <c r="T26" s="88">
        <f t="shared" si="3"/>
        <v>5.1059999999999999</v>
      </c>
      <c r="U26" s="88">
        <f t="shared" si="3"/>
        <v>8.359</v>
      </c>
      <c r="V26" s="88">
        <f t="shared" si="3"/>
        <v>5.7170000000000005</v>
      </c>
      <c r="W26" s="88">
        <f t="shared" si="3"/>
        <v>5.7450000000000001</v>
      </c>
      <c r="X26" s="88">
        <f t="shared" si="3"/>
        <v>3.484</v>
      </c>
      <c r="Y26" s="88">
        <f t="shared" si="3"/>
        <v>5.3759999999999994</v>
      </c>
      <c r="Z26" s="89" t="str">
        <f t="shared" si="3"/>
        <v/>
      </c>
      <c r="AA26" s="90">
        <f>SUM(AA19:AA25)</f>
        <v>236.07299999999998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14.371</v>
      </c>
      <c r="C30" s="77">
        <v>10.092000000000001</v>
      </c>
      <c r="D30" s="77">
        <v>15.443</v>
      </c>
      <c r="E30" s="77">
        <v>27.876000000000001</v>
      </c>
      <c r="F30" s="77">
        <v>28.736999999999998</v>
      </c>
      <c r="G30" s="77">
        <v>18.152999999999999</v>
      </c>
      <c r="H30" s="77">
        <v>8.3780000000000001</v>
      </c>
      <c r="I30" s="77">
        <v>30.013999999999999</v>
      </c>
      <c r="J30" s="77">
        <v>14.292</v>
      </c>
      <c r="K30" s="77">
        <v>15.353</v>
      </c>
      <c r="L30" s="77">
        <v>20.57</v>
      </c>
      <c r="M30" s="77">
        <v>11.266</v>
      </c>
      <c r="N30" s="77">
        <v>37.454000000000001</v>
      </c>
      <c r="O30" s="77">
        <v>42.889000000000003</v>
      </c>
      <c r="P30" s="77">
        <v>32.908999999999999</v>
      </c>
      <c r="Q30" s="77">
        <v>34.618000000000002</v>
      </c>
      <c r="R30" s="77">
        <v>39.543999999999997</v>
      </c>
      <c r="S30" s="77">
        <v>25.530999999999999</v>
      </c>
      <c r="T30" s="77">
        <v>7.59</v>
      </c>
      <c r="U30" s="77">
        <v>8.359</v>
      </c>
      <c r="V30" s="77">
        <v>7.9260000000000002</v>
      </c>
      <c r="W30" s="77">
        <v>5.7770000000000001</v>
      </c>
      <c r="X30" s="77">
        <v>15.56</v>
      </c>
      <c r="Y30" s="77">
        <v>8.3930000000000007</v>
      </c>
      <c r="Z30" s="78"/>
      <c r="AA30" s="79">
        <f>SUM(B30:Z30)</f>
        <v>481.09499999999991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14.371</v>
      </c>
      <c r="C32" s="62">
        <f t="shared" ref="C32:Z32" si="4">IF(LEN(C$2)&gt;0,SUM(C29:C31),"")</f>
        <v>10.092000000000001</v>
      </c>
      <c r="D32" s="62">
        <f t="shared" si="4"/>
        <v>15.443</v>
      </c>
      <c r="E32" s="62">
        <f t="shared" si="4"/>
        <v>27.876000000000001</v>
      </c>
      <c r="F32" s="62">
        <f t="shared" si="4"/>
        <v>28.736999999999998</v>
      </c>
      <c r="G32" s="62">
        <f t="shared" si="4"/>
        <v>18.152999999999999</v>
      </c>
      <c r="H32" s="62">
        <f t="shared" si="4"/>
        <v>8.3780000000000001</v>
      </c>
      <c r="I32" s="62">
        <f t="shared" si="4"/>
        <v>30.013999999999999</v>
      </c>
      <c r="J32" s="62">
        <f t="shared" si="4"/>
        <v>14.292</v>
      </c>
      <c r="K32" s="62">
        <f t="shared" si="4"/>
        <v>15.353</v>
      </c>
      <c r="L32" s="62">
        <f t="shared" si="4"/>
        <v>20.57</v>
      </c>
      <c r="M32" s="62">
        <f t="shared" si="4"/>
        <v>11.266</v>
      </c>
      <c r="N32" s="62">
        <f t="shared" si="4"/>
        <v>37.454000000000001</v>
      </c>
      <c r="O32" s="62">
        <f t="shared" si="4"/>
        <v>42.889000000000003</v>
      </c>
      <c r="P32" s="62">
        <f t="shared" si="4"/>
        <v>32.908999999999999</v>
      </c>
      <c r="Q32" s="62">
        <f t="shared" si="4"/>
        <v>34.618000000000002</v>
      </c>
      <c r="R32" s="62">
        <f t="shared" si="4"/>
        <v>39.543999999999997</v>
      </c>
      <c r="S32" s="62">
        <f t="shared" si="4"/>
        <v>25.530999999999999</v>
      </c>
      <c r="T32" s="62">
        <f t="shared" si="4"/>
        <v>7.59</v>
      </c>
      <c r="U32" s="62">
        <f t="shared" si="4"/>
        <v>8.359</v>
      </c>
      <c r="V32" s="62">
        <f t="shared" si="4"/>
        <v>7.9260000000000002</v>
      </c>
      <c r="W32" s="62">
        <f t="shared" si="4"/>
        <v>5.7770000000000001</v>
      </c>
      <c r="X32" s="62">
        <f t="shared" si="4"/>
        <v>15.56</v>
      </c>
      <c r="Y32" s="62">
        <f t="shared" si="4"/>
        <v>8.3930000000000007</v>
      </c>
      <c r="Z32" s="63" t="str">
        <f t="shared" si="4"/>
        <v/>
      </c>
      <c r="AA32" s="64">
        <f>SUM(AA29:AA31)</f>
        <v>481.09499999999991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14.371</v>
      </c>
      <c r="C52" s="88">
        <f t="shared" si="10"/>
        <v>10.092000000000001</v>
      </c>
      <c r="D52" s="88">
        <f t="shared" si="10"/>
        <v>15.443</v>
      </c>
      <c r="E52" s="88">
        <f t="shared" si="10"/>
        <v>27.876000000000001</v>
      </c>
      <c r="F52" s="88">
        <f t="shared" si="10"/>
        <v>28.737000000000002</v>
      </c>
      <c r="G52" s="88">
        <f t="shared" si="10"/>
        <v>18.152999999999999</v>
      </c>
      <c r="H52" s="88">
        <f t="shared" si="10"/>
        <v>8.3780000000000001</v>
      </c>
      <c r="I52" s="88">
        <f t="shared" si="10"/>
        <v>30.014000000000003</v>
      </c>
      <c r="J52" s="88">
        <f t="shared" si="10"/>
        <v>14.292</v>
      </c>
      <c r="K52" s="88">
        <f t="shared" si="10"/>
        <v>15.353</v>
      </c>
      <c r="L52" s="88">
        <f t="shared" si="10"/>
        <v>20.569999999999997</v>
      </c>
      <c r="M52" s="88">
        <f t="shared" si="10"/>
        <v>11.266</v>
      </c>
      <c r="N52" s="88">
        <f t="shared" si="10"/>
        <v>37.454000000000001</v>
      </c>
      <c r="O52" s="88">
        <f t="shared" si="10"/>
        <v>42.889000000000003</v>
      </c>
      <c r="P52" s="88">
        <f t="shared" si="10"/>
        <v>32.908999999999999</v>
      </c>
      <c r="Q52" s="88">
        <f t="shared" si="10"/>
        <v>34.618000000000002</v>
      </c>
      <c r="R52" s="88">
        <f t="shared" si="10"/>
        <v>39.543999999999997</v>
      </c>
      <c r="S52" s="88">
        <f t="shared" si="10"/>
        <v>25.530999999999999</v>
      </c>
      <c r="T52" s="88">
        <f t="shared" si="10"/>
        <v>7.59</v>
      </c>
      <c r="U52" s="88">
        <f t="shared" si="10"/>
        <v>8.359</v>
      </c>
      <c r="V52" s="88">
        <f t="shared" si="10"/>
        <v>7.9260000000000002</v>
      </c>
      <c r="W52" s="88">
        <f t="shared" si="10"/>
        <v>5.7770000000000001</v>
      </c>
      <c r="X52" s="88">
        <f t="shared" si="10"/>
        <v>15.56</v>
      </c>
      <c r="Y52" s="88">
        <f t="shared" si="10"/>
        <v>8.3930000000000007</v>
      </c>
      <c r="Z52" s="89" t="str">
        <f t="shared" si="10"/>
        <v/>
      </c>
      <c r="AA52" s="104">
        <f>SUM(B52:Z52)</f>
        <v>481.09499999999991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14.370999999999999</v>
      </c>
      <c r="C4" s="18">
        <v>10.092000000000001</v>
      </c>
      <c r="D4" s="18">
        <v>15.443</v>
      </c>
      <c r="E4" s="18">
        <v>27.875999999999998</v>
      </c>
      <c r="F4" s="18">
        <v>28.737000000000002</v>
      </c>
      <c r="G4" s="18">
        <v>18.152999999999999</v>
      </c>
      <c r="H4" s="18">
        <v>8.3780000000000001</v>
      </c>
      <c r="I4" s="18">
        <v>30.013999999999999</v>
      </c>
      <c r="J4" s="18">
        <v>14.292</v>
      </c>
      <c r="K4" s="18">
        <v>15.353000000000002</v>
      </c>
      <c r="L4" s="18">
        <v>20.57</v>
      </c>
      <c r="M4" s="18">
        <v>11.265999999999998</v>
      </c>
      <c r="N4" s="18">
        <v>37.453999999999994</v>
      </c>
      <c r="O4" s="18">
        <v>42.889000000000003</v>
      </c>
      <c r="P4" s="18">
        <v>32.908999999999999</v>
      </c>
      <c r="Q4" s="18">
        <v>34.617999999999995</v>
      </c>
      <c r="R4" s="18">
        <v>39.551000000000002</v>
      </c>
      <c r="S4" s="18">
        <v>25.530999999999999</v>
      </c>
      <c r="T4" s="18">
        <v>7.5900000000000007</v>
      </c>
      <c r="U4" s="18">
        <v>8.3589999999999982</v>
      </c>
      <c r="V4" s="18">
        <v>7.9260000000000002</v>
      </c>
      <c r="W4" s="18">
        <v>5.7770000000000001</v>
      </c>
      <c r="X4" s="18">
        <v>15.56</v>
      </c>
      <c r="Y4" s="18">
        <v>8.3930000000000007</v>
      </c>
      <c r="Z4" s="19"/>
      <c r="AA4" s="20">
        <f>SUM(B4:Z4)</f>
        <v>481.10199999999986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115</v>
      </c>
      <c r="D7" s="28">
        <v>98.5</v>
      </c>
      <c r="E7" s="28">
        <v>97.31</v>
      </c>
      <c r="F7" s="28">
        <v>97.35</v>
      </c>
      <c r="G7" s="28">
        <v>100.51</v>
      </c>
      <c r="H7" s="28">
        <v>125</v>
      </c>
      <c r="I7" s="28">
        <v>131.63</v>
      </c>
      <c r="J7" s="28">
        <v>126</v>
      </c>
      <c r="K7" s="28">
        <v>106.03</v>
      </c>
      <c r="L7" s="28">
        <v>90.66</v>
      </c>
      <c r="M7" s="28">
        <v>69.62</v>
      </c>
      <c r="N7" s="28">
        <v>77.55</v>
      </c>
      <c r="O7" s="28">
        <v>99.57</v>
      </c>
      <c r="P7" s="28">
        <v>112</v>
      </c>
      <c r="Q7" s="28">
        <v>134.54</v>
      </c>
      <c r="R7" s="28">
        <v>143.68</v>
      </c>
      <c r="S7" s="28">
        <v>150.25</v>
      </c>
      <c r="T7" s="28">
        <v>148</v>
      </c>
      <c r="U7" s="28">
        <v>143.30000000000001</v>
      </c>
      <c r="V7" s="28">
        <v>142</v>
      </c>
      <c r="W7" s="28">
        <v>117.76</v>
      </c>
      <c r="X7" s="28">
        <v>113</v>
      </c>
      <c r="Y7" s="28">
        <v>89.08</v>
      </c>
      <c r="Z7" s="29"/>
      <c r="AA7" s="30">
        <f>IF(SUM(B7:Z7)&lt;&gt;0,AVERAGEIF(B7:Z7,"&lt;&gt;"""),"")</f>
        <v>113.88916666666667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</v>
      </c>
      <c r="C14" s="57">
        <v>0.28000000000000003</v>
      </c>
      <c r="D14" s="57">
        <v>0.3</v>
      </c>
      <c r="E14" s="57">
        <v>5.0579999999999998</v>
      </c>
      <c r="F14" s="57">
        <v>5.0250000000000004</v>
      </c>
      <c r="G14" s="57">
        <v>0.314</v>
      </c>
      <c r="H14" s="57">
        <v>2.3780000000000001</v>
      </c>
      <c r="I14" s="57">
        <v>20.294</v>
      </c>
      <c r="J14" s="57">
        <v>1.78</v>
      </c>
      <c r="K14" s="57">
        <v>9.39</v>
      </c>
      <c r="L14" s="57">
        <v>5.593</v>
      </c>
      <c r="M14" s="57">
        <v>2.0659999999999998</v>
      </c>
      <c r="N14" s="57">
        <v>3.9950000000000001</v>
      </c>
      <c r="O14" s="57">
        <v>0.47299999999999998</v>
      </c>
      <c r="P14" s="57">
        <v>0.66</v>
      </c>
      <c r="Q14" s="57">
        <v>0.67599999999999993</v>
      </c>
      <c r="R14" s="57">
        <v>3.7300000000000004</v>
      </c>
      <c r="S14" s="57">
        <v>4.0410000000000004</v>
      </c>
      <c r="T14" s="57">
        <v>1.9300000000000002</v>
      </c>
      <c r="U14" s="57">
        <v>2.6789999999999998</v>
      </c>
      <c r="V14" s="57">
        <v>0.76400000000000001</v>
      </c>
      <c r="W14" s="57">
        <v>0.67</v>
      </c>
      <c r="X14" s="57">
        <v>0.38800000000000001</v>
      </c>
      <c r="Y14" s="57"/>
      <c r="Z14" s="58"/>
      <c r="AA14" s="59">
        <f t="shared" si="0"/>
        <v>74.184000000000012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</v>
      </c>
      <c r="C16" s="62">
        <f t="shared" ref="C16:Z16" si="1">IF(LEN(C$2)&gt;0,SUM(C10:C15),"")</f>
        <v>0.28000000000000003</v>
      </c>
      <c r="D16" s="62">
        <f t="shared" si="1"/>
        <v>0.3</v>
      </c>
      <c r="E16" s="62">
        <f t="shared" si="1"/>
        <v>5.0579999999999998</v>
      </c>
      <c r="F16" s="62">
        <f t="shared" si="1"/>
        <v>5.0250000000000004</v>
      </c>
      <c r="G16" s="62">
        <f t="shared" si="1"/>
        <v>0.314</v>
      </c>
      <c r="H16" s="62">
        <f t="shared" si="1"/>
        <v>2.3780000000000001</v>
      </c>
      <c r="I16" s="62">
        <f t="shared" si="1"/>
        <v>20.294</v>
      </c>
      <c r="J16" s="62">
        <f t="shared" si="1"/>
        <v>1.78</v>
      </c>
      <c r="K16" s="62">
        <f t="shared" si="1"/>
        <v>9.39</v>
      </c>
      <c r="L16" s="62">
        <f t="shared" si="1"/>
        <v>5.593</v>
      </c>
      <c r="M16" s="62">
        <f t="shared" si="1"/>
        <v>2.0659999999999998</v>
      </c>
      <c r="N16" s="62">
        <f t="shared" si="1"/>
        <v>3.9950000000000001</v>
      </c>
      <c r="O16" s="62">
        <f t="shared" si="1"/>
        <v>0.47299999999999998</v>
      </c>
      <c r="P16" s="62">
        <f t="shared" si="1"/>
        <v>0.66</v>
      </c>
      <c r="Q16" s="62">
        <f t="shared" si="1"/>
        <v>0.67599999999999993</v>
      </c>
      <c r="R16" s="62">
        <f t="shared" si="1"/>
        <v>3.7300000000000004</v>
      </c>
      <c r="S16" s="62">
        <f t="shared" si="1"/>
        <v>4.0410000000000004</v>
      </c>
      <c r="T16" s="62">
        <f t="shared" si="1"/>
        <v>1.9300000000000002</v>
      </c>
      <c r="U16" s="62">
        <f t="shared" si="1"/>
        <v>2.6789999999999998</v>
      </c>
      <c r="V16" s="62">
        <f t="shared" si="1"/>
        <v>0.76400000000000001</v>
      </c>
      <c r="W16" s="62">
        <f t="shared" si="1"/>
        <v>0.67</v>
      </c>
      <c r="X16" s="62">
        <f t="shared" si="1"/>
        <v>0.38800000000000001</v>
      </c>
      <c r="Y16" s="62">
        <f t="shared" si="1"/>
        <v>0</v>
      </c>
      <c r="Z16" s="63" t="str">
        <f t="shared" si="1"/>
        <v/>
      </c>
      <c r="AA16" s="64">
        <f>SUM(AA10:AA15)</f>
        <v>74.184000000000012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2.21</v>
      </c>
      <c r="C19" s="72">
        <v>2.23</v>
      </c>
      <c r="D19" s="72">
        <v>2.2200000000000002</v>
      </c>
      <c r="E19" s="72">
        <v>2.21</v>
      </c>
      <c r="F19" s="72">
        <v>2.2200000000000002</v>
      </c>
      <c r="G19" s="72">
        <v>2.2000000000000002</v>
      </c>
      <c r="H19" s="72">
        <v>2</v>
      </c>
      <c r="I19" s="72">
        <v>2.02</v>
      </c>
      <c r="J19" s="72">
        <v>1.1100000000000001</v>
      </c>
      <c r="K19" s="72"/>
      <c r="L19" s="72"/>
      <c r="M19" s="72">
        <v>4.0999999999999996</v>
      </c>
      <c r="N19" s="72">
        <v>4.49</v>
      </c>
      <c r="O19" s="72">
        <v>4.49</v>
      </c>
      <c r="P19" s="72">
        <v>4.49</v>
      </c>
      <c r="Q19" s="72">
        <v>4.49</v>
      </c>
      <c r="R19" s="72"/>
      <c r="S19" s="72"/>
      <c r="T19" s="72">
        <v>2.21</v>
      </c>
      <c r="U19" s="72">
        <v>2.23</v>
      </c>
      <c r="V19" s="72">
        <v>2.2200000000000002</v>
      </c>
      <c r="W19" s="72">
        <v>2.21</v>
      </c>
      <c r="X19" s="72">
        <v>2.2200000000000002</v>
      </c>
      <c r="Y19" s="72"/>
      <c r="Z19" s="73"/>
      <c r="AA19" s="74">
        <f t="shared" ref="AA19:AA25" si="2">SUM(B19:Z19)</f>
        <v>51.570000000000007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3.7</v>
      </c>
      <c r="J20" s="77">
        <v>6.2</v>
      </c>
      <c r="K20" s="77"/>
      <c r="L20" s="77">
        <v>6.9</v>
      </c>
      <c r="M20" s="77">
        <v>5.0999999999999996</v>
      </c>
      <c r="N20" s="77">
        <v>10.093999999999999</v>
      </c>
      <c r="O20" s="77">
        <v>11.309000000000001</v>
      </c>
      <c r="P20" s="77">
        <v>6.7110000000000003</v>
      </c>
      <c r="Q20" s="77">
        <v>7.5540000000000003</v>
      </c>
      <c r="R20" s="77">
        <v>7.1270000000000007</v>
      </c>
      <c r="S20" s="77">
        <v>3.45</v>
      </c>
      <c r="T20" s="77">
        <v>3.45</v>
      </c>
      <c r="U20" s="77">
        <v>3.45</v>
      </c>
      <c r="V20" s="77">
        <v>3.45</v>
      </c>
      <c r="W20" s="77">
        <v>1.9E-2</v>
      </c>
      <c r="X20" s="77">
        <v>3.1</v>
      </c>
      <c r="Y20" s="77">
        <v>2.5499999999999998</v>
      </c>
      <c r="Z20" s="78"/>
      <c r="AA20" s="79">
        <f t="shared" si="2"/>
        <v>84.164000000000001</v>
      </c>
    </row>
    <row r="21" spans="1:27" ht="24.95" customHeight="1" x14ac:dyDescent="0.2">
      <c r="A21" s="75" t="s">
        <v>16</v>
      </c>
      <c r="B21" s="80">
        <v>10.461</v>
      </c>
      <c r="C21" s="81">
        <v>7.5819999999999999</v>
      </c>
      <c r="D21" s="81">
        <v>12.923</v>
      </c>
      <c r="E21" s="81">
        <v>20.608000000000001</v>
      </c>
      <c r="F21" s="81">
        <v>21.492000000000001</v>
      </c>
      <c r="G21" s="81">
        <v>15.638999999999999</v>
      </c>
      <c r="H21" s="81">
        <v>4</v>
      </c>
      <c r="I21" s="81">
        <v>4</v>
      </c>
      <c r="J21" s="81">
        <v>5.202</v>
      </c>
      <c r="K21" s="81">
        <v>5.9630000000000001</v>
      </c>
      <c r="L21" s="81">
        <v>8.077</v>
      </c>
      <c r="M21" s="81"/>
      <c r="N21" s="81">
        <v>18.875</v>
      </c>
      <c r="O21" s="81">
        <v>26.617000000000001</v>
      </c>
      <c r="P21" s="81">
        <v>21.047999999999998</v>
      </c>
      <c r="Q21" s="81">
        <v>21.898</v>
      </c>
      <c r="R21" s="81">
        <v>24.294</v>
      </c>
      <c r="S21" s="81">
        <v>18.04</v>
      </c>
      <c r="T21" s="81"/>
      <c r="U21" s="81"/>
      <c r="V21" s="81">
        <v>1.492</v>
      </c>
      <c r="W21" s="81">
        <v>2.8780000000000001</v>
      </c>
      <c r="X21" s="81">
        <v>9.8520000000000003</v>
      </c>
      <c r="Y21" s="81">
        <v>5.843</v>
      </c>
      <c r="Z21" s="78"/>
      <c r="AA21" s="79">
        <f t="shared" si="2"/>
        <v>266.78399999999999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12.670999999999999</v>
      </c>
      <c r="C26" s="88">
        <f t="shared" ref="C26:Z26" si="3">IF(LEN(C$2)&gt;0,SUM(C19:C25),"")</f>
        <v>9.8119999999999994</v>
      </c>
      <c r="D26" s="88">
        <f t="shared" si="3"/>
        <v>15.143000000000001</v>
      </c>
      <c r="E26" s="88">
        <f t="shared" si="3"/>
        <v>22.818000000000001</v>
      </c>
      <c r="F26" s="88">
        <f t="shared" si="3"/>
        <v>23.712</v>
      </c>
      <c r="G26" s="88">
        <f t="shared" si="3"/>
        <v>17.838999999999999</v>
      </c>
      <c r="H26" s="88">
        <f t="shared" si="3"/>
        <v>6</v>
      </c>
      <c r="I26" s="88">
        <f t="shared" si="3"/>
        <v>9.7200000000000006</v>
      </c>
      <c r="J26" s="88">
        <f t="shared" si="3"/>
        <v>12.512</v>
      </c>
      <c r="K26" s="88">
        <f t="shared" si="3"/>
        <v>5.9630000000000001</v>
      </c>
      <c r="L26" s="88">
        <f t="shared" si="3"/>
        <v>14.977</v>
      </c>
      <c r="M26" s="88">
        <f t="shared" si="3"/>
        <v>9.1999999999999993</v>
      </c>
      <c r="N26" s="88">
        <f t="shared" si="3"/>
        <v>33.459000000000003</v>
      </c>
      <c r="O26" s="88">
        <f t="shared" si="3"/>
        <v>42.416000000000004</v>
      </c>
      <c r="P26" s="88">
        <f t="shared" si="3"/>
        <v>32.248999999999995</v>
      </c>
      <c r="Q26" s="88">
        <f t="shared" si="3"/>
        <v>33.942</v>
      </c>
      <c r="R26" s="88">
        <f t="shared" si="3"/>
        <v>31.420999999999999</v>
      </c>
      <c r="S26" s="88">
        <f t="shared" si="3"/>
        <v>21.49</v>
      </c>
      <c r="T26" s="88">
        <f t="shared" si="3"/>
        <v>5.66</v>
      </c>
      <c r="U26" s="88">
        <f t="shared" si="3"/>
        <v>5.68</v>
      </c>
      <c r="V26" s="88">
        <f t="shared" si="3"/>
        <v>7.1619999999999999</v>
      </c>
      <c r="W26" s="88">
        <f t="shared" si="3"/>
        <v>5.1070000000000002</v>
      </c>
      <c r="X26" s="88">
        <f t="shared" si="3"/>
        <v>15.172000000000001</v>
      </c>
      <c r="Y26" s="88">
        <f t="shared" si="3"/>
        <v>8.3930000000000007</v>
      </c>
      <c r="Z26" s="89" t="str">
        <f t="shared" si="3"/>
        <v/>
      </c>
      <c r="AA26" s="90">
        <f>SUM(AA19:AA25)</f>
        <v>402.51800000000003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14.371</v>
      </c>
      <c r="C30" s="77">
        <v>10.092000000000001</v>
      </c>
      <c r="D30" s="77">
        <v>15.443</v>
      </c>
      <c r="E30" s="77">
        <v>27.876000000000001</v>
      </c>
      <c r="F30" s="77">
        <v>28.736999999999998</v>
      </c>
      <c r="G30" s="77">
        <v>18.152999999999999</v>
      </c>
      <c r="H30" s="77">
        <v>8.3780000000000001</v>
      </c>
      <c r="I30" s="77">
        <v>30.013999999999999</v>
      </c>
      <c r="J30" s="77">
        <v>14.292</v>
      </c>
      <c r="K30" s="77">
        <v>15.353</v>
      </c>
      <c r="L30" s="77">
        <v>20.57</v>
      </c>
      <c r="M30" s="77">
        <v>11.266</v>
      </c>
      <c r="N30" s="77">
        <v>37.454000000000001</v>
      </c>
      <c r="O30" s="77">
        <v>42.889000000000003</v>
      </c>
      <c r="P30" s="77">
        <v>32.908999999999999</v>
      </c>
      <c r="Q30" s="77">
        <v>34.618000000000002</v>
      </c>
      <c r="R30" s="77">
        <v>35.151000000000003</v>
      </c>
      <c r="S30" s="77">
        <v>25.530999999999999</v>
      </c>
      <c r="T30" s="77">
        <v>7.59</v>
      </c>
      <c r="U30" s="77">
        <v>8.359</v>
      </c>
      <c r="V30" s="77">
        <v>7.9260000000000002</v>
      </c>
      <c r="W30" s="77">
        <v>5.7770000000000001</v>
      </c>
      <c r="X30" s="77">
        <v>15.56</v>
      </c>
      <c r="Y30" s="77">
        <v>8.3930000000000007</v>
      </c>
      <c r="Z30" s="78"/>
      <c r="AA30" s="79">
        <f>SUM(B30:Z30)</f>
        <v>476.70199999999988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14.371</v>
      </c>
      <c r="C32" s="62">
        <f t="shared" ref="C32:Z32" si="4">IF(LEN(C$2)&gt;0,SUM(C29:C31),"")</f>
        <v>10.092000000000001</v>
      </c>
      <c r="D32" s="62">
        <f t="shared" si="4"/>
        <v>15.443</v>
      </c>
      <c r="E32" s="62">
        <f t="shared" si="4"/>
        <v>27.876000000000001</v>
      </c>
      <c r="F32" s="62">
        <f t="shared" si="4"/>
        <v>28.736999999999998</v>
      </c>
      <c r="G32" s="62">
        <f t="shared" si="4"/>
        <v>18.152999999999999</v>
      </c>
      <c r="H32" s="62">
        <f t="shared" si="4"/>
        <v>8.3780000000000001</v>
      </c>
      <c r="I32" s="62">
        <f t="shared" si="4"/>
        <v>30.013999999999999</v>
      </c>
      <c r="J32" s="62">
        <f t="shared" si="4"/>
        <v>14.292</v>
      </c>
      <c r="K32" s="62">
        <f t="shared" si="4"/>
        <v>15.353</v>
      </c>
      <c r="L32" s="62">
        <f t="shared" si="4"/>
        <v>20.57</v>
      </c>
      <c r="M32" s="62">
        <f t="shared" si="4"/>
        <v>11.266</v>
      </c>
      <c r="N32" s="62">
        <f t="shared" si="4"/>
        <v>37.454000000000001</v>
      </c>
      <c r="O32" s="62">
        <f t="shared" si="4"/>
        <v>42.889000000000003</v>
      </c>
      <c r="P32" s="62">
        <f t="shared" si="4"/>
        <v>32.908999999999999</v>
      </c>
      <c r="Q32" s="62">
        <f t="shared" si="4"/>
        <v>34.618000000000002</v>
      </c>
      <c r="R32" s="62">
        <f t="shared" si="4"/>
        <v>35.151000000000003</v>
      </c>
      <c r="S32" s="62">
        <f t="shared" si="4"/>
        <v>25.530999999999999</v>
      </c>
      <c r="T32" s="62">
        <f t="shared" si="4"/>
        <v>7.59</v>
      </c>
      <c r="U32" s="62">
        <f t="shared" si="4"/>
        <v>8.359</v>
      </c>
      <c r="V32" s="62">
        <f t="shared" si="4"/>
        <v>7.9260000000000002</v>
      </c>
      <c r="W32" s="62">
        <f t="shared" si="4"/>
        <v>5.7770000000000001</v>
      </c>
      <c r="X32" s="62">
        <f t="shared" si="4"/>
        <v>15.56</v>
      </c>
      <c r="Y32" s="62">
        <f t="shared" si="4"/>
        <v>8.3930000000000007</v>
      </c>
      <c r="Z32" s="63" t="str">
        <f t="shared" si="4"/>
        <v/>
      </c>
      <c r="AA32" s="64">
        <f>SUM(AA29:AA31)</f>
        <v>476.70199999999988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4.4000000000000004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4.4000000000000004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4.4000000000000004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4.4000000000000004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4.4000000000000004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4.4000000000000004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4.4000000000000004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4.4000000000000004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14.370999999999999</v>
      </c>
      <c r="C52" s="88">
        <f t="shared" ref="C52:Z52" si="10">IF(LEN(C$2)&gt;0,SUM(C10:C15)+C26+C40,"")</f>
        <v>10.091999999999999</v>
      </c>
      <c r="D52" s="88">
        <f t="shared" si="10"/>
        <v>15.443000000000001</v>
      </c>
      <c r="E52" s="88">
        <f t="shared" si="10"/>
        <v>27.876000000000001</v>
      </c>
      <c r="F52" s="88">
        <f t="shared" si="10"/>
        <v>28.737000000000002</v>
      </c>
      <c r="G52" s="88">
        <f t="shared" si="10"/>
        <v>18.152999999999999</v>
      </c>
      <c r="H52" s="88">
        <f t="shared" si="10"/>
        <v>8.3780000000000001</v>
      </c>
      <c r="I52" s="88">
        <f t="shared" si="10"/>
        <v>30.014000000000003</v>
      </c>
      <c r="J52" s="88">
        <f t="shared" si="10"/>
        <v>14.292</v>
      </c>
      <c r="K52" s="88">
        <f t="shared" si="10"/>
        <v>15.353000000000002</v>
      </c>
      <c r="L52" s="88">
        <f t="shared" si="10"/>
        <v>20.57</v>
      </c>
      <c r="M52" s="88">
        <f t="shared" si="10"/>
        <v>11.265999999999998</v>
      </c>
      <c r="N52" s="88">
        <f t="shared" si="10"/>
        <v>37.454000000000001</v>
      </c>
      <c r="O52" s="88">
        <f t="shared" si="10"/>
        <v>42.889000000000003</v>
      </c>
      <c r="P52" s="88">
        <f t="shared" si="10"/>
        <v>32.908999999999992</v>
      </c>
      <c r="Q52" s="88">
        <f t="shared" si="10"/>
        <v>34.618000000000002</v>
      </c>
      <c r="R52" s="88">
        <f t="shared" si="10"/>
        <v>39.550999999999995</v>
      </c>
      <c r="S52" s="88">
        <f t="shared" si="10"/>
        <v>25.530999999999999</v>
      </c>
      <c r="T52" s="88">
        <f t="shared" si="10"/>
        <v>7.59</v>
      </c>
      <c r="U52" s="88">
        <f t="shared" si="10"/>
        <v>8.359</v>
      </c>
      <c r="V52" s="88">
        <f t="shared" si="10"/>
        <v>7.9260000000000002</v>
      </c>
      <c r="W52" s="88">
        <f t="shared" si="10"/>
        <v>5.7770000000000001</v>
      </c>
      <c r="X52" s="88">
        <f t="shared" si="10"/>
        <v>15.56</v>
      </c>
      <c r="Y52" s="88">
        <f t="shared" si="10"/>
        <v>8.3930000000000007</v>
      </c>
      <c r="Z52" s="89" t="str">
        <f t="shared" si="10"/>
        <v/>
      </c>
      <c r="AA52" s="104">
        <f>SUM(B52:Z52)</f>
        <v>481.10199999999986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4.4000000000000004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4.4000000000000004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115</v>
      </c>
      <c r="D7" s="117">
        <v>98.5</v>
      </c>
      <c r="E7" s="117">
        <v>97.31</v>
      </c>
      <c r="F7" s="117">
        <v>97.35</v>
      </c>
      <c r="G7" s="117">
        <v>100.51</v>
      </c>
      <c r="H7" s="117">
        <v>125</v>
      </c>
      <c r="I7" s="117">
        <v>131.63</v>
      </c>
      <c r="J7" s="117">
        <v>126</v>
      </c>
      <c r="K7" s="117">
        <v>106.03</v>
      </c>
      <c r="L7" s="117">
        <v>90.66</v>
      </c>
      <c r="M7" s="117">
        <v>69.62</v>
      </c>
      <c r="N7" s="117">
        <v>77.55</v>
      </c>
      <c r="O7" s="117">
        <v>99.57</v>
      </c>
      <c r="P7" s="117">
        <v>112</v>
      </c>
      <c r="Q7" s="117">
        <v>134.54</v>
      </c>
      <c r="R7" s="117">
        <v>143.68</v>
      </c>
      <c r="S7" s="117">
        <v>150.25</v>
      </c>
      <c r="T7" s="117">
        <v>148</v>
      </c>
      <c r="U7" s="117">
        <v>143.30000000000001</v>
      </c>
      <c r="V7" s="117">
        <v>142</v>
      </c>
      <c r="W7" s="117">
        <v>117.76</v>
      </c>
      <c r="X7" s="117">
        <v>113</v>
      </c>
      <c r="Y7" s="117">
        <v>89.08</v>
      </c>
      <c r="Z7" s="118"/>
      <c r="AA7" s="119">
        <f>IF(SUM(B7:Z7)&lt;&gt;0,AVERAGEIF(B7:Z7,"&lt;&gt;"""),"")</f>
        <v>113.88916666666667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4.4000000000000004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4.4000000000000004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4.4000000000000004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4.4000000000000004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2025-01-05T21:27:15Z</dcterms:created>
  <dcterms:modified xsi:type="dcterms:W3CDTF">2025-01-05T21:27:17Z</dcterms:modified>
</cp:coreProperties>
</file>