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<sst xmlns="http://schemas.openxmlformats.org/spreadsheetml/2006/main" count="119" uniqueCount="54">
  <si>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04/01/2025 23:28:06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</si>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</sst>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0B-44C0-89D7-0E62F049DCA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D0B-44C0-89D7-0E62F049DCA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2.4500000000000002</c:v>
                </c:pt>
                <c:pt idx="1">
                  <c:v>2.4660000000000002</c:v>
                </c:pt>
                <c:pt idx="2">
                  <c:v>2.472</c:v>
                </c:pt>
                <c:pt idx="3">
                  <c:v>2.5550000000000002</c:v>
                </c:pt>
                <c:pt idx="4">
                  <c:v>2.476</c:v>
                </c:pt>
                <c:pt idx="5">
                  <c:v>2.7570000000000001</c:v>
                </c:pt>
                <c:pt idx="6">
                  <c:v>2.5750000000000002</c:v>
                </c:pt>
                <c:pt idx="9">
                  <c:v>1.867</c:v>
                </c:pt>
                <c:pt idx="10">
                  <c:v>1.744</c:v>
                </c:pt>
                <c:pt idx="11">
                  <c:v>1.5529999999999999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0B-44C0-89D7-0E62F049DCA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3.702</c:v>
                </c:pt>
                <c:pt idx="1">
                  <c:v>4.9089999999999998</c:v>
                </c:pt>
                <c:pt idx="2">
                  <c:v>7.8849999999999998</c:v>
                </c:pt>
                <c:pt idx="3">
                  <c:v>3.6439999999999997</c:v>
                </c:pt>
                <c:pt idx="4">
                  <c:v>4.0469999999999997</c:v>
                </c:pt>
                <c:pt idx="5">
                  <c:v>4.6120000000000001</c:v>
                </c:pt>
                <c:pt idx="6">
                  <c:v>4.2960000000000003</c:v>
                </c:pt>
                <c:pt idx="8">
                  <c:v>0.436</c:v>
                </c:pt>
                <c:pt idx="9">
                  <c:v>6.6849999999999996</c:v>
                </c:pt>
                <c:pt idx="10">
                  <c:v>7.7830000000000004</c:v>
                </c:pt>
                <c:pt idx="11">
                  <c:v>7.7119999999999997</c:v>
                </c:pt>
                <c:pt idx="12">
                  <c:v>0.75700000000000001</c:v>
                </c:pt>
                <c:pt idx="13">
                  <c:v>0.22600000000000001</c:v>
                </c:pt>
                <c:pt idx="14">
                  <c:v>0.44900000000000001</c:v>
                </c:pt>
                <c:pt idx="15">
                  <c:v>0.44400000000000001</c:v>
                </c:pt>
                <c:pt idx="20">
                  <c:v>0.22800000000000001</c:v>
                </c:pt>
                <c:pt idx="21">
                  <c:v>0.223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0B-44C0-89D7-0E62F049DCA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D0B-44C0-89D7-0E62F049DCA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0B-44C0-89D7-0E62F049DCA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D0B-44C0-89D7-0E62F049DCA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D0B-44C0-89D7-0E62F049DCA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D0B-44C0-89D7-0E62F049DCA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72.551000000000002</c:v>
                </c:pt>
                <c:pt idx="1">
                  <c:v>66.99799999999999</c:v>
                </c:pt>
                <c:pt idx="2">
                  <c:v>61.071000000000005</c:v>
                </c:pt>
                <c:pt idx="3">
                  <c:v>44.418999999999997</c:v>
                </c:pt>
                <c:pt idx="4">
                  <c:v>45.844999999999999</c:v>
                </c:pt>
                <c:pt idx="5">
                  <c:v>34.817000000000007</c:v>
                </c:pt>
                <c:pt idx="6">
                  <c:v>51.588999999999999</c:v>
                </c:pt>
                <c:pt idx="7">
                  <c:v>64.831999999999994</c:v>
                </c:pt>
                <c:pt idx="8">
                  <c:v>76.668000000000006</c:v>
                </c:pt>
                <c:pt idx="9">
                  <c:v>12.161000000000001</c:v>
                </c:pt>
                <c:pt idx="12">
                  <c:v>39.722999999999999</c:v>
                </c:pt>
                <c:pt idx="13">
                  <c:v>35.268000000000001</c:v>
                </c:pt>
                <c:pt idx="14">
                  <c:v>25.695</c:v>
                </c:pt>
                <c:pt idx="15">
                  <c:v>94.84</c:v>
                </c:pt>
                <c:pt idx="17">
                  <c:v>1.17</c:v>
                </c:pt>
                <c:pt idx="23">
                  <c:v>9.1150000000000002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D0B-44C0-89D7-0E62F049DCA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10.7</c:v>
                </c:pt>
                <c:pt idx="18">
                  <c:v>30.1</c:v>
                </c:pt>
                <c:pt idx="19">
                  <c:v>14.7</c:v>
                </c:pt>
                <c:pt idx="20">
                  <c:v>17.7</c:v>
                </c:pt>
                <c:pt idx="21">
                  <c:v>16.3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0B-44C0-89D7-0E62F049DCA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2.9569999999999999</c:v>
                </c:pt>
                <c:pt idx="1">
                  <c:v>2.0920000000000001</c:v>
                </c:pt>
                <c:pt idx="2">
                  <c:v>0.43</c:v>
                </c:pt>
                <c:pt idx="6">
                  <c:v>0.26200000000000001</c:v>
                </c:pt>
                <c:pt idx="7">
                  <c:v>0.97899999999999998</c:v>
                </c:pt>
                <c:pt idx="8">
                  <c:v>5.5E-2</c:v>
                </c:pt>
                <c:pt idx="9">
                  <c:v>15.939</c:v>
                </c:pt>
                <c:pt idx="10">
                  <c:v>25.688000000000002</c:v>
                </c:pt>
                <c:pt idx="11">
                  <c:v>23.942</c:v>
                </c:pt>
                <c:pt idx="12">
                  <c:v>4.0779999999999994</c:v>
                </c:pt>
                <c:pt idx="13">
                  <c:v>1.0629999999999999</c:v>
                </c:pt>
                <c:pt idx="14">
                  <c:v>0.42499999999999999</c:v>
                </c:pt>
                <c:pt idx="15">
                  <c:v>5.0000000000000001E-3</c:v>
                </c:pt>
                <c:pt idx="16">
                  <c:v>0.64</c:v>
                </c:pt>
                <c:pt idx="17">
                  <c:v>8</c:v>
                </c:pt>
                <c:pt idx="18">
                  <c:v>8</c:v>
                </c:pt>
                <c:pt idx="19">
                  <c:v>10</c:v>
                </c:pt>
                <c:pt idx="20">
                  <c:v>10</c:v>
                </c:pt>
                <c:pt idx="21">
                  <c:v>11</c:v>
                </c:pt>
                <c:pt idx="22">
                  <c:v>17</c:v>
                </c:pt>
                <c:pt idx="23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D0B-44C0-89D7-0E62F049DCA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D0B-44C0-89D7-0E62F049DCA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33.429000000000002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D0B-44C0-89D7-0E62F049D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112.85</c:v>
                </c:pt>
                <c:pt idx="1">
                  <c:v>112.74</c:v>
                </c:pt>
                <c:pt idx="2">
                  <c:v>103.54</c:v>
                </c:pt>
                <c:pt idx="3">
                  <c:v>98.49</c:v>
                </c:pt>
                <c:pt idx="4">
                  <c:v>98.52</c:v>
                </c:pt>
                <c:pt idx="5">
                  <c:v>98.54</c:v>
                </c:pt>
                <c:pt idx="6">
                  <c:v>91.87</c:v>
                </c:pt>
                <c:pt idx="7">
                  <c:v>114.86</c:v>
                </c:pt>
                <c:pt idx="8">
                  <c:v>96.88</c:v>
                </c:pt>
                <c:pt idx="9">
                  <c:v>98.19</c:v>
                </c:pt>
                <c:pt idx="10">
                  <c:v>93.01</c:v>
                </c:pt>
                <c:pt idx="11">
                  <c:v>97.77</c:v>
                </c:pt>
                <c:pt idx="12">
                  <c:v>95.72</c:v>
                </c:pt>
                <c:pt idx="13">
                  <c:v>101.45</c:v>
                </c:pt>
                <c:pt idx="14">
                  <c:v>111.11</c:v>
                </c:pt>
                <c:pt idx="15">
                  <c:v>134.79</c:v>
                </c:pt>
                <c:pt idx="16">
                  <c:v>210.51</c:v>
                </c:pt>
                <c:pt idx="17">
                  <c:v>181</c:v>
                </c:pt>
                <c:pt idx="18">
                  <c:v>152</c:v>
                </c:pt>
                <c:pt idx="19">
                  <c:v>152.5</c:v>
                </c:pt>
                <c:pt idx="20">
                  <c:v>144.97999999999999</c:v>
                </c:pt>
                <c:pt idx="21">
                  <c:v>135.1</c:v>
                </c:pt>
                <c:pt idx="22">
                  <c:v>113.9</c:v>
                </c:pt>
                <c:pt idx="23">
                  <c:v>111.27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D0B-44C0-89D7-0E62F049D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20-428E-90D9-57975815593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920-428E-90D9-57975815593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0.65</c:v>
                </c:pt>
                <c:pt idx="1">
                  <c:v>3</c:v>
                </c:pt>
                <c:pt idx="6">
                  <c:v>2.9000000000000001E-2</c:v>
                </c:pt>
                <c:pt idx="7">
                  <c:v>0.01</c:v>
                </c:pt>
                <c:pt idx="8">
                  <c:v>2.1999999999999999E-2</c:v>
                </c:pt>
                <c:pt idx="9">
                  <c:v>0.29799999999999999</c:v>
                </c:pt>
                <c:pt idx="12">
                  <c:v>3.55</c:v>
                </c:pt>
                <c:pt idx="13">
                  <c:v>1.05</c:v>
                </c:pt>
                <c:pt idx="14">
                  <c:v>2.35</c:v>
                </c:pt>
                <c:pt idx="15">
                  <c:v>4.0999999999999996</c:v>
                </c:pt>
                <c:pt idx="16">
                  <c:v>1.8</c:v>
                </c:pt>
                <c:pt idx="17">
                  <c:v>1.84</c:v>
                </c:pt>
                <c:pt idx="18">
                  <c:v>1.54</c:v>
                </c:pt>
                <c:pt idx="19">
                  <c:v>2.2999999999999998</c:v>
                </c:pt>
                <c:pt idx="20">
                  <c:v>2.38</c:v>
                </c:pt>
                <c:pt idx="21">
                  <c:v>5.3100000000000005</c:v>
                </c:pt>
                <c:pt idx="22">
                  <c:v>3.65</c:v>
                </c:pt>
                <c:pt idx="23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20-428E-90D9-57975815593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17.416</c:v>
                </c:pt>
                <c:pt idx="1">
                  <c:v>2</c:v>
                </c:pt>
                <c:pt idx="2">
                  <c:v>13.955</c:v>
                </c:pt>
                <c:pt idx="6">
                  <c:v>1.883</c:v>
                </c:pt>
                <c:pt idx="7">
                  <c:v>4.6760000000000002</c:v>
                </c:pt>
                <c:pt idx="8">
                  <c:v>7.4370000000000003</c:v>
                </c:pt>
                <c:pt idx="9">
                  <c:v>3.548</c:v>
                </c:pt>
                <c:pt idx="12">
                  <c:v>4</c:v>
                </c:pt>
                <c:pt idx="13">
                  <c:v>3.75</c:v>
                </c:pt>
                <c:pt idx="14">
                  <c:v>7.7949999999999999</c:v>
                </c:pt>
                <c:pt idx="15">
                  <c:v>22.388000000000002</c:v>
                </c:pt>
                <c:pt idx="16">
                  <c:v>15.916</c:v>
                </c:pt>
                <c:pt idx="17">
                  <c:v>0.91600000000000004</c:v>
                </c:pt>
                <c:pt idx="18">
                  <c:v>8.1329999999999991</c:v>
                </c:pt>
                <c:pt idx="19">
                  <c:v>7.8800000000000008</c:v>
                </c:pt>
                <c:pt idx="20">
                  <c:v>7.7</c:v>
                </c:pt>
                <c:pt idx="21">
                  <c:v>6.79</c:v>
                </c:pt>
                <c:pt idx="22">
                  <c:v>1.55</c:v>
                </c:pt>
                <c:pt idx="23">
                  <c:v>1.708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20-428E-90D9-57975815593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20-428E-90D9-57975815593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20-428E-90D9-57975815593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20-428E-90D9-57975815593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20-428E-90D9-57975815593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20-428E-90D9-57975815593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920-428E-90D9-57975815593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47.5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20-428E-90D9-57975815593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63.594000000000008</c:v>
                </c:pt>
                <c:pt idx="1">
                  <c:v>71.465000000000003</c:v>
                </c:pt>
                <c:pt idx="2">
                  <c:v>57.902999999999999</c:v>
                </c:pt>
                <c:pt idx="3">
                  <c:v>50.617999999999995</c:v>
                </c:pt>
                <c:pt idx="4">
                  <c:v>52.367999999999995</c:v>
                </c:pt>
                <c:pt idx="5">
                  <c:v>42.186</c:v>
                </c:pt>
                <c:pt idx="6">
                  <c:v>56.81</c:v>
                </c:pt>
                <c:pt idx="7">
                  <c:v>61.125</c:v>
                </c:pt>
                <c:pt idx="8">
                  <c:v>69.7</c:v>
                </c:pt>
                <c:pt idx="9">
                  <c:v>32.806000000000004</c:v>
                </c:pt>
                <c:pt idx="10">
                  <c:v>35.215000000000003</c:v>
                </c:pt>
                <c:pt idx="11">
                  <c:v>33.206999999999994</c:v>
                </c:pt>
                <c:pt idx="12">
                  <c:v>37.007999999999996</c:v>
                </c:pt>
                <c:pt idx="13">
                  <c:v>31.756999999999998</c:v>
                </c:pt>
                <c:pt idx="14">
                  <c:v>16.423999999999999</c:v>
                </c:pt>
                <c:pt idx="15">
                  <c:v>21.308</c:v>
                </c:pt>
                <c:pt idx="16">
                  <c:v>16.353000000000002</c:v>
                </c:pt>
                <c:pt idx="17">
                  <c:v>17.114000000000001</c:v>
                </c:pt>
                <c:pt idx="18">
                  <c:v>28.457000000000001</c:v>
                </c:pt>
                <c:pt idx="19">
                  <c:v>14.504999999999999</c:v>
                </c:pt>
                <c:pt idx="20">
                  <c:v>17.843</c:v>
                </c:pt>
                <c:pt idx="21">
                  <c:v>15.423</c:v>
                </c:pt>
                <c:pt idx="22">
                  <c:v>11.8</c:v>
                </c:pt>
                <c:pt idx="23">
                  <c:v>19.807000000000002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20-428E-90D9-57975815593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20-428E-90D9-57975815593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20-428E-90D9-579758155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112.85</c:v>
                </c:pt>
                <c:pt idx="1">
                  <c:v>112.74</c:v>
                </c:pt>
                <c:pt idx="2">
                  <c:v>103.54</c:v>
                </c:pt>
                <c:pt idx="3">
                  <c:v>98.49</c:v>
                </c:pt>
                <c:pt idx="4">
                  <c:v>98.52</c:v>
                </c:pt>
                <c:pt idx="5">
                  <c:v>98.54</c:v>
                </c:pt>
                <c:pt idx="6">
                  <c:v>91.87</c:v>
                </c:pt>
                <c:pt idx="7">
                  <c:v>114.86</c:v>
                </c:pt>
                <c:pt idx="8">
                  <c:v>96.88</c:v>
                </c:pt>
                <c:pt idx="9">
                  <c:v>98.19</c:v>
                </c:pt>
                <c:pt idx="10">
                  <c:v>93.01</c:v>
                </c:pt>
                <c:pt idx="11">
                  <c:v>97.77</c:v>
                </c:pt>
                <c:pt idx="12">
                  <c:v>95.72</c:v>
                </c:pt>
                <c:pt idx="13">
                  <c:v>101.45</c:v>
                </c:pt>
                <c:pt idx="14">
                  <c:v>111.11</c:v>
                </c:pt>
                <c:pt idx="15">
                  <c:v>134.79</c:v>
                </c:pt>
                <c:pt idx="16">
                  <c:v>210.51</c:v>
                </c:pt>
                <c:pt idx="17">
                  <c:v>181</c:v>
                </c:pt>
                <c:pt idx="18">
                  <c:v>152</c:v>
                </c:pt>
                <c:pt idx="19">
                  <c:v>152.5</c:v>
                </c:pt>
                <c:pt idx="20">
                  <c:v>144.97999999999999</c:v>
                </c:pt>
                <c:pt idx="21">
                  <c:v>135.1</c:v>
                </c:pt>
                <c:pt idx="22">
                  <c:v>113.9</c:v>
                </c:pt>
                <c:pt idx="23">
                  <c:v>111.27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20-428E-90D9-5797581559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81.66</v>
      </c>
      <c r="C4" s="18">
        <v>76.465000000000003</v>
      </c>
      <c r="D4" s="18">
        <v>71.858000000000004</v>
      </c>
      <c r="E4" s="18">
        <v>50.618000000000002</v>
      </c>
      <c r="F4" s="18">
        <v>52.367999999999995</v>
      </c>
      <c r="G4" s="18">
        <v>42.186000000000007</v>
      </c>
      <c r="H4" s="18">
        <v>58.722000000000001</v>
      </c>
      <c r="I4" s="18">
        <v>65.810999999999993</v>
      </c>
      <c r="J4" s="18">
        <v>77.15900000000002</v>
      </c>
      <c r="K4" s="18">
        <v>36.652000000000001</v>
      </c>
      <c r="L4" s="18">
        <v>35.215000000000003</v>
      </c>
      <c r="M4" s="18">
        <v>33.207000000000001</v>
      </c>
      <c r="N4" s="18">
        <v>44.558</v>
      </c>
      <c r="O4" s="18">
        <v>36.557000000000002</v>
      </c>
      <c r="P4" s="18">
        <v>26.569000000000003</v>
      </c>
      <c r="Q4" s="18">
        <v>95.289000000000001</v>
      </c>
      <c r="R4" s="18">
        <v>34.069000000000003</v>
      </c>
      <c r="S4" s="18">
        <v>19.869999999999997</v>
      </c>
      <c r="T4" s="18">
        <v>38.1</v>
      </c>
      <c r="U4" s="18">
        <v>24.7</v>
      </c>
      <c r="V4" s="18">
        <v>27.928000000000001</v>
      </c>
      <c r="W4" s="18">
        <v>27.523</v>
      </c>
      <c r="X4" s="18">
        <v>17</v>
      </c>
      <c r="Y4" s="18">
        <v>22.115000000000002</v>
      </c>
      <c r="Z4" s="19"/>
      <c r="AA4" s="20">
        <f>SUM(B4:Z4)</f>
        <v>1096.1990000000001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112.85</v>
      </c>
      <c r="C7" s="28">
        <v>112.74</v>
      </c>
      <c r="D7" s="28">
        <v>103.54</v>
      </c>
      <c r="E7" s="28">
        <v>98.49</v>
      </c>
      <c r="F7" s="28">
        <v>98.52</v>
      </c>
      <c r="G7" s="28">
        <v>98.54</v>
      </c>
      <c r="H7" s="28">
        <v>91.87</v>
      </c>
      <c r="I7" s="28">
        <v>114.86</v>
      </c>
      <c r="J7" s="28">
        <v>96.88</v>
      </c>
      <c r="K7" s="28">
        <v>98.19</v>
      </c>
      <c r="L7" s="28">
        <v>93.01</v>
      </c>
      <c r="M7" s="28">
        <v>97.77</v>
      </c>
      <c r="N7" s="28">
        <v>95.72</v>
      </c>
      <c r="O7" s="28">
        <v>101.45</v>
      </c>
      <c r="P7" s="28">
        <v>111.11</v>
      </c>
      <c r="Q7" s="28">
        <v>134.79</v>
      </c>
      <c r="R7" s="28">
        <v>210.51</v>
      </c>
      <c r="S7" s="28">
        <v>181</v>
      </c>
      <c r="T7" s="28">
        <v>152</v>
      </c>
      <c r="U7" s="28">
        <v>152.5</v>
      </c>
      <c r="V7" s="28">
        <v>144.97999999999999</v>
      </c>
      <c r="W7" s="28">
        <v>135.1</v>
      </c>
      <c r="X7" s="28">
        <v>113.9</v>
      </c>
      <c r="Y7" s="28">
        <v>111.27</v>
      </c>
      <c r="Z7" s="29"/>
      <c r="AA7" s="30">
        <f>IF(SUM(B7:Z7)&lt;&gt;0,AVERAGEIF(B7:Z7,"&lt;&gt;"""),"")</f>
        <v>119.23291666666667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72.551000000000002</v>
      </c>
      <c r="C12" s="52">
        <v>66.99799999999999</v>
      </c>
      <c r="D12" s="52">
        <v>61.071000000000005</v>
      </c>
      <c r="E12" s="52">
        <v>44.418999999999997</v>
      </c>
      <c r="F12" s="52">
        <v>45.844999999999999</v>
      </c>
      <c r="G12" s="52">
        <v>34.817000000000007</v>
      </c>
      <c r="H12" s="52">
        <v>51.588999999999999</v>
      </c>
      <c r="I12" s="52">
        <v>64.831999999999994</v>
      </c>
      <c r="J12" s="52">
        <v>76.668000000000006</v>
      </c>
      <c r="K12" s="52">
        <v>12.161000000000001</v>
      </c>
      <c r="L12" s="52"/>
      <c r="M12" s="52"/>
      <c r="N12" s="52">
        <v>39.722999999999999</v>
      </c>
      <c r="O12" s="52">
        <v>35.268000000000001</v>
      </c>
      <c r="P12" s="52">
        <v>25.695</v>
      </c>
      <c r="Q12" s="52">
        <v>94.84</v>
      </c>
      <c r="R12" s="52"/>
      <c r="S12" s="52">
        <v>1.17</v>
      </c>
      <c r="T12" s="52"/>
      <c r="U12" s="52"/>
      <c r="V12" s="52"/>
      <c r="W12" s="52"/>
      <c r="X12" s="52"/>
      <c r="Y12" s="52">
        <v>9.1150000000000002</v>
      </c>
      <c r="Z12" s="53"/>
      <c r="AA12" s="54">
        <f t="shared" si="0"/>
        <v>736.76200000000006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33.429000000000002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33.429000000000002</v>
      </c>
    </row>
    <row r="14" spans="1:27" ht="24.95" customHeight="1" x14ac:dyDescent="0.2">
      <c r="A14" s="55" t="s">
        <v>10</v>
      </c>
      <c r="B14" s="56">
        <v>2.9569999999999999</v>
      </c>
      <c r="C14" s="57">
        <v>2.0920000000000001</v>
      </c>
      <c r="D14" s="57">
        <v>0.43</v>
      </c>
      <c r="E14" s="57"/>
      <c r="F14" s="57"/>
      <c r="G14" s="57"/>
      <c r="H14" s="57">
        <v>0.26200000000000001</v>
      </c>
      <c r="I14" s="57">
        <v>0.97899999999999998</v>
      </c>
      <c r="J14" s="57">
        <v>5.5E-2</v>
      </c>
      <c r="K14" s="57">
        <v>15.939</v>
      </c>
      <c r="L14" s="57">
        <v>25.688000000000002</v>
      </c>
      <c r="M14" s="57">
        <v>23.942</v>
      </c>
      <c r="N14" s="57">
        <v>4.0779999999999994</v>
      </c>
      <c r="O14" s="57">
        <v>1.0629999999999999</v>
      </c>
      <c r="P14" s="57">
        <v>0.42499999999999999</v>
      </c>
      <c r="Q14" s="57">
        <v>5.0000000000000001E-3</v>
      </c>
      <c r="R14" s="57">
        <v>0.64</v>
      </c>
      <c r="S14" s="57">
        <v>8</v>
      </c>
      <c r="T14" s="57">
        <v>8</v>
      </c>
      <c r="U14" s="57">
        <v>10</v>
      </c>
      <c r="V14" s="57">
        <v>10</v>
      </c>
      <c r="W14" s="57">
        <v>11</v>
      </c>
      <c r="X14" s="57">
        <v>17</v>
      </c>
      <c r="Y14" s="57">
        <v>13</v>
      </c>
      <c r="Z14" s="58"/>
      <c r="AA14" s="59">
        <f t="shared" si="0"/>
        <v>155.55500000000001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75.507999999999996</v>
      </c>
      <c r="C16" s="62">
        <f t="shared" si="1"/>
        <v>69.089999999999989</v>
      </c>
      <c r="D16" s="62">
        <f t="shared" si="1"/>
        <v>61.501000000000005</v>
      </c>
      <c r="E16" s="62">
        <f t="shared" si="1"/>
        <v>44.418999999999997</v>
      </c>
      <c r="F16" s="62">
        <f t="shared" si="1"/>
        <v>45.844999999999999</v>
      </c>
      <c r="G16" s="62">
        <f t="shared" si="1"/>
        <v>34.817000000000007</v>
      </c>
      <c r="H16" s="62">
        <f t="shared" si="1"/>
        <v>51.850999999999999</v>
      </c>
      <c r="I16" s="62">
        <f t="shared" si="1"/>
        <v>65.810999999999993</v>
      </c>
      <c r="J16" s="62">
        <f t="shared" si="1"/>
        <v>76.723000000000013</v>
      </c>
      <c r="K16" s="62">
        <f t="shared" si="1"/>
        <v>28.1</v>
      </c>
      <c r="L16" s="62">
        <f t="shared" si="1"/>
        <v>25.688000000000002</v>
      </c>
      <c r="M16" s="62">
        <f t="shared" si="1"/>
        <v>23.942</v>
      </c>
      <c r="N16" s="62">
        <f t="shared" si="1"/>
        <v>43.801000000000002</v>
      </c>
      <c r="O16" s="62">
        <f t="shared" si="1"/>
        <v>36.331000000000003</v>
      </c>
      <c r="P16" s="62">
        <f t="shared" si="1"/>
        <v>26.12</v>
      </c>
      <c r="Q16" s="62">
        <f t="shared" si="1"/>
        <v>94.844999999999999</v>
      </c>
      <c r="R16" s="62">
        <f t="shared" si="1"/>
        <v>34.069000000000003</v>
      </c>
      <c r="S16" s="62">
        <f t="shared" si="1"/>
        <v>9.17</v>
      </c>
      <c r="T16" s="62">
        <f t="shared" si="1"/>
        <v>8</v>
      </c>
      <c r="U16" s="62">
        <f t="shared" si="1"/>
        <v>10</v>
      </c>
      <c r="V16" s="62">
        <f t="shared" si="1"/>
        <v>10</v>
      </c>
      <c r="W16" s="62">
        <f t="shared" si="1"/>
        <v>11</v>
      </c>
      <c r="X16" s="62">
        <f t="shared" si="1"/>
        <v>17</v>
      </c>
      <c r="Y16" s="62">
        <f t="shared" si="1"/>
        <v>22.115000000000002</v>
      </c>
      <c r="Z16" s="63" t="str">
        <f t="shared" si="1"/>
        <v/>
      </c>
      <c r="AA16" s="64">
        <f>SUM(AA10:AA15)</f>
        <v>925.74600000000009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2.4500000000000002</v>
      </c>
      <c r="C20" s="77">
        <v>2.4660000000000002</v>
      </c>
      <c r="D20" s="77">
        <v>2.472</v>
      </c>
      <c r="E20" s="77">
        <v>2.5550000000000002</v>
      </c>
      <c r="F20" s="77">
        <v>2.476</v>
      </c>
      <c r="G20" s="77">
        <v>2.7570000000000001</v>
      </c>
      <c r="H20" s="77">
        <v>2.5750000000000002</v>
      </c>
      <c r="I20" s="77"/>
      <c r="J20" s="77"/>
      <c r="K20" s="77">
        <v>1.867</v>
      </c>
      <c r="L20" s="77">
        <v>1.744</v>
      </c>
      <c r="M20" s="77">
        <v>1.5529999999999999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22.915000000000003</v>
      </c>
    </row>
    <row r="21" spans="1:27" ht="24.95" customHeight="1" x14ac:dyDescent="0.2">
      <c r="A21" s="75" t="s">
        <v>16</v>
      </c>
      <c r="B21" s="80">
        <v>3.702</v>
      </c>
      <c r="C21" s="81">
        <v>4.9089999999999998</v>
      </c>
      <c r="D21" s="81">
        <v>7.8849999999999998</v>
      </c>
      <c r="E21" s="81">
        <v>3.6439999999999997</v>
      </c>
      <c r="F21" s="81">
        <v>4.0469999999999997</v>
      </c>
      <c r="G21" s="81">
        <v>4.6120000000000001</v>
      </c>
      <c r="H21" s="81">
        <v>4.2960000000000003</v>
      </c>
      <c r="I21" s="81"/>
      <c r="J21" s="81">
        <v>0.436</v>
      </c>
      <c r="K21" s="81">
        <v>6.6849999999999996</v>
      </c>
      <c r="L21" s="81">
        <v>7.7830000000000004</v>
      </c>
      <c r="M21" s="81">
        <v>7.7119999999999997</v>
      </c>
      <c r="N21" s="81">
        <v>0.75700000000000001</v>
      </c>
      <c r="O21" s="81">
        <v>0.22600000000000001</v>
      </c>
      <c r="P21" s="81">
        <v>0.44900000000000001</v>
      </c>
      <c r="Q21" s="81">
        <v>0.44400000000000001</v>
      </c>
      <c r="R21" s="81"/>
      <c r="S21" s="81"/>
      <c r="T21" s="81"/>
      <c r="U21" s="81"/>
      <c r="V21" s="81">
        <v>0.22800000000000001</v>
      </c>
      <c r="W21" s="81">
        <v>0.223</v>
      </c>
      <c r="X21" s="81"/>
      <c r="Y21" s="81"/>
      <c r="Z21" s="78"/>
      <c r="AA21" s="79">
        <f t="shared" si="2"/>
        <v>58.037999999999997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6.1520000000000001</v>
      </c>
      <c r="C26" s="88">
        <f t="shared" si="3"/>
        <v>7.375</v>
      </c>
      <c r="D26" s="88">
        <f t="shared" si="3"/>
        <v>10.356999999999999</v>
      </c>
      <c r="E26" s="88">
        <f t="shared" si="3"/>
        <v>6.1989999999999998</v>
      </c>
      <c r="F26" s="88">
        <f t="shared" si="3"/>
        <v>6.5229999999999997</v>
      </c>
      <c r="G26" s="88">
        <f t="shared" si="3"/>
        <v>7.3689999999999998</v>
      </c>
      <c r="H26" s="88">
        <f t="shared" si="3"/>
        <v>6.8710000000000004</v>
      </c>
      <c r="I26" s="88">
        <f t="shared" si="3"/>
        <v>0</v>
      </c>
      <c r="J26" s="88">
        <f t="shared" si="3"/>
        <v>0.436</v>
      </c>
      <c r="K26" s="88">
        <f t="shared" si="3"/>
        <v>8.5519999999999996</v>
      </c>
      <c r="L26" s="88">
        <f t="shared" si="3"/>
        <v>9.527000000000001</v>
      </c>
      <c r="M26" s="88">
        <f t="shared" si="3"/>
        <v>9.2650000000000006</v>
      </c>
      <c r="N26" s="88">
        <f t="shared" si="3"/>
        <v>0.75700000000000001</v>
      </c>
      <c r="O26" s="88">
        <f t="shared" si="3"/>
        <v>0.22600000000000001</v>
      </c>
      <c r="P26" s="88">
        <f t="shared" si="3"/>
        <v>0.44900000000000001</v>
      </c>
      <c r="Q26" s="88">
        <f t="shared" si="3"/>
        <v>0.44400000000000001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0.22800000000000001</v>
      </c>
      <c r="W26" s="88">
        <f t="shared" si="3"/>
        <v>0.223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80.953000000000003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81.66</v>
      </c>
      <c r="C30" s="77">
        <v>76.465000000000003</v>
      </c>
      <c r="D30" s="77">
        <v>71.858000000000004</v>
      </c>
      <c r="E30" s="77">
        <v>50.618000000000002</v>
      </c>
      <c r="F30" s="77">
        <v>52.368000000000002</v>
      </c>
      <c r="G30" s="77">
        <v>42.186</v>
      </c>
      <c r="H30" s="77">
        <v>58.722000000000001</v>
      </c>
      <c r="I30" s="77">
        <v>65.811000000000007</v>
      </c>
      <c r="J30" s="77">
        <v>77.159000000000006</v>
      </c>
      <c r="K30" s="77">
        <v>36.652000000000001</v>
      </c>
      <c r="L30" s="77">
        <v>35.215000000000003</v>
      </c>
      <c r="M30" s="77">
        <v>33.207000000000001</v>
      </c>
      <c r="N30" s="77">
        <v>44.558</v>
      </c>
      <c r="O30" s="77">
        <v>36.557000000000002</v>
      </c>
      <c r="P30" s="77">
        <v>26.568999999999999</v>
      </c>
      <c r="Q30" s="77">
        <v>95.289000000000001</v>
      </c>
      <c r="R30" s="77">
        <v>34.069000000000003</v>
      </c>
      <c r="S30" s="77">
        <v>9.17</v>
      </c>
      <c r="T30" s="77">
        <v>8</v>
      </c>
      <c r="U30" s="77">
        <v>10</v>
      </c>
      <c r="V30" s="77">
        <v>10.228</v>
      </c>
      <c r="W30" s="77">
        <v>11.223000000000001</v>
      </c>
      <c r="X30" s="77">
        <v>17</v>
      </c>
      <c r="Y30" s="77">
        <v>22.114999999999998</v>
      </c>
      <c r="Z30" s="78"/>
      <c r="AA30" s="79">
        <f>SUM(B30:Z30)</f>
        <v>1006.6989999999998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81.66</v>
      </c>
      <c r="C32" s="62">
        <f t="shared" ref="C32:Z32" si="4">IF(LEN(C$2)&gt;0,SUM(C29:C31),"")</f>
        <v>76.465000000000003</v>
      </c>
      <c r="D32" s="62">
        <f t="shared" si="4"/>
        <v>71.858000000000004</v>
      </c>
      <c r="E32" s="62">
        <f t="shared" si="4"/>
        <v>50.618000000000002</v>
      </c>
      <c r="F32" s="62">
        <f t="shared" si="4"/>
        <v>52.368000000000002</v>
      </c>
      <c r="G32" s="62">
        <f t="shared" si="4"/>
        <v>42.186</v>
      </c>
      <c r="H32" s="62">
        <f t="shared" si="4"/>
        <v>58.722000000000001</v>
      </c>
      <c r="I32" s="62">
        <f t="shared" si="4"/>
        <v>65.811000000000007</v>
      </c>
      <c r="J32" s="62">
        <f t="shared" si="4"/>
        <v>77.159000000000006</v>
      </c>
      <c r="K32" s="62">
        <f t="shared" si="4"/>
        <v>36.652000000000001</v>
      </c>
      <c r="L32" s="62">
        <f t="shared" si="4"/>
        <v>35.215000000000003</v>
      </c>
      <c r="M32" s="62">
        <f t="shared" si="4"/>
        <v>33.207000000000001</v>
      </c>
      <c r="N32" s="62">
        <f t="shared" si="4"/>
        <v>44.558</v>
      </c>
      <c r="O32" s="62">
        <f t="shared" si="4"/>
        <v>36.557000000000002</v>
      </c>
      <c r="P32" s="62">
        <f t="shared" si="4"/>
        <v>26.568999999999999</v>
      </c>
      <c r="Q32" s="62">
        <f t="shared" si="4"/>
        <v>95.289000000000001</v>
      </c>
      <c r="R32" s="62">
        <f t="shared" si="4"/>
        <v>34.069000000000003</v>
      </c>
      <c r="S32" s="62">
        <f t="shared" si="4"/>
        <v>9.17</v>
      </c>
      <c r="T32" s="62">
        <f t="shared" si="4"/>
        <v>8</v>
      </c>
      <c r="U32" s="62">
        <f t="shared" si="4"/>
        <v>10</v>
      </c>
      <c r="V32" s="62">
        <f t="shared" si="4"/>
        <v>10.228</v>
      </c>
      <c r="W32" s="62">
        <f t="shared" si="4"/>
        <v>11.223000000000001</v>
      </c>
      <c r="X32" s="62">
        <f t="shared" si="4"/>
        <v>17</v>
      </c>
      <c r="Y32" s="62">
        <f t="shared" si="4"/>
        <v>22.114999999999998</v>
      </c>
      <c r="Z32" s="63" t="str">
        <f t="shared" si="4"/>
        <v/>
      </c>
      <c r="AA32" s="64">
        <f>SUM(AA29:AA31)</f>
        <v>1006.6989999999998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10.7</v>
      </c>
      <c r="T39" s="99">
        <v>30.1</v>
      </c>
      <c r="U39" s="99">
        <v>14.7</v>
      </c>
      <c r="V39" s="99">
        <v>17.7</v>
      </c>
      <c r="W39" s="99">
        <v>16.3</v>
      </c>
      <c r="X39" s="99"/>
      <c r="Y39" s="99"/>
      <c r="Z39" s="100"/>
      <c r="AA39" s="79">
        <f t="shared" si="5"/>
        <v>89.5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10.7</v>
      </c>
      <c r="T40" s="88">
        <f t="shared" si="6"/>
        <v>30.1</v>
      </c>
      <c r="U40" s="88">
        <f t="shared" si="6"/>
        <v>14.7</v>
      </c>
      <c r="V40" s="88">
        <f t="shared" si="6"/>
        <v>17.7</v>
      </c>
      <c r="W40" s="88">
        <f t="shared" si="6"/>
        <v>16.3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89.5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10.7</v>
      </c>
      <c r="T47" s="99">
        <v>30.1</v>
      </c>
      <c r="U47" s="99">
        <v>14.7</v>
      </c>
      <c r="V47" s="99">
        <v>17.7</v>
      </c>
      <c r="W47" s="99">
        <v>16.3</v>
      </c>
      <c r="X47" s="99"/>
      <c r="Y47" s="99"/>
      <c r="Z47" s="100"/>
      <c r="AA47" s="79">
        <f t="shared" si="7"/>
        <v>89.5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10.7</v>
      </c>
      <c r="T49" s="88">
        <f t="shared" si="8"/>
        <v>30.1</v>
      </c>
      <c r="U49" s="88">
        <f t="shared" si="8"/>
        <v>14.7</v>
      </c>
      <c r="V49" s="88">
        <f t="shared" si="8"/>
        <v>17.7</v>
      </c>
      <c r="W49" s="88">
        <f t="shared" si="8"/>
        <v>16.3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89.5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81.66</v>
      </c>
      <c r="C52" s="88">
        <f t="shared" si="10"/>
        <v>76.464999999999989</v>
      </c>
      <c r="D52" s="88">
        <f t="shared" si="10"/>
        <v>71.858000000000004</v>
      </c>
      <c r="E52" s="88">
        <f t="shared" si="10"/>
        <v>50.617999999999995</v>
      </c>
      <c r="F52" s="88">
        <f t="shared" si="10"/>
        <v>52.367999999999995</v>
      </c>
      <c r="G52" s="88">
        <f t="shared" si="10"/>
        <v>42.186000000000007</v>
      </c>
      <c r="H52" s="88">
        <f t="shared" si="10"/>
        <v>58.722000000000001</v>
      </c>
      <c r="I52" s="88">
        <f t="shared" si="10"/>
        <v>65.810999999999993</v>
      </c>
      <c r="J52" s="88">
        <f t="shared" si="10"/>
        <v>77.15900000000002</v>
      </c>
      <c r="K52" s="88">
        <f t="shared" si="10"/>
        <v>36.652000000000001</v>
      </c>
      <c r="L52" s="88">
        <f t="shared" si="10"/>
        <v>35.215000000000003</v>
      </c>
      <c r="M52" s="88">
        <f t="shared" si="10"/>
        <v>33.207000000000001</v>
      </c>
      <c r="N52" s="88">
        <f t="shared" si="10"/>
        <v>44.558</v>
      </c>
      <c r="O52" s="88">
        <f t="shared" si="10"/>
        <v>36.557000000000002</v>
      </c>
      <c r="P52" s="88">
        <f t="shared" si="10"/>
        <v>26.569000000000003</v>
      </c>
      <c r="Q52" s="88">
        <f t="shared" si="10"/>
        <v>95.289000000000001</v>
      </c>
      <c r="R52" s="88">
        <f t="shared" si="10"/>
        <v>34.069000000000003</v>
      </c>
      <c r="S52" s="88">
        <f t="shared" si="10"/>
        <v>19.869999999999997</v>
      </c>
      <c r="T52" s="88">
        <f t="shared" si="10"/>
        <v>38.1</v>
      </c>
      <c r="U52" s="88">
        <f t="shared" si="10"/>
        <v>24.7</v>
      </c>
      <c r="V52" s="88">
        <f t="shared" si="10"/>
        <v>27.927999999999997</v>
      </c>
      <c r="W52" s="88">
        <f t="shared" si="10"/>
        <v>27.523000000000003</v>
      </c>
      <c r="X52" s="88">
        <f t="shared" si="10"/>
        <v>17</v>
      </c>
      <c r="Y52" s="88">
        <f t="shared" si="10"/>
        <v>22.115000000000002</v>
      </c>
      <c r="Z52" s="89" t="str">
        <f t="shared" si="10"/>
        <v/>
      </c>
      <c r="AA52" s="104">
        <f>SUM(B52:Z52)</f>
        <v>1096.1990000000001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81.660000000000011</v>
      </c>
      <c r="C4" s="18">
        <v>76.465000000000003</v>
      </c>
      <c r="D4" s="18">
        <v>71.858000000000004</v>
      </c>
      <c r="E4" s="18">
        <v>50.617999999999995</v>
      </c>
      <c r="F4" s="18">
        <v>52.367999999999995</v>
      </c>
      <c r="G4" s="18">
        <v>42.186</v>
      </c>
      <c r="H4" s="18">
        <v>58.722000000000008</v>
      </c>
      <c r="I4" s="18">
        <v>65.811000000000007</v>
      </c>
      <c r="J4" s="18">
        <v>77.159000000000006</v>
      </c>
      <c r="K4" s="18">
        <v>36.652000000000001</v>
      </c>
      <c r="L4" s="18">
        <v>35.215000000000003</v>
      </c>
      <c r="M4" s="18">
        <v>33.206999999999994</v>
      </c>
      <c r="N4" s="18">
        <v>44.558</v>
      </c>
      <c r="O4" s="18">
        <v>36.557000000000002</v>
      </c>
      <c r="P4" s="18">
        <v>26.568999999999999</v>
      </c>
      <c r="Q4" s="18">
        <v>95.295999999999992</v>
      </c>
      <c r="R4" s="18">
        <v>34.069000000000003</v>
      </c>
      <c r="S4" s="18">
        <v>19.87</v>
      </c>
      <c r="T4" s="18">
        <v>38.129999999999995</v>
      </c>
      <c r="U4" s="18">
        <v>24.685000000000002</v>
      </c>
      <c r="V4" s="18">
        <v>27.923000000000002</v>
      </c>
      <c r="W4" s="18">
        <v>27.523</v>
      </c>
      <c r="X4" s="18">
        <v>17</v>
      </c>
      <c r="Y4" s="18">
        <v>22.115000000000002</v>
      </c>
      <c r="Z4" s="19"/>
      <c r="AA4" s="20">
        <f>SUM(B4:Z4)</f>
        <v>1096.2159999999999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112.85</v>
      </c>
      <c r="C7" s="28">
        <v>112.74</v>
      </c>
      <c r="D7" s="28">
        <v>103.54</v>
      </c>
      <c r="E7" s="28">
        <v>98.49</v>
      </c>
      <c r="F7" s="28">
        <v>98.52</v>
      </c>
      <c r="G7" s="28">
        <v>98.54</v>
      </c>
      <c r="H7" s="28">
        <v>91.87</v>
      </c>
      <c r="I7" s="28">
        <v>114.86</v>
      </c>
      <c r="J7" s="28">
        <v>96.88</v>
      </c>
      <c r="K7" s="28">
        <v>98.19</v>
      </c>
      <c r="L7" s="28">
        <v>93.01</v>
      </c>
      <c r="M7" s="28">
        <v>97.77</v>
      </c>
      <c r="N7" s="28">
        <v>95.72</v>
      </c>
      <c r="O7" s="28">
        <v>101.45</v>
      </c>
      <c r="P7" s="28">
        <v>111.11</v>
      </c>
      <c r="Q7" s="28">
        <v>134.79</v>
      </c>
      <c r="R7" s="28">
        <v>210.51</v>
      </c>
      <c r="S7" s="28">
        <v>181</v>
      </c>
      <c r="T7" s="28">
        <v>152</v>
      </c>
      <c r="U7" s="28">
        <v>152.5</v>
      </c>
      <c r="V7" s="28">
        <v>144.97999999999999</v>
      </c>
      <c r="W7" s="28">
        <v>135.1</v>
      </c>
      <c r="X7" s="28">
        <v>113.9</v>
      </c>
      <c r="Y7" s="28">
        <v>111.27</v>
      </c>
      <c r="Z7" s="29"/>
      <c r="AA7" s="30">
        <f>IF(SUM(B7:Z7)&lt;&gt;0,AVERAGEIF(B7:Z7,"&lt;&gt;"""),"")</f>
        <v>119.23291666666667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63.594000000000008</v>
      </c>
      <c r="C14" s="57">
        <v>71.465000000000003</v>
      </c>
      <c r="D14" s="57">
        <v>57.902999999999999</v>
      </c>
      <c r="E14" s="57">
        <v>50.617999999999995</v>
      </c>
      <c r="F14" s="57">
        <v>52.367999999999995</v>
      </c>
      <c r="G14" s="57">
        <v>42.186</v>
      </c>
      <c r="H14" s="57">
        <v>56.81</v>
      </c>
      <c r="I14" s="57">
        <v>61.125</v>
      </c>
      <c r="J14" s="57">
        <v>69.7</v>
      </c>
      <c r="K14" s="57">
        <v>32.806000000000004</v>
      </c>
      <c r="L14" s="57">
        <v>35.215000000000003</v>
      </c>
      <c r="M14" s="57">
        <v>33.206999999999994</v>
      </c>
      <c r="N14" s="57">
        <v>37.007999999999996</v>
      </c>
      <c r="O14" s="57">
        <v>31.756999999999998</v>
      </c>
      <c r="P14" s="57">
        <v>16.423999999999999</v>
      </c>
      <c r="Q14" s="57">
        <v>21.308</v>
      </c>
      <c r="R14" s="57">
        <v>16.353000000000002</v>
      </c>
      <c r="S14" s="57">
        <v>17.114000000000001</v>
      </c>
      <c r="T14" s="57">
        <v>28.457000000000001</v>
      </c>
      <c r="U14" s="57">
        <v>14.504999999999999</v>
      </c>
      <c r="V14" s="57">
        <v>17.843</v>
      </c>
      <c r="W14" s="57">
        <v>15.423</v>
      </c>
      <c r="X14" s="57">
        <v>11.8</v>
      </c>
      <c r="Y14" s="57">
        <v>19.807000000000002</v>
      </c>
      <c r="Z14" s="58"/>
      <c r="AA14" s="59">
        <f t="shared" si="0"/>
        <v>874.79599999999994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63.594000000000008</v>
      </c>
      <c r="C16" s="62">
        <f t="shared" ref="C16:Z16" si="1">IF(LEN(C$2)&gt;0,SUM(C10:C15),"")</f>
        <v>71.465000000000003</v>
      </c>
      <c r="D16" s="62">
        <f t="shared" si="1"/>
        <v>57.902999999999999</v>
      </c>
      <c r="E16" s="62">
        <f t="shared" si="1"/>
        <v>50.617999999999995</v>
      </c>
      <c r="F16" s="62">
        <f t="shared" si="1"/>
        <v>52.367999999999995</v>
      </c>
      <c r="G16" s="62">
        <f t="shared" si="1"/>
        <v>42.186</v>
      </c>
      <c r="H16" s="62">
        <f t="shared" si="1"/>
        <v>56.81</v>
      </c>
      <c r="I16" s="62">
        <f t="shared" si="1"/>
        <v>61.125</v>
      </c>
      <c r="J16" s="62">
        <f t="shared" si="1"/>
        <v>69.7</v>
      </c>
      <c r="K16" s="62">
        <f t="shared" si="1"/>
        <v>32.806000000000004</v>
      </c>
      <c r="L16" s="62">
        <f t="shared" si="1"/>
        <v>35.215000000000003</v>
      </c>
      <c r="M16" s="62">
        <f t="shared" si="1"/>
        <v>33.206999999999994</v>
      </c>
      <c r="N16" s="62">
        <f t="shared" si="1"/>
        <v>37.007999999999996</v>
      </c>
      <c r="O16" s="62">
        <f t="shared" si="1"/>
        <v>31.756999999999998</v>
      </c>
      <c r="P16" s="62">
        <f t="shared" si="1"/>
        <v>16.423999999999999</v>
      </c>
      <c r="Q16" s="62">
        <f t="shared" si="1"/>
        <v>21.308</v>
      </c>
      <c r="R16" s="62">
        <f t="shared" si="1"/>
        <v>16.353000000000002</v>
      </c>
      <c r="S16" s="62">
        <f t="shared" si="1"/>
        <v>17.114000000000001</v>
      </c>
      <c r="T16" s="62">
        <f t="shared" si="1"/>
        <v>28.457000000000001</v>
      </c>
      <c r="U16" s="62">
        <f t="shared" si="1"/>
        <v>14.504999999999999</v>
      </c>
      <c r="V16" s="62">
        <f t="shared" si="1"/>
        <v>17.843</v>
      </c>
      <c r="W16" s="62">
        <f t="shared" si="1"/>
        <v>15.423</v>
      </c>
      <c r="X16" s="62">
        <f t="shared" si="1"/>
        <v>11.8</v>
      </c>
      <c r="Y16" s="62">
        <f t="shared" si="1"/>
        <v>19.807000000000002</v>
      </c>
      <c r="Z16" s="63" t="str">
        <f t="shared" si="1"/>
        <v/>
      </c>
      <c r="AA16" s="64">
        <f>SUM(AA10:AA15)</f>
        <v>874.79599999999994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0.65</v>
      </c>
      <c r="C20" s="77">
        <v>3</v>
      </c>
      <c r="D20" s="77"/>
      <c r="E20" s="77"/>
      <c r="F20" s="77"/>
      <c r="G20" s="77"/>
      <c r="H20" s="77">
        <v>2.9000000000000001E-2</v>
      </c>
      <c r="I20" s="77">
        <v>0.01</v>
      </c>
      <c r="J20" s="77">
        <v>2.1999999999999999E-2</v>
      </c>
      <c r="K20" s="77">
        <v>0.29799999999999999</v>
      </c>
      <c r="L20" s="77"/>
      <c r="M20" s="77"/>
      <c r="N20" s="77">
        <v>3.55</v>
      </c>
      <c r="O20" s="77">
        <v>1.05</v>
      </c>
      <c r="P20" s="77">
        <v>2.35</v>
      </c>
      <c r="Q20" s="77">
        <v>4.0999999999999996</v>
      </c>
      <c r="R20" s="77">
        <v>1.8</v>
      </c>
      <c r="S20" s="77">
        <v>1.84</v>
      </c>
      <c r="T20" s="77">
        <v>1.54</v>
      </c>
      <c r="U20" s="77">
        <v>2.2999999999999998</v>
      </c>
      <c r="V20" s="77">
        <v>2.38</v>
      </c>
      <c r="W20" s="77">
        <v>5.3100000000000005</v>
      </c>
      <c r="X20" s="77">
        <v>3.65</v>
      </c>
      <c r="Y20" s="77">
        <v>0.6</v>
      </c>
      <c r="Z20" s="78"/>
      <c r="AA20" s="79">
        <f t="shared" si="2"/>
        <v>34.478999999999999</v>
      </c>
    </row>
    <row r="21" spans="1:27" ht="24.95" customHeight="1" x14ac:dyDescent="0.2">
      <c r="A21" s="75" t="s">
        <v>16</v>
      </c>
      <c r="B21" s="80">
        <v>17.416</v>
      </c>
      <c r="C21" s="81">
        <v>2</v>
      </c>
      <c r="D21" s="81">
        <v>13.955</v>
      </c>
      <c r="E21" s="81"/>
      <c r="F21" s="81"/>
      <c r="G21" s="81"/>
      <c r="H21" s="81">
        <v>1.883</v>
      </c>
      <c r="I21" s="81">
        <v>4.6760000000000002</v>
      </c>
      <c r="J21" s="81">
        <v>7.4370000000000003</v>
      </c>
      <c r="K21" s="81">
        <v>3.548</v>
      </c>
      <c r="L21" s="81"/>
      <c r="M21" s="81"/>
      <c r="N21" s="81">
        <v>4</v>
      </c>
      <c r="O21" s="81">
        <v>3.75</v>
      </c>
      <c r="P21" s="81">
        <v>7.7949999999999999</v>
      </c>
      <c r="Q21" s="81">
        <v>22.388000000000002</v>
      </c>
      <c r="R21" s="81">
        <v>15.916</v>
      </c>
      <c r="S21" s="81">
        <v>0.91600000000000004</v>
      </c>
      <c r="T21" s="81">
        <v>8.1329999999999991</v>
      </c>
      <c r="U21" s="81">
        <v>7.8800000000000008</v>
      </c>
      <c r="V21" s="81">
        <v>7.7</v>
      </c>
      <c r="W21" s="81">
        <v>6.79</v>
      </c>
      <c r="X21" s="81">
        <v>1.55</v>
      </c>
      <c r="Y21" s="81">
        <v>1.708</v>
      </c>
      <c r="Z21" s="78"/>
      <c r="AA21" s="79">
        <f t="shared" si="2"/>
        <v>139.441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18.065999999999999</v>
      </c>
      <c r="C26" s="88">
        <f t="shared" ref="C26:Z26" si="3">IF(LEN(C$2)&gt;0,SUM(C19:C25),"")</f>
        <v>5</v>
      </c>
      <c r="D26" s="88">
        <f t="shared" si="3"/>
        <v>13.955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1.9119999999999999</v>
      </c>
      <c r="I26" s="88">
        <f t="shared" si="3"/>
        <v>4.6859999999999999</v>
      </c>
      <c r="J26" s="88">
        <f t="shared" si="3"/>
        <v>7.4590000000000005</v>
      </c>
      <c r="K26" s="88">
        <f t="shared" si="3"/>
        <v>3.8460000000000001</v>
      </c>
      <c r="L26" s="88">
        <f t="shared" si="3"/>
        <v>0</v>
      </c>
      <c r="M26" s="88">
        <f t="shared" si="3"/>
        <v>0</v>
      </c>
      <c r="N26" s="88">
        <f t="shared" si="3"/>
        <v>7.55</v>
      </c>
      <c r="O26" s="88">
        <f t="shared" si="3"/>
        <v>4.8</v>
      </c>
      <c r="P26" s="88">
        <f t="shared" si="3"/>
        <v>10.145</v>
      </c>
      <c r="Q26" s="88">
        <f t="shared" si="3"/>
        <v>26.488</v>
      </c>
      <c r="R26" s="88">
        <f t="shared" si="3"/>
        <v>17.716000000000001</v>
      </c>
      <c r="S26" s="88">
        <f t="shared" si="3"/>
        <v>2.7560000000000002</v>
      </c>
      <c r="T26" s="88">
        <f t="shared" si="3"/>
        <v>9.6729999999999983</v>
      </c>
      <c r="U26" s="88">
        <f t="shared" si="3"/>
        <v>10.18</v>
      </c>
      <c r="V26" s="88">
        <f t="shared" si="3"/>
        <v>10.08</v>
      </c>
      <c r="W26" s="88">
        <f t="shared" si="3"/>
        <v>12.100000000000001</v>
      </c>
      <c r="X26" s="88">
        <f t="shared" si="3"/>
        <v>5.2</v>
      </c>
      <c r="Y26" s="88">
        <f t="shared" si="3"/>
        <v>2.3079999999999998</v>
      </c>
      <c r="Z26" s="89" t="str">
        <f t="shared" si="3"/>
        <v/>
      </c>
      <c r="AA26" s="90">
        <f>SUM(AA19:AA25)</f>
        <v>173.92000000000002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81.66</v>
      </c>
      <c r="C30" s="77">
        <v>76.465000000000003</v>
      </c>
      <c r="D30" s="77">
        <v>71.858000000000004</v>
      </c>
      <c r="E30" s="77">
        <v>50.618000000000002</v>
      </c>
      <c r="F30" s="77">
        <v>52.368000000000002</v>
      </c>
      <c r="G30" s="77">
        <v>42.186</v>
      </c>
      <c r="H30" s="77">
        <v>58.722000000000001</v>
      </c>
      <c r="I30" s="77">
        <v>65.811000000000007</v>
      </c>
      <c r="J30" s="77">
        <v>77.159000000000006</v>
      </c>
      <c r="K30" s="77">
        <v>36.652000000000001</v>
      </c>
      <c r="L30" s="77">
        <v>35.215000000000003</v>
      </c>
      <c r="M30" s="77">
        <v>33.207000000000001</v>
      </c>
      <c r="N30" s="77">
        <v>44.558</v>
      </c>
      <c r="O30" s="77">
        <v>36.557000000000002</v>
      </c>
      <c r="P30" s="77">
        <v>26.568999999999999</v>
      </c>
      <c r="Q30" s="77">
        <v>47.795999999999999</v>
      </c>
      <c r="R30" s="77">
        <v>34.069000000000003</v>
      </c>
      <c r="S30" s="77">
        <v>19.87</v>
      </c>
      <c r="T30" s="77">
        <v>38.130000000000003</v>
      </c>
      <c r="U30" s="77">
        <v>24.684999999999999</v>
      </c>
      <c r="V30" s="77">
        <v>27.922999999999998</v>
      </c>
      <c r="W30" s="77">
        <v>27.523</v>
      </c>
      <c r="X30" s="77">
        <v>17</v>
      </c>
      <c r="Y30" s="77">
        <v>22.114999999999998</v>
      </c>
      <c r="Z30" s="78"/>
      <c r="AA30" s="79">
        <f>SUM(B30:Z30)</f>
        <v>1048.7160000000001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81.66</v>
      </c>
      <c r="C32" s="62">
        <f t="shared" ref="C32:Z32" si="4">IF(LEN(C$2)&gt;0,SUM(C29:C31),"")</f>
        <v>76.465000000000003</v>
      </c>
      <c r="D32" s="62">
        <f t="shared" si="4"/>
        <v>71.858000000000004</v>
      </c>
      <c r="E32" s="62">
        <f t="shared" si="4"/>
        <v>50.618000000000002</v>
      </c>
      <c r="F32" s="62">
        <f t="shared" si="4"/>
        <v>52.368000000000002</v>
      </c>
      <c r="G32" s="62">
        <f t="shared" si="4"/>
        <v>42.186</v>
      </c>
      <c r="H32" s="62">
        <f t="shared" si="4"/>
        <v>58.722000000000001</v>
      </c>
      <c r="I32" s="62">
        <f t="shared" si="4"/>
        <v>65.811000000000007</v>
      </c>
      <c r="J32" s="62">
        <f t="shared" si="4"/>
        <v>77.159000000000006</v>
      </c>
      <c r="K32" s="62">
        <f t="shared" si="4"/>
        <v>36.652000000000001</v>
      </c>
      <c r="L32" s="62">
        <f t="shared" si="4"/>
        <v>35.215000000000003</v>
      </c>
      <c r="M32" s="62">
        <f t="shared" si="4"/>
        <v>33.207000000000001</v>
      </c>
      <c r="N32" s="62">
        <f t="shared" si="4"/>
        <v>44.558</v>
      </c>
      <c r="O32" s="62">
        <f t="shared" si="4"/>
        <v>36.557000000000002</v>
      </c>
      <c r="P32" s="62">
        <f t="shared" si="4"/>
        <v>26.568999999999999</v>
      </c>
      <c r="Q32" s="62">
        <f t="shared" si="4"/>
        <v>47.795999999999999</v>
      </c>
      <c r="R32" s="62">
        <f t="shared" si="4"/>
        <v>34.069000000000003</v>
      </c>
      <c r="S32" s="62">
        <f t="shared" si="4"/>
        <v>19.87</v>
      </c>
      <c r="T32" s="62">
        <f t="shared" si="4"/>
        <v>38.130000000000003</v>
      </c>
      <c r="U32" s="62">
        <f t="shared" si="4"/>
        <v>24.684999999999999</v>
      </c>
      <c r="V32" s="62">
        <f t="shared" si="4"/>
        <v>27.922999999999998</v>
      </c>
      <c r="W32" s="62">
        <f t="shared" si="4"/>
        <v>27.523</v>
      </c>
      <c r="X32" s="62">
        <f t="shared" si="4"/>
        <v>17</v>
      </c>
      <c r="Y32" s="62">
        <f t="shared" si="4"/>
        <v>22.114999999999998</v>
      </c>
      <c r="Z32" s="63" t="str">
        <f t="shared" si="4"/>
        <v/>
      </c>
      <c r="AA32" s="64">
        <f>SUM(AA29:AA31)</f>
        <v>1048.7160000000001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47.5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47.5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47.5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47.5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47.5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47.5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81.660000000000011</v>
      </c>
      <c r="C52" s="88">
        <f t="shared" ref="C52:Z52" si="10">IF(LEN(C$2)&gt;0,SUM(C10:C15)+C26+C40,"")</f>
        <v>76.465000000000003</v>
      </c>
      <c r="D52" s="88">
        <f t="shared" si="10"/>
        <v>71.858000000000004</v>
      </c>
      <c r="E52" s="88">
        <f t="shared" si="10"/>
        <v>50.617999999999995</v>
      </c>
      <c r="F52" s="88">
        <f t="shared" si="10"/>
        <v>52.367999999999995</v>
      </c>
      <c r="G52" s="88">
        <f t="shared" si="10"/>
        <v>42.186</v>
      </c>
      <c r="H52" s="88">
        <f t="shared" si="10"/>
        <v>58.722000000000001</v>
      </c>
      <c r="I52" s="88">
        <f t="shared" si="10"/>
        <v>65.811000000000007</v>
      </c>
      <c r="J52" s="88">
        <f t="shared" si="10"/>
        <v>77.159000000000006</v>
      </c>
      <c r="K52" s="88">
        <f t="shared" si="10"/>
        <v>36.652000000000001</v>
      </c>
      <c r="L52" s="88">
        <f t="shared" si="10"/>
        <v>35.215000000000003</v>
      </c>
      <c r="M52" s="88">
        <f t="shared" si="10"/>
        <v>33.206999999999994</v>
      </c>
      <c r="N52" s="88">
        <f t="shared" si="10"/>
        <v>44.557999999999993</v>
      </c>
      <c r="O52" s="88">
        <f t="shared" si="10"/>
        <v>36.556999999999995</v>
      </c>
      <c r="P52" s="88">
        <f t="shared" si="10"/>
        <v>26.568999999999999</v>
      </c>
      <c r="Q52" s="88">
        <f t="shared" si="10"/>
        <v>95.295999999999992</v>
      </c>
      <c r="R52" s="88">
        <f t="shared" si="10"/>
        <v>34.069000000000003</v>
      </c>
      <c r="S52" s="88">
        <f t="shared" si="10"/>
        <v>19.87</v>
      </c>
      <c r="T52" s="88">
        <f t="shared" si="10"/>
        <v>38.129999999999995</v>
      </c>
      <c r="U52" s="88">
        <f t="shared" si="10"/>
        <v>24.684999999999999</v>
      </c>
      <c r="V52" s="88">
        <f t="shared" si="10"/>
        <v>27.923000000000002</v>
      </c>
      <c r="W52" s="88">
        <f t="shared" si="10"/>
        <v>27.523000000000003</v>
      </c>
      <c r="X52" s="88">
        <f t="shared" si="10"/>
        <v>17</v>
      </c>
      <c r="Y52" s="88">
        <f t="shared" si="10"/>
        <v>22.115000000000002</v>
      </c>
      <c r="Z52" s="89" t="str">
        <f t="shared" si="10"/>
        <v/>
      </c>
      <c r="AA52" s="104">
        <f>SUM(B52:Z52)</f>
        <v>1096.2159999999999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47.5</v>
      </c>
      <c r="R4" s="18"/>
      <c r="S4" s="18">
        <v>-10.7</v>
      </c>
      <c r="T4" s="18">
        <v>-30.1</v>
      </c>
      <c r="U4" s="18">
        <v>-14.7</v>
      </c>
      <c r="V4" s="18">
        <v>-17.7</v>
      </c>
      <c r="W4" s="18">
        <v>-16.3</v>
      </c>
      <c r="X4" s="18"/>
      <c r="Y4" s="18"/>
      <c r="Z4" s="19"/>
      <c r="AA4" s="111">
        <f>SUM(B4:Z4)</f>
        <v>-42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112.85</v>
      </c>
      <c r="C7" s="117">
        <v>112.74</v>
      </c>
      <c r="D7" s="117">
        <v>103.54</v>
      </c>
      <c r="E7" s="117">
        <v>98.49</v>
      </c>
      <c r="F7" s="117">
        <v>98.52</v>
      </c>
      <c r="G7" s="117">
        <v>98.54</v>
      </c>
      <c r="H7" s="117">
        <v>91.87</v>
      </c>
      <c r="I7" s="117">
        <v>114.86</v>
      </c>
      <c r="J7" s="117">
        <v>96.88</v>
      </c>
      <c r="K7" s="117">
        <v>98.19</v>
      </c>
      <c r="L7" s="117">
        <v>93.01</v>
      </c>
      <c r="M7" s="117">
        <v>97.77</v>
      </c>
      <c r="N7" s="117">
        <v>95.72</v>
      </c>
      <c r="O7" s="117">
        <v>101.45</v>
      </c>
      <c r="P7" s="117">
        <v>111.11</v>
      </c>
      <c r="Q7" s="117">
        <v>134.79</v>
      </c>
      <c r="R7" s="117">
        <v>210.51</v>
      </c>
      <c r="S7" s="117">
        <v>181</v>
      </c>
      <c r="T7" s="117">
        <v>152</v>
      </c>
      <c r="U7" s="117">
        <v>152.5</v>
      </c>
      <c r="V7" s="117">
        <v>144.97999999999999</v>
      </c>
      <c r="W7" s="117">
        <v>135.1</v>
      </c>
      <c r="X7" s="117">
        <v>113.9</v>
      </c>
      <c r="Y7" s="117">
        <v>111.27</v>
      </c>
      <c r="Z7" s="118"/>
      <c r="AA7" s="119">
        <f>IF(SUM(B7:Z7)&lt;&gt;0,AVERAGEIF(B7:Z7,"&lt;&gt;"""),"")</f>
        <v>119.23291666666667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10.7</v>
      </c>
      <c r="T15" s="133">
        <v>30.1</v>
      </c>
      <c r="U15" s="133">
        <v>14.7</v>
      </c>
      <c r="V15" s="133">
        <v>17.7</v>
      </c>
      <c r="W15" s="133">
        <v>16.3</v>
      </c>
      <c r="X15" s="133"/>
      <c r="Y15" s="133"/>
      <c r="Z15" s="131"/>
      <c r="AA15" s="132">
        <f t="shared" si="0"/>
        <v>89.5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10.7</v>
      </c>
      <c r="T16" s="135">
        <f t="shared" si="1"/>
        <v>30.1</v>
      </c>
      <c r="U16" s="135">
        <f t="shared" si="1"/>
        <v>14.7</v>
      </c>
      <c r="V16" s="135">
        <f t="shared" si="1"/>
        <v>17.7</v>
      </c>
      <c r="W16" s="135">
        <f t="shared" si="1"/>
        <v>16.3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47.5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47.5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47.5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2025-01-04T21:28:06Z</dcterms:created>
  <dcterms:modified xsi:type="dcterms:W3CDTF">2025-01-04T21:28:07Z</dcterms:modified>
</cp:coreProperties>
</file>