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19200" windowHeight="705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<sst xmlns="http://schemas.openxmlformats.org/spreadsheetml/2006/main" count="119" uniqueCount="54">
  <si>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03/01/2025 23:29:46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</si>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</sst>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AD7-4797-B325-3900D6AE35E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AD7-4797-B325-3900D6AE35E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5.0709999999999997</c:v>
                </c:pt>
                <c:pt idx="2">
                  <c:v>5.0140000000000002</c:v>
                </c:pt>
                <c:pt idx="3">
                  <c:v>4.9240000000000004</c:v>
                </c:pt>
                <c:pt idx="4">
                  <c:v>4.9279999999999999</c:v>
                </c:pt>
                <c:pt idx="5">
                  <c:v>5.1029999999999998</c:v>
                </c:pt>
                <c:pt idx="6">
                  <c:v>4.492</c:v>
                </c:pt>
                <c:pt idx="9">
                  <c:v>2.3879999999999999</c:v>
                </c:pt>
                <c:pt idx="10">
                  <c:v>2.2770000000000001</c:v>
                </c:pt>
                <c:pt idx="11">
                  <c:v>2.157</c:v>
                </c:pt>
                <c:pt idx="17">
                  <c:v>0.44600000000000001</c:v>
                </c:pt>
                <c:pt idx="18">
                  <c:v>0.51300000000000001</c:v>
                </c:pt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D7-4797-B325-3900D6AE35E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4.3079999999999998</c:v>
                </c:pt>
                <c:pt idx="1">
                  <c:v>6.4189999999999996</c:v>
                </c:pt>
                <c:pt idx="2">
                  <c:v>6.31</c:v>
                </c:pt>
                <c:pt idx="3">
                  <c:v>5.9039999999999999</c:v>
                </c:pt>
                <c:pt idx="4">
                  <c:v>6.1289999999999996</c:v>
                </c:pt>
                <c:pt idx="5">
                  <c:v>6.3310000000000004</c:v>
                </c:pt>
                <c:pt idx="6">
                  <c:v>6.0279999999999996</c:v>
                </c:pt>
                <c:pt idx="9">
                  <c:v>2.6880000000000002</c:v>
                </c:pt>
                <c:pt idx="10">
                  <c:v>2.1720000000000002</c:v>
                </c:pt>
                <c:pt idx="11">
                  <c:v>3.1429999999999998</c:v>
                </c:pt>
                <c:pt idx="14">
                  <c:v>13.776</c:v>
                </c:pt>
                <c:pt idx="15">
                  <c:v>4.5659999999999998</c:v>
                </c:pt>
                <c:pt idx="17">
                  <c:v>13.971</c:v>
                </c:pt>
                <c:pt idx="18">
                  <c:v>12.391</c:v>
                </c:pt>
                <c:pt idx="19">
                  <c:v>13.39</c:v>
                </c:pt>
                <c:pt idx="20">
                  <c:v>7.4999999999999997E-2</c:v>
                </c:pt>
                <c:pt idx="21">
                  <c:v>1.472</c:v>
                </c:pt>
                <c:pt idx="22">
                  <c:v>15</c:v>
                </c:pt>
                <c:pt idx="23">
                  <c:v>0.60099999999999998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D7-4797-B325-3900D6AE35E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AD7-4797-B325-3900D6AE35E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AD7-4797-B325-3900D6AE35E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AD7-4797-B325-3900D6AE35E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AD7-4797-B325-3900D6AE35E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AD7-4797-B325-3900D6AE35E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0.75700000000000001</c:v>
                </c:pt>
                <c:pt idx="7">
                  <c:v>4.4080000000000004</c:v>
                </c:pt>
                <c:pt idx="9">
                  <c:v>1.327</c:v>
                </c:pt>
                <c:pt idx="14">
                  <c:v>8.5630000000000006</c:v>
                </c:pt>
                <c:pt idx="15">
                  <c:v>9.1620000000000008</c:v>
                </c:pt>
                <c:pt idx="17">
                  <c:v>4</c:v>
                </c:pt>
                <c:pt idx="18">
                  <c:v>3</c:v>
                </c:pt>
                <c:pt idx="19">
                  <c:v>5</c:v>
                </c:pt>
                <c:pt idx="21">
                  <c:v>7.7450000000000001</c:v>
                </c:pt>
                <c:pt idx="22">
                  <c:v>15.888999999999999</c:v>
                </c:pt>
                <c:pt idx="23">
                  <c:v>73.563000000000002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D7-4797-B325-3900D6AE35E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D7-4797-B325-3900D6AE35E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5.149</c:v>
                </c:pt>
                <c:pt idx="2">
                  <c:v>2.008</c:v>
                </c:pt>
                <c:pt idx="3">
                  <c:v>0.55400000000000005</c:v>
                </c:pt>
                <c:pt idx="4">
                  <c:v>0.24300000000000002</c:v>
                </c:pt>
                <c:pt idx="7">
                  <c:v>0.8</c:v>
                </c:pt>
                <c:pt idx="8">
                  <c:v>15.43</c:v>
                </c:pt>
                <c:pt idx="9">
                  <c:v>12.096</c:v>
                </c:pt>
                <c:pt idx="10">
                  <c:v>26.052</c:v>
                </c:pt>
                <c:pt idx="11">
                  <c:v>25.625999999999998</c:v>
                </c:pt>
                <c:pt idx="12">
                  <c:v>25.603000000000002</c:v>
                </c:pt>
                <c:pt idx="13">
                  <c:v>24.76</c:v>
                </c:pt>
                <c:pt idx="14">
                  <c:v>28.032</c:v>
                </c:pt>
                <c:pt idx="16">
                  <c:v>18</c:v>
                </c:pt>
                <c:pt idx="17">
                  <c:v>52.461999999999996</c:v>
                </c:pt>
                <c:pt idx="18">
                  <c:v>54.284999999999997</c:v>
                </c:pt>
                <c:pt idx="19">
                  <c:v>66.242999999999995</c:v>
                </c:pt>
                <c:pt idx="20">
                  <c:v>22.387</c:v>
                </c:pt>
                <c:pt idx="21">
                  <c:v>1.633</c:v>
                </c:pt>
                <c:pt idx="22">
                  <c:v>20.192</c:v>
                </c:pt>
                <c:pt idx="23">
                  <c:v>28.010999999999999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D7-4797-B325-3900D6AE35E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AD7-4797-B325-3900D6AE35E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AD7-4797-B325-3900D6AE3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105.07</c:v>
                </c:pt>
                <c:pt idx="1">
                  <c:v>110</c:v>
                </c:pt>
                <c:pt idx="2">
                  <c:v>99.7</c:v>
                </c:pt>
                <c:pt idx="3">
                  <c:v>95</c:v>
                </c:pt>
                <c:pt idx="4">
                  <c:v>101</c:v>
                </c:pt>
                <c:pt idx="5">
                  <c:v>92.4</c:v>
                </c:pt>
                <c:pt idx="6">
                  <c:v>96.25</c:v>
                </c:pt>
                <c:pt idx="7">
                  <c:v>121.72</c:v>
                </c:pt>
                <c:pt idx="8">
                  <c:v>118</c:v>
                </c:pt>
                <c:pt idx="9">
                  <c:v>120.8</c:v>
                </c:pt>
                <c:pt idx="10">
                  <c:v>120.05</c:v>
                </c:pt>
                <c:pt idx="11">
                  <c:v>118</c:v>
                </c:pt>
                <c:pt idx="12">
                  <c:v>120.03</c:v>
                </c:pt>
                <c:pt idx="13">
                  <c:v>120.73</c:v>
                </c:pt>
                <c:pt idx="14">
                  <c:v>127.75</c:v>
                </c:pt>
                <c:pt idx="15">
                  <c:v>130</c:v>
                </c:pt>
                <c:pt idx="16">
                  <c:v>183.35</c:v>
                </c:pt>
                <c:pt idx="17">
                  <c:v>201.7</c:v>
                </c:pt>
                <c:pt idx="18">
                  <c:v>200.94</c:v>
                </c:pt>
                <c:pt idx="19">
                  <c:v>212.33</c:v>
                </c:pt>
                <c:pt idx="20">
                  <c:v>156.33000000000001</c:v>
                </c:pt>
                <c:pt idx="21">
                  <c:v>144</c:v>
                </c:pt>
                <c:pt idx="22">
                  <c:v>143.30000000000001</c:v>
                </c:pt>
                <c:pt idx="23">
                  <c:v>119.49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AD7-4797-B325-3900D6AE3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125-4AB9-8F73-E95D3C2F106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0">
                  <c:v>1.05</c:v>
                </c:pt>
                <c:pt idx="23">
                  <c:v>1.05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25-4AB9-8F73-E95D3C2F106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1.006</c:v>
                </c:pt>
                <c:pt idx="1">
                  <c:v>4.2</c:v>
                </c:pt>
                <c:pt idx="2">
                  <c:v>2.1</c:v>
                </c:pt>
                <c:pt idx="3">
                  <c:v>2.1</c:v>
                </c:pt>
                <c:pt idx="4">
                  <c:v>2.1</c:v>
                </c:pt>
                <c:pt idx="5">
                  <c:v>2.4</c:v>
                </c:pt>
                <c:pt idx="6">
                  <c:v>0.9</c:v>
                </c:pt>
                <c:pt idx="7">
                  <c:v>0.72</c:v>
                </c:pt>
                <c:pt idx="8">
                  <c:v>2.4430000000000001</c:v>
                </c:pt>
                <c:pt idx="9">
                  <c:v>4.875</c:v>
                </c:pt>
                <c:pt idx="10">
                  <c:v>6.0860000000000003</c:v>
                </c:pt>
                <c:pt idx="11">
                  <c:v>5.2450000000000001</c:v>
                </c:pt>
                <c:pt idx="12">
                  <c:v>3.1619999999999999</c:v>
                </c:pt>
                <c:pt idx="13">
                  <c:v>3.516</c:v>
                </c:pt>
                <c:pt idx="16">
                  <c:v>1.35</c:v>
                </c:pt>
                <c:pt idx="20">
                  <c:v>1.48</c:v>
                </c:pt>
                <c:pt idx="21">
                  <c:v>0.85</c:v>
                </c:pt>
                <c:pt idx="22">
                  <c:v>0.7</c:v>
                </c:pt>
                <c:pt idx="23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25-4AB9-8F73-E95D3C2F106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0.39900000000000002</c:v>
                </c:pt>
                <c:pt idx="1">
                  <c:v>6.3</c:v>
                </c:pt>
                <c:pt idx="2">
                  <c:v>2.7</c:v>
                </c:pt>
                <c:pt idx="3">
                  <c:v>2.9</c:v>
                </c:pt>
                <c:pt idx="4">
                  <c:v>3.1</c:v>
                </c:pt>
                <c:pt idx="5">
                  <c:v>2.2000000000000002</c:v>
                </c:pt>
                <c:pt idx="6">
                  <c:v>0.7</c:v>
                </c:pt>
                <c:pt idx="7">
                  <c:v>0.92</c:v>
                </c:pt>
                <c:pt idx="8">
                  <c:v>2.3759999999999999</c:v>
                </c:pt>
                <c:pt idx="9">
                  <c:v>3.72</c:v>
                </c:pt>
                <c:pt idx="10">
                  <c:v>10.64</c:v>
                </c:pt>
                <c:pt idx="11">
                  <c:v>11.83</c:v>
                </c:pt>
                <c:pt idx="12">
                  <c:v>9.588000000000001</c:v>
                </c:pt>
                <c:pt idx="13">
                  <c:v>7.1630000000000003</c:v>
                </c:pt>
                <c:pt idx="14">
                  <c:v>0.223</c:v>
                </c:pt>
                <c:pt idx="15">
                  <c:v>0.44600000000000001</c:v>
                </c:pt>
                <c:pt idx="16">
                  <c:v>12.593999999999999</c:v>
                </c:pt>
                <c:pt idx="17">
                  <c:v>0.23100000000000001</c:v>
                </c:pt>
                <c:pt idx="18">
                  <c:v>15.642999999999999</c:v>
                </c:pt>
                <c:pt idx="20">
                  <c:v>15.103999999999999</c:v>
                </c:pt>
                <c:pt idx="21">
                  <c:v>2.7770000000000001</c:v>
                </c:pt>
                <c:pt idx="22">
                  <c:v>0.65</c:v>
                </c:pt>
                <c:pt idx="23">
                  <c:v>14.981999999999999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25-4AB9-8F73-E95D3C2F106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125-4AB9-8F73-E95D3C2F106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125-4AB9-8F73-E95D3C2F106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125-4AB9-8F73-E95D3C2F106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125-4AB9-8F73-E95D3C2F106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125-4AB9-8F73-E95D3C2F106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2">
                  <c:v>50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125-4AB9-8F73-E95D3C2F106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37.799999999999997</c:v>
                </c:pt>
                <c:pt idx="15">
                  <c:v>2.1</c:v>
                </c:pt>
                <c:pt idx="16">
                  <c:v>0</c:v>
                </c:pt>
                <c:pt idx="17">
                  <c:v>70.599999999999994</c:v>
                </c:pt>
                <c:pt idx="18">
                  <c:v>54.5</c:v>
                </c:pt>
                <c:pt idx="19">
                  <c:v>85.6</c:v>
                </c:pt>
                <c:pt idx="20">
                  <c:v>0</c:v>
                </c:pt>
                <c:pt idx="21">
                  <c:v>4.7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125-4AB9-8F73-E95D3C2F106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3.66</c:v>
                </c:pt>
                <c:pt idx="1">
                  <c:v>6.1389999999999993</c:v>
                </c:pt>
                <c:pt idx="2">
                  <c:v>8.532</c:v>
                </c:pt>
                <c:pt idx="3">
                  <c:v>6.3819999999999997</c:v>
                </c:pt>
                <c:pt idx="4">
                  <c:v>6.1</c:v>
                </c:pt>
                <c:pt idx="5">
                  <c:v>6.8339999999999996</c:v>
                </c:pt>
                <c:pt idx="6">
                  <c:v>8.92</c:v>
                </c:pt>
                <c:pt idx="7">
                  <c:v>3.5680000000000001</c:v>
                </c:pt>
                <c:pt idx="8">
                  <c:v>10.610999999999999</c:v>
                </c:pt>
                <c:pt idx="9">
                  <c:v>9.9039999999999999</c:v>
                </c:pt>
                <c:pt idx="10">
                  <c:v>13.775</c:v>
                </c:pt>
                <c:pt idx="11">
                  <c:v>13.850999999999999</c:v>
                </c:pt>
                <c:pt idx="12">
                  <c:v>12.853</c:v>
                </c:pt>
                <c:pt idx="13">
                  <c:v>14.081</c:v>
                </c:pt>
                <c:pt idx="14">
                  <c:v>12.368000000000002</c:v>
                </c:pt>
                <c:pt idx="15">
                  <c:v>11.181999999999999</c:v>
                </c:pt>
                <c:pt idx="16">
                  <c:v>4.056</c:v>
                </c:pt>
                <c:pt idx="20">
                  <c:v>4.8279999999999994</c:v>
                </c:pt>
                <c:pt idx="21">
                  <c:v>2.5229999999999997</c:v>
                </c:pt>
                <c:pt idx="22">
                  <c:v>0.63100000000000001</c:v>
                </c:pt>
                <c:pt idx="23">
                  <c:v>5.4429999999999996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125-4AB9-8F73-E95D3C2F106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125-4AB9-8F73-E95D3C2F106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125-4AB9-8F73-E95D3C2F1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105.07</c:v>
                </c:pt>
                <c:pt idx="1">
                  <c:v>110</c:v>
                </c:pt>
                <c:pt idx="2">
                  <c:v>99.7</c:v>
                </c:pt>
                <c:pt idx="3">
                  <c:v>95</c:v>
                </c:pt>
                <c:pt idx="4">
                  <c:v>101</c:v>
                </c:pt>
                <c:pt idx="5">
                  <c:v>92.4</c:v>
                </c:pt>
                <c:pt idx="6">
                  <c:v>96.25</c:v>
                </c:pt>
                <c:pt idx="7">
                  <c:v>121.72</c:v>
                </c:pt>
                <c:pt idx="8">
                  <c:v>118</c:v>
                </c:pt>
                <c:pt idx="9">
                  <c:v>120.8</c:v>
                </c:pt>
                <c:pt idx="10">
                  <c:v>120.05</c:v>
                </c:pt>
                <c:pt idx="11">
                  <c:v>118</c:v>
                </c:pt>
                <c:pt idx="12">
                  <c:v>120.03</c:v>
                </c:pt>
                <c:pt idx="13">
                  <c:v>120.73</c:v>
                </c:pt>
                <c:pt idx="14">
                  <c:v>127.75</c:v>
                </c:pt>
                <c:pt idx="15">
                  <c:v>130</c:v>
                </c:pt>
                <c:pt idx="16">
                  <c:v>183.35</c:v>
                </c:pt>
                <c:pt idx="17">
                  <c:v>201.7</c:v>
                </c:pt>
                <c:pt idx="18">
                  <c:v>200.94</c:v>
                </c:pt>
                <c:pt idx="19">
                  <c:v>212.33</c:v>
                </c:pt>
                <c:pt idx="20">
                  <c:v>156.33000000000001</c:v>
                </c:pt>
                <c:pt idx="21">
                  <c:v>144</c:v>
                </c:pt>
                <c:pt idx="22">
                  <c:v>143.30000000000001</c:v>
                </c:pt>
                <c:pt idx="23">
                  <c:v>119.49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125-4AB9-8F73-E95D3C2F1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45661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5.0649999999999995</v>
      </c>
      <c r="C4" s="18">
        <v>16.638999999999999</v>
      </c>
      <c r="D4" s="18">
        <v>13.332000000000001</v>
      </c>
      <c r="E4" s="18">
        <v>11.382</v>
      </c>
      <c r="F4" s="18">
        <v>11.299999999999999</v>
      </c>
      <c r="G4" s="18">
        <v>11.434000000000001</v>
      </c>
      <c r="H4" s="18">
        <v>10.52</v>
      </c>
      <c r="I4" s="18">
        <v>5.2080000000000002</v>
      </c>
      <c r="J4" s="18">
        <v>15.43</v>
      </c>
      <c r="K4" s="18">
        <v>18.499000000000002</v>
      </c>
      <c r="L4" s="18">
        <v>30.500999999999998</v>
      </c>
      <c r="M4" s="18">
        <v>30.925999999999998</v>
      </c>
      <c r="N4" s="18">
        <v>25.603000000000002</v>
      </c>
      <c r="O4" s="18">
        <v>24.76</v>
      </c>
      <c r="P4" s="18">
        <v>50.371000000000002</v>
      </c>
      <c r="Q4" s="18">
        <v>13.728000000000002</v>
      </c>
      <c r="R4" s="18">
        <v>18</v>
      </c>
      <c r="S4" s="18">
        <v>70.878999999999991</v>
      </c>
      <c r="T4" s="18">
        <v>70.188999999999993</v>
      </c>
      <c r="U4" s="18">
        <v>85.632999999999996</v>
      </c>
      <c r="V4" s="18">
        <v>22.462</v>
      </c>
      <c r="W4" s="18">
        <v>10.85</v>
      </c>
      <c r="X4" s="18">
        <v>51.980999999999995</v>
      </c>
      <c r="Y4" s="18">
        <v>102.175</v>
      </c>
      <c r="Z4" s="19"/>
      <c r="AA4" s="20">
        <f>SUM(B4:Z4)</f>
        <v>726.86699999999996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105.07</v>
      </c>
      <c r="C7" s="28">
        <v>110</v>
      </c>
      <c r="D7" s="28">
        <v>99.7</v>
      </c>
      <c r="E7" s="28">
        <v>95</v>
      </c>
      <c r="F7" s="28">
        <v>101</v>
      </c>
      <c r="G7" s="28">
        <v>92.4</v>
      </c>
      <c r="H7" s="28">
        <v>96.25</v>
      </c>
      <c r="I7" s="28">
        <v>121.72</v>
      </c>
      <c r="J7" s="28">
        <v>118</v>
      </c>
      <c r="K7" s="28">
        <v>120.8</v>
      </c>
      <c r="L7" s="28">
        <v>120.05</v>
      </c>
      <c r="M7" s="28">
        <v>118</v>
      </c>
      <c r="N7" s="28">
        <v>120.03</v>
      </c>
      <c r="O7" s="28">
        <v>120.73</v>
      </c>
      <c r="P7" s="28">
        <v>127.75</v>
      </c>
      <c r="Q7" s="28">
        <v>130</v>
      </c>
      <c r="R7" s="28">
        <v>183.35</v>
      </c>
      <c r="S7" s="28">
        <v>201.7</v>
      </c>
      <c r="T7" s="28">
        <v>200.94</v>
      </c>
      <c r="U7" s="28">
        <v>212.33</v>
      </c>
      <c r="V7" s="28">
        <v>156.33000000000001</v>
      </c>
      <c r="W7" s="28">
        <v>144</v>
      </c>
      <c r="X7" s="28">
        <v>143.30000000000001</v>
      </c>
      <c r="Y7" s="28">
        <v>119.49</v>
      </c>
      <c r="Z7" s="29"/>
      <c r="AA7" s="30">
        <f>IF(SUM(B7:Z7)&lt;&gt;0,AVERAGEIF(B7:Z7,"&lt;&gt;"""),"")</f>
        <v>131.58083333333332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0.75700000000000001</v>
      </c>
      <c r="C12" s="52"/>
      <c r="D12" s="52"/>
      <c r="E12" s="52"/>
      <c r="F12" s="52"/>
      <c r="G12" s="52"/>
      <c r="H12" s="52"/>
      <c r="I12" s="52">
        <v>4.4080000000000004</v>
      </c>
      <c r="J12" s="52"/>
      <c r="K12" s="52">
        <v>1.327</v>
      </c>
      <c r="L12" s="52"/>
      <c r="M12" s="52"/>
      <c r="N12" s="52"/>
      <c r="O12" s="52"/>
      <c r="P12" s="52">
        <v>8.5630000000000006</v>
      </c>
      <c r="Q12" s="52">
        <v>9.1620000000000008</v>
      </c>
      <c r="R12" s="52"/>
      <c r="S12" s="52">
        <v>4</v>
      </c>
      <c r="T12" s="52">
        <v>3</v>
      </c>
      <c r="U12" s="52">
        <v>5</v>
      </c>
      <c r="V12" s="52"/>
      <c r="W12" s="52">
        <v>7.7450000000000001</v>
      </c>
      <c r="X12" s="52">
        <v>15.888999999999999</v>
      </c>
      <c r="Y12" s="52">
        <v>73.563000000000002</v>
      </c>
      <c r="Z12" s="53"/>
      <c r="AA12" s="54">
        <f t="shared" si="0"/>
        <v>133.41399999999999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/>
      <c r="C14" s="57">
        <v>5.149</v>
      </c>
      <c r="D14" s="57">
        <v>2.008</v>
      </c>
      <c r="E14" s="57">
        <v>0.55400000000000005</v>
      </c>
      <c r="F14" s="57">
        <v>0.24300000000000002</v>
      </c>
      <c r="G14" s="57"/>
      <c r="H14" s="57"/>
      <c r="I14" s="57">
        <v>0.8</v>
      </c>
      <c r="J14" s="57">
        <v>15.43</v>
      </c>
      <c r="K14" s="57">
        <v>12.096</v>
      </c>
      <c r="L14" s="57">
        <v>26.052</v>
      </c>
      <c r="M14" s="57">
        <v>25.625999999999998</v>
      </c>
      <c r="N14" s="57">
        <v>25.603000000000002</v>
      </c>
      <c r="O14" s="57">
        <v>24.76</v>
      </c>
      <c r="P14" s="57">
        <v>28.032</v>
      </c>
      <c r="Q14" s="57"/>
      <c r="R14" s="57">
        <v>18</v>
      </c>
      <c r="S14" s="57">
        <v>52.461999999999996</v>
      </c>
      <c r="T14" s="57">
        <v>54.284999999999997</v>
      </c>
      <c r="U14" s="57">
        <v>66.242999999999995</v>
      </c>
      <c r="V14" s="57">
        <v>22.387</v>
      </c>
      <c r="W14" s="57">
        <v>1.633</v>
      </c>
      <c r="X14" s="57">
        <v>20.192</v>
      </c>
      <c r="Y14" s="57">
        <v>28.010999999999999</v>
      </c>
      <c r="Z14" s="58"/>
      <c r="AA14" s="59">
        <f t="shared" si="0"/>
        <v>429.56600000000003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 t="shared" ref="B16:Z16" si="1">IF(LEN(B$2)&gt;0,SUM(B10:B15),"")</f>
        <v>0.75700000000000001</v>
      </c>
      <c r="C16" s="62">
        <f t="shared" si="1"/>
        <v>5.149</v>
      </c>
      <c r="D16" s="62">
        <f t="shared" si="1"/>
        <v>2.008</v>
      </c>
      <c r="E16" s="62">
        <f t="shared" si="1"/>
        <v>0.55400000000000005</v>
      </c>
      <c r="F16" s="62">
        <f t="shared" si="1"/>
        <v>0.24300000000000002</v>
      </c>
      <c r="G16" s="62">
        <f t="shared" si="1"/>
        <v>0</v>
      </c>
      <c r="H16" s="62">
        <f t="shared" si="1"/>
        <v>0</v>
      </c>
      <c r="I16" s="62">
        <f t="shared" si="1"/>
        <v>5.2080000000000002</v>
      </c>
      <c r="J16" s="62">
        <f t="shared" si="1"/>
        <v>15.43</v>
      </c>
      <c r="K16" s="62">
        <f t="shared" si="1"/>
        <v>13.423</v>
      </c>
      <c r="L16" s="62">
        <f t="shared" si="1"/>
        <v>26.052</v>
      </c>
      <c r="M16" s="62">
        <f t="shared" si="1"/>
        <v>25.625999999999998</v>
      </c>
      <c r="N16" s="62">
        <f t="shared" si="1"/>
        <v>25.603000000000002</v>
      </c>
      <c r="O16" s="62">
        <f t="shared" si="1"/>
        <v>24.76</v>
      </c>
      <c r="P16" s="62">
        <f t="shared" si="1"/>
        <v>36.594999999999999</v>
      </c>
      <c r="Q16" s="62">
        <f t="shared" si="1"/>
        <v>9.1620000000000008</v>
      </c>
      <c r="R16" s="62">
        <f t="shared" si="1"/>
        <v>18</v>
      </c>
      <c r="S16" s="62">
        <f t="shared" si="1"/>
        <v>56.461999999999996</v>
      </c>
      <c r="T16" s="62">
        <f t="shared" si="1"/>
        <v>57.284999999999997</v>
      </c>
      <c r="U16" s="62">
        <f t="shared" si="1"/>
        <v>71.242999999999995</v>
      </c>
      <c r="V16" s="62">
        <f t="shared" si="1"/>
        <v>22.387</v>
      </c>
      <c r="W16" s="62">
        <f t="shared" si="1"/>
        <v>9.3780000000000001</v>
      </c>
      <c r="X16" s="62">
        <f t="shared" si="1"/>
        <v>36.081000000000003</v>
      </c>
      <c r="Y16" s="62">
        <f t="shared" si="1"/>
        <v>101.574</v>
      </c>
      <c r="Z16" s="63" t="str">
        <f t="shared" si="1"/>
        <v/>
      </c>
      <c r="AA16" s="64">
        <f>SUM(AA10:AA15)</f>
        <v>562.98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/>
      <c r="C20" s="77">
        <v>5.0709999999999997</v>
      </c>
      <c r="D20" s="77">
        <v>5.0140000000000002</v>
      </c>
      <c r="E20" s="77">
        <v>4.9240000000000004</v>
      </c>
      <c r="F20" s="77">
        <v>4.9279999999999999</v>
      </c>
      <c r="G20" s="77">
        <v>5.1029999999999998</v>
      </c>
      <c r="H20" s="77">
        <v>4.492</v>
      </c>
      <c r="I20" s="77"/>
      <c r="J20" s="77"/>
      <c r="K20" s="77">
        <v>2.3879999999999999</v>
      </c>
      <c r="L20" s="77">
        <v>2.2770000000000001</v>
      </c>
      <c r="M20" s="77">
        <v>2.157</v>
      </c>
      <c r="N20" s="77"/>
      <c r="O20" s="77"/>
      <c r="P20" s="77"/>
      <c r="Q20" s="77"/>
      <c r="R20" s="77"/>
      <c r="S20" s="77">
        <v>0.44600000000000001</v>
      </c>
      <c r="T20" s="77">
        <v>0.51300000000000001</v>
      </c>
      <c r="U20" s="77">
        <v>1</v>
      </c>
      <c r="V20" s="77"/>
      <c r="W20" s="77"/>
      <c r="X20" s="77"/>
      <c r="Y20" s="77"/>
      <c r="Z20" s="78"/>
      <c r="AA20" s="79">
        <f t="shared" si="2"/>
        <v>38.312999999999995</v>
      </c>
    </row>
    <row r="21" spans="1:27" ht="25" customHeight="1" x14ac:dyDescent="0.3">
      <c r="A21" s="75" t="s">
        <v>16</v>
      </c>
      <c r="B21" s="80">
        <v>4.3079999999999998</v>
      </c>
      <c r="C21" s="81">
        <v>6.4189999999999996</v>
      </c>
      <c r="D21" s="81">
        <v>6.31</v>
      </c>
      <c r="E21" s="81">
        <v>5.9039999999999999</v>
      </c>
      <c r="F21" s="81">
        <v>6.1289999999999996</v>
      </c>
      <c r="G21" s="81">
        <v>6.3310000000000004</v>
      </c>
      <c r="H21" s="81">
        <v>6.0279999999999996</v>
      </c>
      <c r="I21" s="81"/>
      <c r="J21" s="81"/>
      <c r="K21" s="81">
        <v>2.6880000000000002</v>
      </c>
      <c r="L21" s="81">
        <v>2.1720000000000002</v>
      </c>
      <c r="M21" s="81">
        <v>3.1429999999999998</v>
      </c>
      <c r="N21" s="81"/>
      <c r="O21" s="81"/>
      <c r="P21" s="81">
        <v>13.776</v>
      </c>
      <c r="Q21" s="81">
        <v>4.5659999999999998</v>
      </c>
      <c r="R21" s="81"/>
      <c r="S21" s="81">
        <v>13.971</v>
      </c>
      <c r="T21" s="81">
        <v>12.391</v>
      </c>
      <c r="U21" s="81">
        <v>13.39</v>
      </c>
      <c r="V21" s="81">
        <v>7.4999999999999997E-2</v>
      </c>
      <c r="W21" s="81">
        <v>1.472</v>
      </c>
      <c r="X21" s="81">
        <v>15</v>
      </c>
      <c r="Y21" s="81">
        <v>0.60099999999999998</v>
      </c>
      <c r="Z21" s="78"/>
      <c r="AA21" s="79">
        <f t="shared" si="2"/>
        <v>124.67400000000001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 t="shared" ref="B26:Z26" si="3">IF(LEN(B$2)&gt;0,SUM(B19:B25),"")</f>
        <v>4.3079999999999998</v>
      </c>
      <c r="C26" s="88">
        <f t="shared" si="3"/>
        <v>11.489999999999998</v>
      </c>
      <c r="D26" s="88">
        <f t="shared" si="3"/>
        <v>11.324</v>
      </c>
      <c r="E26" s="88">
        <f t="shared" si="3"/>
        <v>10.827999999999999</v>
      </c>
      <c r="F26" s="88">
        <f t="shared" si="3"/>
        <v>11.056999999999999</v>
      </c>
      <c r="G26" s="88">
        <f t="shared" si="3"/>
        <v>11.434000000000001</v>
      </c>
      <c r="H26" s="88">
        <f t="shared" si="3"/>
        <v>10.52</v>
      </c>
      <c r="I26" s="88">
        <f t="shared" si="3"/>
        <v>0</v>
      </c>
      <c r="J26" s="88">
        <f t="shared" si="3"/>
        <v>0</v>
      </c>
      <c r="K26" s="88">
        <f t="shared" si="3"/>
        <v>5.0760000000000005</v>
      </c>
      <c r="L26" s="88">
        <f t="shared" si="3"/>
        <v>4.4489999999999998</v>
      </c>
      <c r="M26" s="88">
        <f t="shared" si="3"/>
        <v>5.3</v>
      </c>
      <c r="N26" s="88">
        <f t="shared" si="3"/>
        <v>0</v>
      </c>
      <c r="O26" s="88">
        <f t="shared" si="3"/>
        <v>0</v>
      </c>
      <c r="P26" s="88">
        <f t="shared" si="3"/>
        <v>13.776</v>
      </c>
      <c r="Q26" s="88">
        <f t="shared" si="3"/>
        <v>4.5659999999999998</v>
      </c>
      <c r="R26" s="88">
        <f t="shared" si="3"/>
        <v>0</v>
      </c>
      <c r="S26" s="88">
        <f t="shared" si="3"/>
        <v>14.417</v>
      </c>
      <c r="T26" s="88">
        <f t="shared" si="3"/>
        <v>12.904</v>
      </c>
      <c r="U26" s="88">
        <f t="shared" si="3"/>
        <v>14.39</v>
      </c>
      <c r="V26" s="88">
        <f t="shared" si="3"/>
        <v>7.4999999999999997E-2</v>
      </c>
      <c r="W26" s="88">
        <f t="shared" si="3"/>
        <v>1.472</v>
      </c>
      <c r="X26" s="88">
        <f t="shared" si="3"/>
        <v>15</v>
      </c>
      <c r="Y26" s="88">
        <f t="shared" si="3"/>
        <v>0.60099999999999998</v>
      </c>
      <c r="Z26" s="89" t="str">
        <f t="shared" si="3"/>
        <v/>
      </c>
      <c r="AA26" s="90">
        <f>SUM(AA19:AA25)</f>
        <v>162.98699999999999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5.0650000000000004</v>
      </c>
      <c r="C30" s="77">
        <v>16.638999999999999</v>
      </c>
      <c r="D30" s="77">
        <v>13.332000000000001</v>
      </c>
      <c r="E30" s="77">
        <v>11.382</v>
      </c>
      <c r="F30" s="77">
        <v>11.3</v>
      </c>
      <c r="G30" s="77">
        <v>11.433999999999999</v>
      </c>
      <c r="H30" s="77">
        <v>10.52</v>
      </c>
      <c r="I30" s="77">
        <v>5.2080000000000002</v>
      </c>
      <c r="J30" s="77">
        <v>15.43</v>
      </c>
      <c r="K30" s="77">
        <v>18.498999999999999</v>
      </c>
      <c r="L30" s="77">
        <v>30.501000000000001</v>
      </c>
      <c r="M30" s="77">
        <v>30.925999999999998</v>
      </c>
      <c r="N30" s="77">
        <v>25.603000000000002</v>
      </c>
      <c r="O30" s="77">
        <v>24.76</v>
      </c>
      <c r="P30" s="77">
        <v>50.371000000000002</v>
      </c>
      <c r="Q30" s="77">
        <v>13.728</v>
      </c>
      <c r="R30" s="77">
        <v>18</v>
      </c>
      <c r="S30" s="77">
        <v>70.879000000000005</v>
      </c>
      <c r="T30" s="77">
        <v>70.188999999999993</v>
      </c>
      <c r="U30" s="77">
        <v>85.632999999999996</v>
      </c>
      <c r="V30" s="77">
        <v>22.462</v>
      </c>
      <c r="W30" s="77">
        <v>10.85</v>
      </c>
      <c r="X30" s="77">
        <v>51.081000000000003</v>
      </c>
      <c r="Y30" s="77">
        <v>102.175</v>
      </c>
      <c r="Z30" s="78"/>
      <c r="AA30" s="79">
        <f>SUM(B30:Z30)</f>
        <v>725.96699999999998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26</v>
      </c>
      <c r="B32" s="61">
        <f>IF(LEN(B$2)&gt;0,SUM(B29:B31),"")</f>
        <v>5.0650000000000004</v>
      </c>
      <c r="C32" s="62">
        <f t="shared" ref="C32:Z32" si="4">IF(LEN(C$2)&gt;0,SUM(C29:C31),"")</f>
        <v>16.638999999999999</v>
      </c>
      <c r="D32" s="62">
        <f t="shared" si="4"/>
        <v>13.332000000000001</v>
      </c>
      <c r="E32" s="62">
        <f t="shared" si="4"/>
        <v>11.382</v>
      </c>
      <c r="F32" s="62">
        <f t="shared" si="4"/>
        <v>11.3</v>
      </c>
      <c r="G32" s="62">
        <f t="shared" si="4"/>
        <v>11.433999999999999</v>
      </c>
      <c r="H32" s="62">
        <f t="shared" si="4"/>
        <v>10.52</v>
      </c>
      <c r="I32" s="62">
        <f t="shared" si="4"/>
        <v>5.2080000000000002</v>
      </c>
      <c r="J32" s="62">
        <f t="shared" si="4"/>
        <v>15.43</v>
      </c>
      <c r="K32" s="62">
        <f t="shared" si="4"/>
        <v>18.498999999999999</v>
      </c>
      <c r="L32" s="62">
        <f t="shared" si="4"/>
        <v>30.501000000000001</v>
      </c>
      <c r="M32" s="62">
        <f t="shared" si="4"/>
        <v>30.925999999999998</v>
      </c>
      <c r="N32" s="62">
        <f t="shared" si="4"/>
        <v>25.603000000000002</v>
      </c>
      <c r="O32" s="62">
        <f t="shared" si="4"/>
        <v>24.76</v>
      </c>
      <c r="P32" s="62">
        <f t="shared" si="4"/>
        <v>50.371000000000002</v>
      </c>
      <c r="Q32" s="62">
        <f t="shared" si="4"/>
        <v>13.728</v>
      </c>
      <c r="R32" s="62">
        <f t="shared" si="4"/>
        <v>18</v>
      </c>
      <c r="S32" s="62">
        <f t="shared" si="4"/>
        <v>70.879000000000005</v>
      </c>
      <c r="T32" s="62">
        <f t="shared" si="4"/>
        <v>70.188999999999993</v>
      </c>
      <c r="U32" s="62">
        <f t="shared" si="4"/>
        <v>85.632999999999996</v>
      </c>
      <c r="V32" s="62">
        <f t="shared" si="4"/>
        <v>22.462</v>
      </c>
      <c r="W32" s="62">
        <f t="shared" si="4"/>
        <v>10.85</v>
      </c>
      <c r="X32" s="62">
        <f t="shared" si="4"/>
        <v>51.081000000000003</v>
      </c>
      <c r="Y32" s="62">
        <f t="shared" si="4"/>
        <v>102.175</v>
      </c>
      <c r="Z32" s="63" t="str">
        <f t="shared" si="4"/>
        <v/>
      </c>
      <c r="AA32" s="64">
        <f>SUM(AA29:AA31)</f>
        <v>725.96699999999998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0.9</v>
      </c>
      <c r="Y39" s="99"/>
      <c r="Z39" s="100"/>
      <c r="AA39" s="79">
        <f t="shared" si="5"/>
        <v>0.9</v>
      </c>
    </row>
    <row r="40" spans="1:27" ht="30" customHeight="1" thickBot="1" x14ac:dyDescent="0.3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0.9</v>
      </c>
      <c r="Y40" s="88">
        <f t="shared" si="6"/>
        <v>0</v>
      </c>
      <c r="Z40" s="89" t="str">
        <f t="shared" si="6"/>
        <v/>
      </c>
      <c r="AA40" s="90">
        <f t="shared" si="5"/>
        <v>0.9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0.9</v>
      </c>
      <c r="Y47" s="99"/>
      <c r="Z47" s="100"/>
      <c r="AA47" s="79">
        <f t="shared" si="7"/>
        <v>0.9</v>
      </c>
    </row>
    <row r="48" spans="1:27" ht="25" customHeight="1" x14ac:dyDescent="0.3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0.9</v>
      </c>
      <c r="Y49" s="88">
        <f t="shared" si="8"/>
        <v>0</v>
      </c>
      <c r="Z49" s="89" t="str">
        <f t="shared" si="8"/>
        <v/>
      </c>
      <c r="AA49" s="90">
        <f t="shared" si="7"/>
        <v>0.9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26</v>
      </c>
      <c r="B52" s="87">
        <f t="shared" ref="B52:Z52" si="10">IF(LEN(B$2)&gt;0,B16+B26+B40,"")</f>
        <v>5.0649999999999995</v>
      </c>
      <c r="C52" s="88">
        <f t="shared" si="10"/>
        <v>16.638999999999999</v>
      </c>
      <c r="D52" s="88">
        <f t="shared" si="10"/>
        <v>13.332000000000001</v>
      </c>
      <c r="E52" s="88">
        <f t="shared" si="10"/>
        <v>11.382</v>
      </c>
      <c r="F52" s="88">
        <f t="shared" si="10"/>
        <v>11.299999999999999</v>
      </c>
      <c r="G52" s="88">
        <f t="shared" si="10"/>
        <v>11.434000000000001</v>
      </c>
      <c r="H52" s="88">
        <f t="shared" si="10"/>
        <v>10.52</v>
      </c>
      <c r="I52" s="88">
        <f t="shared" si="10"/>
        <v>5.2080000000000002</v>
      </c>
      <c r="J52" s="88">
        <f t="shared" si="10"/>
        <v>15.43</v>
      </c>
      <c r="K52" s="88">
        <f t="shared" si="10"/>
        <v>18.499000000000002</v>
      </c>
      <c r="L52" s="88">
        <f t="shared" si="10"/>
        <v>30.500999999999998</v>
      </c>
      <c r="M52" s="88">
        <f t="shared" si="10"/>
        <v>30.925999999999998</v>
      </c>
      <c r="N52" s="88">
        <f t="shared" si="10"/>
        <v>25.603000000000002</v>
      </c>
      <c r="O52" s="88">
        <f t="shared" si="10"/>
        <v>24.76</v>
      </c>
      <c r="P52" s="88">
        <f t="shared" si="10"/>
        <v>50.370999999999995</v>
      </c>
      <c r="Q52" s="88">
        <f t="shared" si="10"/>
        <v>13.728000000000002</v>
      </c>
      <c r="R52" s="88">
        <f t="shared" si="10"/>
        <v>18</v>
      </c>
      <c r="S52" s="88">
        <f t="shared" si="10"/>
        <v>70.878999999999991</v>
      </c>
      <c r="T52" s="88">
        <f t="shared" si="10"/>
        <v>70.188999999999993</v>
      </c>
      <c r="U52" s="88">
        <f t="shared" si="10"/>
        <v>85.632999999999996</v>
      </c>
      <c r="V52" s="88">
        <f t="shared" si="10"/>
        <v>22.462</v>
      </c>
      <c r="W52" s="88">
        <f t="shared" si="10"/>
        <v>10.85</v>
      </c>
      <c r="X52" s="88">
        <f t="shared" si="10"/>
        <v>51.981000000000002</v>
      </c>
      <c r="Y52" s="88">
        <f t="shared" si="10"/>
        <v>102.175</v>
      </c>
      <c r="Z52" s="89" t="str">
        <f t="shared" si="10"/>
        <v/>
      </c>
      <c r="AA52" s="104">
        <f>SUM(B52:Z52)</f>
        <v>726.86699999999996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45661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5.0649999999999995</v>
      </c>
      <c r="C4" s="18">
        <v>16.639000000000003</v>
      </c>
      <c r="D4" s="18">
        <v>13.332000000000001</v>
      </c>
      <c r="E4" s="18">
        <v>11.382</v>
      </c>
      <c r="F4" s="18">
        <v>11.299999999999999</v>
      </c>
      <c r="G4" s="18">
        <v>11.433999999999999</v>
      </c>
      <c r="H4" s="18">
        <v>10.52</v>
      </c>
      <c r="I4" s="18">
        <v>5.2080000000000002</v>
      </c>
      <c r="J4" s="18">
        <v>15.43</v>
      </c>
      <c r="K4" s="18">
        <v>18.498999999999999</v>
      </c>
      <c r="L4" s="18">
        <v>30.501000000000001</v>
      </c>
      <c r="M4" s="18">
        <v>30.925999999999998</v>
      </c>
      <c r="N4" s="18">
        <v>25.603000000000002</v>
      </c>
      <c r="O4" s="18">
        <v>24.76</v>
      </c>
      <c r="P4" s="18">
        <v>50.390999999999998</v>
      </c>
      <c r="Q4" s="18">
        <v>13.727999999999998</v>
      </c>
      <c r="R4" s="18">
        <v>18</v>
      </c>
      <c r="S4" s="18">
        <v>70.830999999999989</v>
      </c>
      <c r="T4" s="18">
        <v>70.143000000000001</v>
      </c>
      <c r="U4" s="18">
        <v>85.6</v>
      </c>
      <c r="V4" s="18">
        <v>22.462</v>
      </c>
      <c r="W4" s="18">
        <v>10.85</v>
      </c>
      <c r="X4" s="18">
        <v>51.981000000000002</v>
      </c>
      <c r="Y4" s="18">
        <v>102.17499999999998</v>
      </c>
      <c r="Z4" s="19"/>
      <c r="AA4" s="20">
        <f>SUM(B4:Z4)</f>
        <v>726.76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105.07</v>
      </c>
      <c r="C7" s="28">
        <v>110</v>
      </c>
      <c r="D7" s="28">
        <v>99.7</v>
      </c>
      <c r="E7" s="28">
        <v>95</v>
      </c>
      <c r="F7" s="28">
        <v>101</v>
      </c>
      <c r="G7" s="28">
        <v>92.4</v>
      </c>
      <c r="H7" s="28">
        <v>96.25</v>
      </c>
      <c r="I7" s="28">
        <v>121.72</v>
      </c>
      <c r="J7" s="28">
        <v>118</v>
      </c>
      <c r="K7" s="28">
        <v>120.8</v>
      </c>
      <c r="L7" s="28">
        <v>120.05</v>
      </c>
      <c r="M7" s="28">
        <v>118</v>
      </c>
      <c r="N7" s="28">
        <v>120.03</v>
      </c>
      <c r="O7" s="28">
        <v>120.73</v>
      </c>
      <c r="P7" s="28">
        <v>127.75</v>
      </c>
      <c r="Q7" s="28">
        <v>130</v>
      </c>
      <c r="R7" s="28">
        <v>183.35</v>
      </c>
      <c r="S7" s="28">
        <v>201.7</v>
      </c>
      <c r="T7" s="28">
        <v>200.94</v>
      </c>
      <c r="U7" s="28">
        <v>212.33</v>
      </c>
      <c r="V7" s="28">
        <v>156.33000000000001</v>
      </c>
      <c r="W7" s="28">
        <v>144</v>
      </c>
      <c r="X7" s="28">
        <v>143.30000000000001</v>
      </c>
      <c r="Y7" s="28">
        <v>119.49</v>
      </c>
      <c r="Z7" s="29"/>
      <c r="AA7" s="30">
        <f>IF(SUM(B7:Z7)&lt;&gt;0,AVERAGEIF(B7:Z7,"&lt;&gt;"""),"")</f>
        <v>131.58083333333332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50</v>
      </c>
      <c r="Y12" s="52">
        <v>80</v>
      </c>
      <c r="Z12" s="53"/>
      <c r="AA12" s="54">
        <f t="shared" si="0"/>
        <v>130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3.66</v>
      </c>
      <c r="C14" s="57">
        <v>6.1389999999999993</v>
      </c>
      <c r="D14" s="57">
        <v>8.532</v>
      </c>
      <c r="E14" s="57">
        <v>6.3819999999999997</v>
      </c>
      <c r="F14" s="57">
        <v>6.1</v>
      </c>
      <c r="G14" s="57">
        <v>6.8339999999999996</v>
      </c>
      <c r="H14" s="57">
        <v>8.92</v>
      </c>
      <c r="I14" s="57">
        <v>3.5680000000000001</v>
      </c>
      <c r="J14" s="57">
        <v>10.610999999999999</v>
      </c>
      <c r="K14" s="57">
        <v>9.9039999999999999</v>
      </c>
      <c r="L14" s="57">
        <v>13.775</v>
      </c>
      <c r="M14" s="57">
        <v>13.850999999999999</v>
      </c>
      <c r="N14" s="57">
        <v>12.853</v>
      </c>
      <c r="O14" s="57">
        <v>14.081</v>
      </c>
      <c r="P14" s="57">
        <v>12.368000000000002</v>
      </c>
      <c r="Q14" s="57">
        <v>11.181999999999999</v>
      </c>
      <c r="R14" s="57">
        <v>4.056</v>
      </c>
      <c r="S14" s="57"/>
      <c r="T14" s="57"/>
      <c r="U14" s="57"/>
      <c r="V14" s="57">
        <v>4.8279999999999994</v>
      </c>
      <c r="W14" s="57">
        <v>2.5229999999999997</v>
      </c>
      <c r="X14" s="57">
        <v>0.63100000000000001</v>
      </c>
      <c r="Y14" s="57">
        <v>5.4429999999999996</v>
      </c>
      <c r="Z14" s="58"/>
      <c r="AA14" s="59">
        <f t="shared" si="0"/>
        <v>166.24100000000001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3.66</v>
      </c>
      <c r="C16" s="62">
        <f t="shared" ref="C16:Z16" si="1">IF(LEN(C$2)&gt;0,SUM(C10:C15),"")</f>
        <v>6.1389999999999993</v>
      </c>
      <c r="D16" s="62">
        <f t="shared" si="1"/>
        <v>8.532</v>
      </c>
      <c r="E16" s="62">
        <f t="shared" si="1"/>
        <v>6.3819999999999997</v>
      </c>
      <c r="F16" s="62">
        <f t="shared" si="1"/>
        <v>6.1</v>
      </c>
      <c r="G16" s="62">
        <f t="shared" si="1"/>
        <v>6.8339999999999996</v>
      </c>
      <c r="H16" s="62">
        <f t="shared" si="1"/>
        <v>8.92</v>
      </c>
      <c r="I16" s="62">
        <f t="shared" si="1"/>
        <v>3.5680000000000001</v>
      </c>
      <c r="J16" s="62">
        <f t="shared" si="1"/>
        <v>10.610999999999999</v>
      </c>
      <c r="K16" s="62">
        <f t="shared" si="1"/>
        <v>9.9039999999999999</v>
      </c>
      <c r="L16" s="62">
        <f t="shared" si="1"/>
        <v>13.775</v>
      </c>
      <c r="M16" s="62">
        <f t="shared" si="1"/>
        <v>13.850999999999999</v>
      </c>
      <c r="N16" s="62">
        <f t="shared" si="1"/>
        <v>12.853</v>
      </c>
      <c r="O16" s="62">
        <f t="shared" si="1"/>
        <v>14.081</v>
      </c>
      <c r="P16" s="62">
        <f t="shared" si="1"/>
        <v>12.368000000000002</v>
      </c>
      <c r="Q16" s="62">
        <f t="shared" si="1"/>
        <v>11.181999999999999</v>
      </c>
      <c r="R16" s="62">
        <f t="shared" si="1"/>
        <v>4.056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4.8279999999999994</v>
      </c>
      <c r="W16" s="62">
        <f t="shared" si="1"/>
        <v>2.5229999999999997</v>
      </c>
      <c r="X16" s="62">
        <f t="shared" si="1"/>
        <v>50.631</v>
      </c>
      <c r="Y16" s="62">
        <f t="shared" si="1"/>
        <v>85.442999999999998</v>
      </c>
      <c r="Z16" s="63" t="str">
        <f t="shared" si="1"/>
        <v/>
      </c>
      <c r="AA16" s="64">
        <f>SUM(AA10:AA15)</f>
        <v>296.24099999999999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1.05</v>
      </c>
      <c r="W19" s="72"/>
      <c r="X19" s="72"/>
      <c r="Y19" s="72">
        <v>1.05</v>
      </c>
      <c r="Z19" s="73"/>
      <c r="AA19" s="74">
        <f t="shared" ref="AA19:AA25" si="2">SUM(B19:Z19)</f>
        <v>2.1</v>
      </c>
    </row>
    <row r="20" spans="1:27" ht="25" customHeight="1" x14ac:dyDescent="0.3">
      <c r="A20" s="75" t="s">
        <v>15</v>
      </c>
      <c r="B20" s="76">
        <v>1.006</v>
      </c>
      <c r="C20" s="77">
        <v>4.2</v>
      </c>
      <c r="D20" s="77">
        <v>2.1</v>
      </c>
      <c r="E20" s="77">
        <v>2.1</v>
      </c>
      <c r="F20" s="77">
        <v>2.1</v>
      </c>
      <c r="G20" s="77">
        <v>2.4</v>
      </c>
      <c r="H20" s="77">
        <v>0.9</v>
      </c>
      <c r="I20" s="77">
        <v>0.72</v>
      </c>
      <c r="J20" s="77">
        <v>2.4430000000000001</v>
      </c>
      <c r="K20" s="77">
        <v>4.875</v>
      </c>
      <c r="L20" s="77">
        <v>6.0860000000000003</v>
      </c>
      <c r="M20" s="77">
        <v>5.2450000000000001</v>
      </c>
      <c r="N20" s="77">
        <v>3.1619999999999999</v>
      </c>
      <c r="O20" s="77">
        <v>3.516</v>
      </c>
      <c r="P20" s="77"/>
      <c r="Q20" s="77"/>
      <c r="R20" s="77">
        <v>1.35</v>
      </c>
      <c r="S20" s="77"/>
      <c r="T20" s="77"/>
      <c r="U20" s="77"/>
      <c r="V20" s="77">
        <v>1.48</v>
      </c>
      <c r="W20" s="77">
        <v>0.85</v>
      </c>
      <c r="X20" s="77">
        <v>0.7</v>
      </c>
      <c r="Y20" s="77">
        <v>0.7</v>
      </c>
      <c r="Z20" s="78"/>
      <c r="AA20" s="79">
        <f t="shared" si="2"/>
        <v>45.933</v>
      </c>
    </row>
    <row r="21" spans="1:27" ht="25" customHeight="1" x14ac:dyDescent="0.3">
      <c r="A21" s="75" t="s">
        <v>16</v>
      </c>
      <c r="B21" s="80">
        <v>0.39900000000000002</v>
      </c>
      <c r="C21" s="81">
        <v>6.3</v>
      </c>
      <c r="D21" s="81">
        <v>2.7</v>
      </c>
      <c r="E21" s="81">
        <v>2.9</v>
      </c>
      <c r="F21" s="81">
        <v>3.1</v>
      </c>
      <c r="G21" s="81">
        <v>2.2000000000000002</v>
      </c>
      <c r="H21" s="81">
        <v>0.7</v>
      </c>
      <c r="I21" s="81">
        <v>0.92</v>
      </c>
      <c r="J21" s="81">
        <v>2.3759999999999999</v>
      </c>
      <c r="K21" s="81">
        <v>3.72</v>
      </c>
      <c r="L21" s="81">
        <v>10.64</v>
      </c>
      <c r="M21" s="81">
        <v>11.83</v>
      </c>
      <c r="N21" s="81">
        <v>9.588000000000001</v>
      </c>
      <c r="O21" s="81">
        <v>7.1630000000000003</v>
      </c>
      <c r="P21" s="81">
        <v>0.223</v>
      </c>
      <c r="Q21" s="81">
        <v>0.44600000000000001</v>
      </c>
      <c r="R21" s="81">
        <v>12.593999999999999</v>
      </c>
      <c r="S21" s="81">
        <v>0.23100000000000001</v>
      </c>
      <c r="T21" s="81">
        <v>15.642999999999999</v>
      </c>
      <c r="U21" s="81"/>
      <c r="V21" s="81">
        <v>15.103999999999999</v>
      </c>
      <c r="W21" s="81">
        <v>2.7770000000000001</v>
      </c>
      <c r="X21" s="81">
        <v>0.65</v>
      </c>
      <c r="Y21" s="81">
        <v>14.981999999999999</v>
      </c>
      <c r="Z21" s="78"/>
      <c r="AA21" s="79">
        <f t="shared" si="2"/>
        <v>127.18599999999999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>IF(LEN(B$2)&gt;0,SUM(B19:B25),"")</f>
        <v>1.405</v>
      </c>
      <c r="C26" s="88">
        <f t="shared" ref="C26:Z26" si="3">IF(LEN(C$2)&gt;0,SUM(C19:C25),"")</f>
        <v>10.5</v>
      </c>
      <c r="D26" s="88">
        <f t="shared" si="3"/>
        <v>4.8000000000000007</v>
      </c>
      <c r="E26" s="88">
        <f t="shared" si="3"/>
        <v>5</v>
      </c>
      <c r="F26" s="88">
        <f t="shared" si="3"/>
        <v>5.2</v>
      </c>
      <c r="G26" s="88">
        <f t="shared" si="3"/>
        <v>4.5999999999999996</v>
      </c>
      <c r="H26" s="88">
        <f t="shared" si="3"/>
        <v>1.6</v>
      </c>
      <c r="I26" s="88">
        <f t="shared" si="3"/>
        <v>1.6400000000000001</v>
      </c>
      <c r="J26" s="88">
        <f t="shared" si="3"/>
        <v>4.819</v>
      </c>
      <c r="K26" s="88">
        <f t="shared" si="3"/>
        <v>8.5950000000000006</v>
      </c>
      <c r="L26" s="88">
        <f t="shared" si="3"/>
        <v>16.725999999999999</v>
      </c>
      <c r="M26" s="88">
        <f t="shared" si="3"/>
        <v>17.074999999999999</v>
      </c>
      <c r="N26" s="88">
        <f t="shared" si="3"/>
        <v>12.75</v>
      </c>
      <c r="O26" s="88">
        <f t="shared" si="3"/>
        <v>10.679</v>
      </c>
      <c r="P26" s="88">
        <f t="shared" si="3"/>
        <v>0.223</v>
      </c>
      <c r="Q26" s="88">
        <f t="shared" si="3"/>
        <v>0.44600000000000001</v>
      </c>
      <c r="R26" s="88">
        <f t="shared" si="3"/>
        <v>13.943999999999999</v>
      </c>
      <c r="S26" s="88">
        <f t="shared" si="3"/>
        <v>0.23100000000000001</v>
      </c>
      <c r="T26" s="88">
        <f t="shared" si="3"/>
        <v>15.642999999999999</v>
      </c>
      <c r="U26" s="88">
        <f t="shared" si="3"/>
        <v>0</v>
      </c>
      <c r="V26" s="88">
        <f t="shared" si="3"/>
        <v>17.634</v>
      </c>
      <c r="W26" s="88">
        <f t="shared" si="3"/>
        <v>3.6270000000000002</v>
      </c>
      <c r="X26" s="88">
        <f t="shared" si="3"/>
        <v>1.35</v>
      </c>
      <c r="Y26" s="88">
        <f t="shared" si="3"/>
        <v>16.731999999999999</v>
      </c>
      <c r="Z26" s="89" t="str">
        <f t="shared" si="3"/>
        <v/>
      </c>
      <c r="AA26" s="90">
        <f>SUM(AA19:AA25)</f>
        <v>175.21899999999999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5.0650000000000004</v>
      </c>
      <c r="C30" s="77">
        <v>16.638999999999999</v>
      </c>
      <c r="D30" s="77">
        <v>13.332000000000001</v>
      </c>
      <c r="E30" s="77">
        <v>11.382</v>
      </c>
      <c r="F30" s="77">
        <v>11.3</v>
      </c>
      <c r="G30" s="77">
        <v>11.433999999999999</v>
      </c>
      <c r="H30" s="77">
        <v>10.52</v>
      </c>
      <c r="I30" s="77">
        <v>5.2080000000000002</v>
      </c>
      <c r="J30" s="77">
        <v>15.43</v>
      </c>
      <c r="K30" s="77">
        <v>18.498999999999999</v>
      </c>
      <c r="L30" s="77">
        <v>30.501000000000001</v>
      </c>
      <c r="M30" s="77">
        <v>30.925999999999998</v>
      </c>
      <c r="N30" s="77">
        <v>25.603000000000002</v>
      </c>
      <c r="O30" s="77">
        <v>24.76</v>
      </c>
      <c r="P30" s="77">
        <v>12.590999999999999</v>
      </c>
      <c r="Q30" s="77">
        <v>11.628</v>
      </c>
      <c r="R30" s="77">
        <v>18</v>
      </c>
      <c r="S30" s="77">
        <v>0.23100000000000001</v>
      </c>
      <c r="T30" s="77">
        <v>15.643000000000001</v>
      </c>
      <c r="U30" s="77"/>
      <c r="V30" s="77">
        <v>22.462</v>
      </c>
      <c r="W30" s="77">
        <v>6.15</v>
      </c>
      <c r="X30" s="77">
        <v>51.981000000000002</v>
      </c>
      <c r="Y30" s="77">
        <v>102.175</v>
      </c>
      <c r="Z30" s="78"/>
      <c r="AA30" s="79">
        <f>SUM(B30:Z30)</f>
        <v>471.46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39</v>
      </c>
      <c r="B32" s="61">
        <f>IF(LEN(B$2)&gt;0,SUM(B29:B31),"")</f>
        <v>5.0650000000000004</v>
      </c>
      <c r="C32" s="62">
        <f t="shared" ref="C32:Z32" si="4">IF(LEN(C$2)&gt;0,SUM(C29:C31),"")</f>
        <v>16.638999999999999</v>
      </c>
      <c r="D32" s="62">
        <f t="shared" si="4"/>
        <v>13.332000000000001</v>
      </c>
      <c r="E32" s="62">
        <f t="shared" si="4"/>
        <v>11.382</v>
      </c>
      <c r="F32" s="62">
        <f t="shared" si="4"/>
        <v>11.3</v>
      </c>
      <c r="G32" s="62">
        <f t="shared" si="4"/>
        <v>11.433999999999999</v>
      </c>
      <c r="H32" s="62">
        <f t="shared" si="4"/>
        <v>10.52</v>
      </c>
      <c r="I32" s="62">
        <f t="shared" si="4"/>
        <v>5.2080000000000002</v>
      </c>
      <c r="J32" s="62">
        <f t="shared" si="4"/>
        <v>15.43</v>
      </c>
      <c r="K32" s="62">
        <f t="shared" si="4"/>
        <v>18.498999999999999</v>
      </c>
      <c r="L32" s="62">
        <f t="shared" si="4"/>
        <v>30.501000000000001</v>
      </c>
      <c r="M32" s="62">
        <f t="shared" si="4"/>
        <v>30.925999999999998</v>
      </c>
      <c r="N32" s="62">
        <f t="shared" si="4"/>
        <v>25.603000000000002</v>
      </c>
      <c r="O32" s="62">
        <f t="shared" si="4"/>
        <v>24.76</v>
      </c>
      <c r="P32" s="62">
        <f t="shared" si="4"/>
        <v>12.590999999999999</v>
      </c>
      <c r="Q32" s="62">
        <f t="shared" si="4"/>
        <v>11.628</v>
      </c>
      <c r="R32" s="62">
        <f t="shared" si="4"/>
        <v>18</v>
      </c>
      <c r="S32" s="62">
        <f t="shared" si="4"/>
        <v>0.23100000000000001</v>
      </c>
      <c r="T32" s="62">
        <f t="shared" si="4"/>
        <v>15.643000000000001</v>
      </c>
      <c r="U32" s="62">
        <f t="shared" si="4"/>
        <v>0</v>
      </c>
      <c r="V32" s="62">
        <f t="shared" si="4"/>
        <v>22.462</v>
      </c>
      <c r="W32" s="62">
        <f t="shared" si="4"/>
        <v>6.15</v>
      </c>
      <c r="X32" s="62">
        <f t="shared" si="4"/>
        <v>51.981000000000002</v>
      </c>
      <c r="Y32" s="62">
        <f t="shared" si="4"/>
        <v>102.175</v>
      </c>
      <c r="Z32" s="63" t="str">
        <f t="shared" si="4"/>
        <v/>
      </c>
      <c r="AA32" s="64">
        <f>SUM(AA29:AA31)</f>
        <v>471.46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37.799999999999997</v>
      </c>
      <c r="Q39" s="99">
        <v>2.1</v>
      </c>
      <c r="R39" s="99"/>
      <c r="S39" s="99">
        <v>70.599999999999994</v>
      </c>
      <c r="T39" s="99">
        <v>54.5</v>
      </c>
      <c r="U39" s="99">
        <v>85.6</v>
      </c>
      <c r="V39" s="99"/>
      <c r="W39" s="99">
        <v>4.7</v>
      </c>
      <c r="X39" s="99"/>
      <c r="Y39" s="99"/>
      <c r="Z39" s="100"/>
      <c r="AA39" s="79">
        <f t="shared" si="5"/>
        <v>255.29999999999998</v>
      </c>
    </row>
    <row r="40" spans="1:27" ht="30" customHeight="1" thickBot="1" x14ac:dyDescent="0.3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37.799999999999997</v>
      </c>
      <c r="Q40" s="88">
        <f t="shared" si="6"/>
        <v>2.1</v>
      </c>
      <c r="R40" s="88">
        <f t="shared" si="6"/>
        <v>0</v>
      </c>
      <c r="S40" s="88">
        <f t="shared" si="6"/>
        <v>70.599999999999994</v>
      </c>
      <c r="T40" s="88">
        <f t="shared" si="6"/>
        <v>54.5</v>
      </c>
      <c r="U40" s="88">
        <f t="shared" si="6"/>
        <v>85.6</v>
      </c>
      <c r="V40" s="88">
        <f t="shared" si="6"/>
        <v>0</v>
      </c>
      <c r="W40" s="88">
        <f t="shared" si="6"/>
        <v>4.7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255.29999999999998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37.799999999999997</v>
      </c>
      <c r="Q47" s="99">
        <v>2.1</v>
      </c>
      <c r="R47" s="99"/>
      <c r="S47" s="99">
        <v>70.599999999999994</v>
      </c>
      <c r="T47" s="99">
        <v>54.5</v>
      </c>
      <c r="U47" s="99">
        <v>85.6</v>
      </c>
      <c r="V47" s="99"/>
      <c r="W47" s="99">
        <v>4.7</v>
      </c>
      <c r="X47" s="99"/>
      <c r="Y47" s="99"/>
      <c r="Z47" s="100"/>
      <c r="AA47" s="79">
        <f t="shared" si="7"/>
        <v>255.29999999999998</v>
      </c>
    </row>
    <row r="48" spans="1:27" ht="25" customHeight="1" x14ac:dyDescent="0.3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37.799999999999997</v>
      </c>
      <c r="Q49" s="88">
        <f t="shared" si="8"/>
        <v>2.1</v>
      </c>
      <c r="R49" s="88">
        <f t="shared" si="8"/>
        <v>0</v>
      </c>
      <c r="S49" s="88">
        <f t="shared" si="8"/>
        <v>70.599999999999994</v>
      </c>
      <c r="T49" s="88">
        <f t="shared" si="8"/>
        <v>54.5</v>
      </c>
      <c r="U49" s="88">
        <f t="shared" si="8"/>
        <v>85.6</v>
      </c>
      <c r="V49" s="88">
        <f t="shared" si="8"/>
        <v>0</v>
      </c>
      <c r="W49" s="88">
        <f t="shared" si="8"/>
        <v>4.7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255.29999999999998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39</v>
      </c>
      <c r="B52" s="87">
        <f>IF(LEN(B$2)&gt;0,SUM(B10:B15)+B26+B40,"")</f>
        <v>5.0650000000000004</v>
      </c>
      <c r="C52" s="88">
        <f t="shared" ref="C52:Z52" si="10">IF(LEN(C$2)&gt;0,SUM(C10:C15)+C26+C40,"")</f>
        <v>16.638999999999999</v>
      </c>
      <c r="D52" s="88">
        <f t="shared" si="10"/>
        <v>13.332000000000001</v>
      </c>
      <c r="E52" s="88">
        <f t="shared" si="10"/>
        <v>11.382</v>
      </c>
      <c r="F52" s="88">
        <f t="shared" si="10"/>
        <v>11.3</v>
      </c>
      <c r="G52" s="88">
        <f t="shared" si="10"/>
        <v>11.433999999999999</v>
      </c>
      <c r="H52" s="88">
        <f t="shared" si="10"/>
        <v>10.52</v>
      </c>
      <c r="I52" s="88">
        <f t="shared" si="10"/>
        <v>5.2080000000000002</v>
      </c>
      <c r="J52" s="88">
        <f t="shared" si="10"/>
        <v>15.43</v>
      </c>
      <c r="K52" s="88">
        <f t="shared" si="10"/>
        <v>18.499000000000002</v>
      </c>
      <c r="L52" s="88">
        <f t="shared" si="10"/>
        <v>30.500999999999998</v>
      </c>
      <c r="M52" s="88">
        <f t="shared" si="10"/>
        <v>30.925999999999998</v>
      </c>
      <c r="N52" s="88">
        <f t="shared" si="10"/>
        <v>25.603000000000002</v>
      </c>
      <c r="O52" s="88">
        <f t="shared" si="10"/>
        <v>24.759999999999998</v>
      </c>
      <c r="P52" s="88">
        <f t="shared" si="10"/>
        <v>50.390999999999998</v>
      </c>
      <c r="Q52" s="88">
        <f t="shared" si="10"/>
        <v>13.727999999999998</v>
      </c>
      <c r="R52" s="88">
        <f t="shared" si="10"/>
        <v>18</v>
      </c>
      <c r="S52" s="88">
        <f t="shared" si="10"/>
        <v>70.830999999999989</v>
      </c>
      <c r="T52" s="88">
        <f t="shared" si="10"/>
        <v>70.143000000000001</v>
      </c>
      <c r="U52" s="88">
        <f t="shared" si="10"/>
        <v>85.6</v>
      </c>
      <c r="V52" s="88">
        <f t="shared" si="10"/>
        <v>22.462</v>
      </c>
      <c r="W52" s="88">
        <f t="shared" si="10"/>
        <v>10.850000000000001</v>
      </c>
      <c r="X52" s="88">
        <f t="shared" si="10"/>
        <v>51.981000000000002</v>
      </c>
      <c r="Y52" s="88">
        <f t="shared" si="10"/>
        <v>102.175</v>
      </c>
      <c r="Z52" s="89" t="str">
        <f t="shared" si="10"/>
        <v/>
      </c>
      <c r="AA52" s="104">
        <f>SUM(B52:Z52)</f>
        <v>726.76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45661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37.799999999999997</v>
      </c>
      <c r="Q4" s="18">
        <v>2.1</v>
      </c>
      <c r="R4" s="18"/>
      <c r="S4" s="18">
        <v>70.599999999999994</v>
      </c>
      <c r="T4" s="18">
        <v>54.5</v>
      </c>
      <c r="U4" s="18">
        <v>85.6</v>
      </c>
      <c r="V4" s="18"/>
      <c r="W4" s="18">
        <v>4.7</v>
      </c>
      <c r="X4" s="18">
        <v>-0.9</v>
      </c>
      <c r="Y4" s="18"/>
      <c r="Z4" s="19"/>
      <c r="AA4" s="111">
        <f>SUM(B4:Z4)</f>
        <v>254.39999999999998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105.07</v>
      </c>
      <c r="C7" s="117">
        <v>110</v>
      </c>
      <c r="D7" s="117">
        <v>99.7</v>
      </c>
      <c r="E7" s="117">
        <v>95</v>
      </c>
      <c r="F7" s="117">
        <v>101</v>
      </c>
      <c r="G7" s="117">
        <v>92.4</v>
      </c>
      <c r="H7" s="117">
        <v>96.25</v>
      </c>
      <c r="I7" s="117">
        <v>121.72</v>
      </c>
      <c r="J7" s="117">
        <v>118</v>
      </c>
      <c r="K7" s="117">
        <v>120.8</v>
      </c>
      <c r="L7" s="117">
        <v>120.05</v>
      </c>
      <c r="M7" s="117">
        <v>118</v>
      </c>
      <c r="N7" s="117">
        <v>120.03</v>
      </c>
      <c r="O7" s="117">
        <v>120.73</v>
      </c>
      <c r="P7" s="117">
        <v>127.75</v>
      </c>
      <c r="Q7" s="117">
        <v>130</v>
      </c>
      <c r="R7" s="117">
        <v>183.35</v>
      </c>
      <c r="S7" s="117">
        <v>201.7</v>
      </c>
      <c r="T7" s="117">
        <v>200.94</v>
      </c>
      <c r="U7" s="117">
        <v>212.33</v>
      </c>
      <c r="V7" s="117">
        <v>156.33000000000001</v>
      </c>
      <c r="W7" s="117">
        <v>144</v>
      </c>
      <c r="X7" s="117">
        <v>143.30000000000001</v>
      </c>
      <c r="Y7" s="117">
        <v>119.49</v>
      </c>
      <c r="Z7" s="118"/>
      <c r="AA7" s="119">
        <f>IF(SUM(B7:Z7)&lt;&gt;0,AVERAGEIF(B7:Z7,"&lt;&gt;"""),"")</f>
        <v>131.58083333333332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0.9</v>
      </c>
      <c r="Y15" s="133"/>
      <c r="Z15" s="131"/>
      <c r="AA15" s="132">
        <f t="shared" si="0"/>
        <v>0.9</v>
      </c>
    </row>
    <row r="16" spans="1:27" ht="30" customHeight="1" thickBot="1" x14ac:dyDescent="0.3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0.9</v>
      </c>
      <c r="Y16" s="135">
        <f t="shared" si="1"/>
        <v>0</v>
      </c>
      <c r="Z16" s="136" t="str">
        <f t="shared" si="1"/>
        <v/>
      </c>
      <c r="AA16" s="90">
        <f t="shared" si="0"/>
        <v>0.9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37.799999999999997</v>
      </c>
      <c r="Q23" s="133">
        <v>2.1</v>
      </c>
      <c r="R23" s="133"/>
      <c r="S23" s="133">
        <v>70.599999999999994</v>
      </c>
      <c r="T23" s="133">
        <v>54.5</v>
      </c>
      <c r="U23" s="133">
        <v>85.6</v>
      </c>
      <c r="V23" s="133"/>
      <c r="W23" s="133">
        <v>4.7</v>
      </c>
      <c r="X23" s="133"/>
      <c r="Y23" s="133"/>
      <c r="Z23" s="131"/>
      <c r="AA23" s="132">
        <f t="shared" si="2"/>
        <v>255.29999999999998</v>
      </c>
    </row>
    <row r="24" spans="1:27" ht="30" customHeight="1" thickBot="1" x14ac:dyDescent="0.3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37.799999999999997</v>
      </c>
      <c r="Q24" s="135">
        <f t="shared" si="3"/>
        <v>2.1</v>
      </c>
      <c r="R24" s="135">
        <f t="shared" si="3"/>
        <v>0</v>
      </c>
      <c r="S24" s="135">
        <f t="shared" si="3"/>
        <v>70.599999999999994</v>
      </c>
      <c r="T24" s="135">
        <f t="shared" si="3"/>
        <v>54.5</v>
      </c>
      <c r="U24" s="135">
        <f t="shared" si="3"/>
        <v>85.6</v>
      </c>
      <c r="V24" s="135">
        <f t="shared" si="3"/>
        <v>0</v>
      </c>
      <c r="W24" s="135">
        <f t="shared" si="3"/>
        <v>4.7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255.29999999999998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2025-01-03T21:29:46Z</dcterms:created>
  <dcterms:modified xsi:type="dcterms:W3CDTF">2025-01-03T21:29:48Z</dcterms:modified>
</cp:coreProperties>
</file>