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<sst xmlns="http://schemas.openxmlformats.org/spreadsheetml/2006/main" count="119" uniqueCount="54">
  <si>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02/01/2025 23:39:31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</si>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</sst>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F76-4FA5-84E1-51B6268168F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F76-4FA5-84E1-51B6268168F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1.1020000000000001</c:v>
                </c:pt>
                <c:pt idx="1">
                  <c:v>4.8659999999999997</c:v>
                </c:pt>
                <c:pt idx="2">
                  <c:v>3.0270000000000001</c:v>
                </c:pt>
                <c:pt idx="3">
                  <c:v>4.8890000000000002</c:v>
                </c:pt>
                <c:pt idx="4">
                  <c:v>3.1339999999999999</c:v>
                </c:pt>
                <c:pt idx="5">
                  <c:v>8.6129999999999995</c:v>
                </c:pt>
                <c:pt idx="6">
                  <c:v>19.02</c:v>
                </c:pt>
                <c:pt idx="8">
                  <c:v>3.5999999999999997E-2</c:v>
                </c:pt>
                <c:pt idx="9">
                  <c:v>2.9000000000000001E-2</c:v>
                </c:pt>
                <c:pt idx="16">
                  <c:v>1.659</c:v>
                </c:pt>
                <c:pt idx="17">
                  <c:v>1.629</c:v>
                </c:pt>
                <c:pt idx="18">
                  <c:v>0.86199999999999999</c:v>
                </c:pt>
                <c:pt idx="20">
                  <c:v>1.66</c:v>
                </c:pt>
                <c:pt idx="21">
                  <c:v>0.747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F76-4FA5-84E1-51B6268168F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12.49</c:v>
                </c:pt>
                <c:pt idx="1">
                  <c:v>4.12</c:v>
                </c:pt>
                <c:pt idx="2">
                  <c:v>3.7949999999999999</c:v>
                </c:pt>
                <c:pt idx="3">
                  <c:v>3.9009999999999998</c:v>
                </c:pt>
                <c:pt idx="4">
                  <c:v>3.8040000000000003</c:v>
                </c:pt>
                <c:pt idx="5">
                  <c:v>4.41</c:v>
                </c:pt>
                <c:pt idx="6">
                  <c:v>5.1150000000000002</c:v>
                </c:pt>
                <c:pt idx="8">
                  <c:v>0.158</c:v>
                </c:pt>
                <c:pt idx="9">
                  <c:v>1.4E-2</c:v>
                </c:pt>
                <c:pt idx="16">
                  <c:v>6.117</c:v>
                </c:pt>
                <c:pt idx="17">
                  <c:v>6.82</c:v>
                </c:pt>
                <c:pt idx="18">
                  <c:v>6.81</c:v>
                </c:pt>
                <c:pt idx="19">
                  <c:v>3.4</c:v>
                </c:pt>
                <c:pt idx="20">
                  <c:v>6.81</c:v>
                </c:pt>
                <c:pt idx="21">
                  <c:v>8.39</c:v>
                </c:pt>
                <c:pt idx="22">
                  <c:v>5.8949999999999996</c:v>
                </c:pt>
                <c:pt idx="23">
                  <c:v>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F76-4FA5-84E1-51B6268168F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F76-4FA5-84E1-51B6268168F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F76-4FA5-84E1-51B6268168F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F76-4FA5-84E1-51B6268168F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F76-4FA5-84E1-51B6268168F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F76-4FA5-84E1-51B6268168F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62.554000000000002</c:v>
                </c:pt>
                <c:pt idx="7">
                  <c:v>134.47499999999999</c:v>
                </c:pt>
                <c:pt idx="8">
                  <c:v>319</c:v>
                </c:pt>
                <c:pt idx="9">
                  <c:v>85.725999999999999</c:v>
                </c:pt>
                <c:pt idx="10">
                  <c:v>53.459000000000003</c:v>
                </c:pt>
                <c:pt idx="11">
                  <c:v>45.993000000000002</c:v>
                </c:pt>
                <c:pt idx="12">
                  <c:v>35.524999999999999</c:v>
                </c:pt>
                <c:pt idx="13">
                  <c:v>18.321000000000002</c:v>
                </c:pt>
                <c:pt idx="14">
                  <c:v>159.72200000000001</c:v>
                </c:pt>
                <c:pt idx="15">
                  <c:v>29.141999999999999</c:v>
                </c:pt>
                <c:pt idx="16">
                  <c:v>17</c:v>
                </c:pt>
                <c:pt idx="17">
                  <c:v>43.4</c:v>
                </c:pt>
                <c:pt idx="18">
                  <c:v>22</c:v>
                </c:pt>
                <c:pt idx="19">
                  <c:v>55.257000000000005</c:v>
                </c:pt>
                <c:pt idx="20">
                  <c:v>100.791</c:v>
                </c:pt>
                <c:pt idx="21">
                  <c:v>317.25299999999999</c:v>
                </c:pt>
                <c:pt idx="22">
                  <c:v>55.985999999999997</c:v>
                </c:pt>
                <c:pt idx="23">
                  <c:v>145.94299999999998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F76-4FA5-84E1-51B6268168F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13.4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46</c:v>
                </c:pt>
                <c:pt idx="5">
                  <c:v>55.5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266</c:v>
                </c:pt>
                <c:pt idx="16">
                  <c:v>0</c:v>
                </c:pt>
                <c:pt idx="17">
                  <c:v>188.7</c:v>
                </c:pt>
                <c:pt idx="18">
                  <c:v>0</c:v>
                </c:pt>
                <c:pt idx="19">
                  <c:v>0</c:v>
                </c:pt>
                <c:pt idx="20">
                  <c:v>138</c:v>
                </c:pt>
                <c:pt idx="21">
                  <c:v>0</c:v>
                </c:pt>
                <c:pt idx="22">
                  <c:v>267</c:v>
                </c:pt>
                <c:pt idx="23">
                  <c:v>148.69999999999999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F76-4FA5-84E1-51B6268168F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1.0149999999999999</c:v>
                </c:pt>
                <c:pt idx="1">
                  <c:v>33.436</c:v>
                </c:pt>
                <c:pt idx="2">
                  <c:v>36.04</c:v>
                </c:pt>
                <c:pt idx="3">
                  <c:v>30.215</c:v>
                </c:pt>
                <c:pt idx="4">
                  <c:v>8.7419999999999991</c:v>
                </c:pt>
                <c:pt idx="5">
                  <c:v>3.8890000000000002</c:v>
                </c:pt>
                <c:pt idx="6">
                  <c:v>0.22700000000000001</c:v>
                </c:pt>
                <c:pt idx="7">
                  <c:v>0.249</c:v>
                </c:pt>
                <c:pt idx="8">
                  <c:v>1.2269999999999999</c:v>
                </c:pt>
                <c:pt idx="10">
                  <c:v>0.65200000000000002</c:v>
                </c:pt>
                <c:pt idx="11">
                  <c:v>0.86499999999999999</c:v>
                </c:pt>
                <c:pt idx="12">
                  <c:v>1.3029999999999999</c:v>
                </c:pt>
                <c:pt idx="13">
                  <c:v>0.90900000000000003</c:v>
                </c:pt>
                <c:pt idx="14">
                  <c:v>8.9269999999999996</c:v>
                </c:pt>
                <c:pt idx="15">
                  <c:v>10.817</c:v>
                </c:pt>
                <c:pt idx="16">
                  <c:v>55.192999999999998</c:v>
                </c:pt>
                <c:pt idx="17">
                  <c:v>39.117000000000004</c:v>
                </c:pt>
                <c:pt idx="18">
                  <c:v>34.974000000000004</c:v>
                </c:pt>
                <c:pt idx="19">
                  <c:v>45.625000000000007</c:v>
                </c:pt>
                <c:pt idx="20">
                  <c:v>29.161000000000001</c:v>
                </c:pt>
                <c:pt idx="21">
                  <c:v>23.652999999999999</c:v>
                </c:pt>
                <c:pt idx="22">
                  <c:v>21.163</c:v>
                </c:pt>
                <c:pt idx="23">
                  <c:v>32.294000000000004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F76-4FA5-84E1-51B6268168F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F76-4FA5-84E1-51B6268168F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F76-4FA5-84E1-51B6268168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121.67</c:v>
                </c:pt>
                <c:pt idx="1">
                  <c:v>124.72</c:v>
                </c:pt>
                <c:pt idx="2">
                  <c:v>122.45</c:v>
                </c:pt>
                <c:pt idx="3">
                  <c:v>118.58</c:v>
                </c:pt>
                <c:pt idx="4">
                  <c:v>97.28</c:v>
                </c:pt>
                <c:pt idx="5">
                  <c:v>101.9</c:v>
                </c:pt>
                <c:pt idx="6">
                  <c:v>115.66</c:v>
                </c:pt>
                <c:pt idx="7">
                  <c:v>135.15</c:v>
                </c:pt>
                <c:pt idx="8">
                  <c:v>141.68</c:v>
                </c:pt>
                <c:pt idx="9">
                  <c:v>131.83000000000001</c:v>
                </c:pt>
                <c:pt idx="10">
                  <c:v>111.86</c:v>
                </c:pt>
                <c:pt idx="11">
                  <c:v>98.69</c:v>
                </c:pt>
                <c:pt idx="12">
                  <c:v>98.01</c:v>
                </c:pt>
                <c:pt idx="13">
                  <c:v>102.09</c:v>
                </c:pt>
                <c:pt idx="14">
                  <c:v>117.15</c:v>
                </c:pt>
                <c:pt idx="15">
                  <c:v>131.68</c:v>
                </c:pt>
                <c:pt idx="16">
                  <c:v>175.43</c:v>
                </c:pt>
                <c:pt idx="17">
                  <c:v>169.64</c:v>
                </c:pt>
                <c:pt idx="18">
                  <c:v>173.33</c:v>
                </c:pt>
                <c:pt idx="19">
                  <c:v>169.29</c:v>
                </c:pt>
                <c:pt idx="20">
                  <c:v>155.80000000000001</c:v>
                </c:pt>
                <c:pt idx="21">
                  <c:v>130.1</c:v>
                </c:pt>
                <c:pt idx="22">
                  <c:v>140.1</c:v>
                </c:pt>
                <c:pt idx="23">
                  <c:v>129.1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F76-4FA5-84E1-51B6268168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455-4F0C-9ABF-375AA29BD82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455-4F0C-9ABF-375AA29BD82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2">
                  <c:v>0.84399999999999997</c:v>
                </c:pt>
                <c:pt idx="4">
                  <c:v>1.8</c:v>
                </c:pt>
                <c:pt idx="5">
                  <c:v>4.7</c:v>
                </c:pt>
                <c:pt idx="6">
                  <c:v>3.4</c:v>
                </c:pt>
                <c:pt idx="7">
                  <c:v>3.9</c:v>
                </c:pt>
                <c:pt idx="8">
                  <c:v>1.56</c:v>
                </c:pt>
                <c:pt idx="9">
                  <c:v>6.6710000000000003</c:v>
                </c:pt>
                <c:pt idx="10">
                  <c:v>6.2639999999999993</c:v>
                </c:pt>
                <c:pt idx="11">
                  <c:v>5.7279999999999998</c:v>
                </c:pt>
                <c:pt idx="12">
                  <c:v>4.9000000000000004</c:v>
                </c:pt>
                <c:pt idx="13">
                  <c:v>1.7410000000000001</c:v>
                </c:pt>
                <c:pt idx="14">
                  <c:v>1</c:v>
                </c:pt>
                <c:pt idx="15">
                  <c:v>0.65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55-4F0C-9ABF-375AA29BD82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27.640999999999998</c:v>
                </c:pt>
                <c:pt idx="1">
                  <c:v>27.64</c:v>
                </c:pt>
                <c:pt idx="2">
                  <c:v>28.2</c:v>
                </c:pt>
                <c:pt idx="3">
                  <c:v>27.635000000000002</c:v>
                </c:pt>
                <c:pt idx="4">
                  <c:v>3.6</c:v>
                </c:pt>
                <c:pt idx="5">
                  <c:v>8.8160000000000007</c:v>
                </c:pt>
                <c:pt idx="6">
                  <c:v>6.9</c:v>
                </c:pt>
                <c:pt idx="7">
                  <c:v>24.221</c:v>
                </c:pt>
                <c:pt idx="8">
                  <c:v>30.638999999999999</c:v>
                </c:pt>
                <c:pt idx="9">
                  <c:v>71.718999999999994</c:v>
                </c:pt>
                <c:pt idx="10">
                  <c:v>40.019999999999996</c:v>
                </c:pt>
                <c:pt idx="11">
                  <c:v>37.316000000000003</c:v>
                </c:pt>
                <c:pt idx="12">
                  <c:v>27.878</c:v>
                </c:pt>
                <c:pt idx="13">
                  <c:v>10.093</c:v>
                </c:pt>
                <c:pt idx="14">
                  <c:v>1.0489999999999999</c:v>
                </c:pt>
                <c:pt idx="15">
                  <c:v>1.905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455-4F0C-9ABF-375AA29BD82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455-4F0C-9ABF-375AA29BD82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455-4F0C-9ABF-375AA29BD82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455-4F0C-9ABF-375AA29BD82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455-4F0C-9ABF-375AA29BD82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455-4F0C-9ABF-375AA29BD82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4">
                  <c:v>50</c:v>
                </c:pt>
                <c:pt idx="5">
                  <c:v>55.25</c:v>
                </c:pt>
                <c:pt idx="14">
                  <c:v>138.1</c:v>
                </c:pt>
                <c:pt idx="15">
                  <c:v>300</c:v>
                </c:pt>
                <c:pt idx="16">
                  <c:v>79.968999999999994</c:v>
                </c:pt>
                <c:pt idx="17">
                  <c:v>279.666</c:v>
                </c:pt>
                <c:pt idx="19">
                  <c:v>104.282</c:v>
                </c:pt>
                <c:pt idx="20">
                  <c:v>276.42200000000003</c:v>
                </c:pt>
                <c:pt idx="21">
                  <c:v>350</c:v>
                </c:pt>
                <c:pt idx="22">
                  <c:v>350</c:v>
                </c:pt>
                <c:pt idx="23">
                  <c:v>330.3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455-4F0C-9ABF-375AA29BD82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14.8</c:v>
                </c:pt>
                <c:pt idx="2">
                  <c:v>13.8</c:v>
                </c:pt>
                <c:pt idx="3">
                  <c:v>11.4</c:v>
                </c:pt>
                <c:pt idx="4">
                  <c:v>0</c:v>
                </c:pt>
                <c:pt idx="5">
                  <c:v>0</c:v>
                </c:pt>
                <c:pt idx="6">
                  <c:v>74.400000000000006</c:v>
                </c:pt>
                <c:pt idx="7">
                  <c:v>32.1</c:v>
                </c:pt>
                <c:pt idx="8">
                  <c:v>183.3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28.5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64.599999999999994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455-4F0C-9ABF-375AA29BD82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0.38</c:v>
                </c:pt>
                <c:pt idx="4">
                  <c:v>6.2799999999999994</c:v>
                </c:pt>
                <c:pt idx="5">
                  <c:v>3.6110000000000002</c:v>
                </c:pt>
                <c:pt idx="6">
                  <c:v>2.2160000000000002</c:v>
                </c:pt>
                <c:pt idx="7">
                  <c:v>74.503</c:v>
                </c:pt>
                <c:pt idx="8">
                  <c:v>104.893</c:v>
                </c:pt>
                <c:pt idx="9">
                  <c:v>7.3789999999999996</c:v>
                </c:pt>
                <c:pt idx="10">
                  <c:v>7.8269999999999991</c:v>
                </c:pt>
                <c:pt idx="11">
                  <c:v>3.8140000000000001</c:v>
                </c:pt>
                <c:pt idx="12">
                  <c:v>4.05</c:v>
                </c:pt>
                <c:pt idx="13">
                  <c:v>7.3960000000000008</c:v>
                </c:pt>
                <c:pt idx="15">
                  <c:v>3.3580000000000001</c:v>
                </c:pt>
                <c:pt idx="21">
                  <c:v>4.2999999999999997E-2</c:v>
                </c:pt>
                <c:pt idx="22">
                  <c:v>7.0000000000000001E-3</c:v>
                </c:pt>
                <c:pt idx="23">
                  <c:v>2.9000000000000001E-2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455-4F0C-9ABF-375AA29BD82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455-4F0C-9ABF-375AA29BD82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455-4F0C-9ABF-375AA29BD8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121.67</c:v>
                </c:pt>
                <c:pt idx="1">
                  <c:v>124.72</c:v>
                </c:pt>
                <c:pt idx="2">
                  <c:v>122.45</c:v>
                </c:pt>
                <c:pt idx="3">
                  <c:v>118.58</c:v>
                </c:pt>
                <c:pt idx="4">
                  <c:v>97.28</c:v>
                </c:pt>
                <c:pt idx="5">
                  <c:v>101.9</c:v>
                </c:pt>
                <c:pt idx="6">
                  <c:v>115.66</c:v>
                </c:pt>
                <c:pt idx="7">
                  <c:v>135.15</c:v>
                </c:pt>
                <c:pt idx="8">
                  <c:v>141.68</c:v>
                </c:pt>
                <c:pt idx="9">
                  <c:v>131.83000000000001</c:v>
                </c:pt>
                <c:pt idx="10">
                  <c:v>111.86</c:v>
                </c:pt>
                <c:pt idx="11">
                  <c:v>98.69</c:v>
                </c:pt>
                <c:pt idx="12">
                  <c:v>98.01</c:v>
                </c:pt>
                <c:pt idx="13">
                  <c:v>102.09</c:v>
                </c:pt>
                <c:pt idx="14">
                  <c:v>117.15</c:v>
                </c:pt>
                <c:pt idx="15">
                  <c:v>131.68</c:v>
                </c:pt>
                <c:pt idx="16">
                  <c:v>175.43</c:v>
                </c:pt>
                <c:pt idx="17">
                  <c:v>169.64</c:v>
                </c:pt>
                <c:pt idx="18">
                  <c:v>173.33</c:v>
                </c:pt>
                <c:pt idx="19">
                  <c:v>169.29</c:v>
                </c:pt>
                <c:pt idx="20">
                  <c:v>155.80000000000001</c:v>
                </c:pt>
                <c:pt idx="21">
                  <c:v>130.1</c:v>
                </c:pt>
                <c:pt idx="22">
                  <c:v>140.1</c:v>
                </c:pt>
                <c:pt idx="23">
                  <c:v>129.1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455-4F0C-9ABF-375AA29BD8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28.007000000000001</v>
      </c>
      <c r="C4" s="18">
        <v>42.422000000000004</v>
      </c>
      <c r="D4" s="18">
        <v>42.861999999999995</v>
      </c>
      <c r="E4" s="18">
        <v>39.005000000000003</v>
      </c>
      <c r="F4" s="18">
        <v>61.680000000000007</v>
      </c>
      <c r="G4" s="18">
        <v>72.411999999999992</v>
      </c>
      <c r="H4" s="18">
        <v>86.915999999999997</v>
      </c>
      <c r="I4" s="18">
        <v>134.72400000000002</v>
      </c>
      <c r="J4" s="18">
        <v>320.42099999999999</v>
      </c>
      <c r="K4" s="18">
        <v>85.769000000000005</v>
      </c>
      <c r="L4" s="18">
        <v>54.111000000000004</v>
      </c>
      <c r="M4" s="18">
        <v>46.858000000000004</v>
      </c>
      <c r="N4" s="18">
        <v>36.827999999999996</v>
      </c>
      <c r="O4" s="18">
        <v>19.23</v>
      </c>
      <c r="P4" s="18">
        <v>168.649</v>
      </c>
      <c r="Q4" s="18">
        <v>305.959</v>
      </c>
      <c r="R4" s="18">
        <v>79.968999999999994</v>
      </c>
      <c r="S4" s="18">
        <v>279.66600000000005</v>
      </c>
      <c r="T4" s="18">
        <v>64.646000000000015</v>
      </c>
      <c r="U4" s="18">
        <v>104.28200000000001</v>
      </c>
      <c r="V4" s="18">
        <v>276.42199999999997</v>
      </c>
      <c r="W4" s="18">
        <v>350.04300000000001</v>
      </c>
      <c r="X4" s="18">
        <v>350.04399999999998</v>
      </c>
      <c r="Y4" s="18">
        <v>330.33699999999993</v>
      </c>
      <c r="Z4" s="19"/>
      <c r="AA4" s="20">
        <f>SUM(B4:Z4)</f>
        <v>3381.2620000000002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121.67</v>
      </c>
      <c r="C7" s="28">
        <v>124.72</v>
      </c>
      <c r="D7" s="28">
        <v>122.45</v>
      </c>
      <c r="E7" s="28">
        <v>118.58</v>
      </c>
      <c r="F7" s="28">
        <v>97.28</v>
      </c>
      <c r="G7" s="28">
        <v>101.9</v>
      </c>
      <c r="H7" s="28">
        <v>115.66</v>
      </c>
      <c r="I7" s="28">
        <v>135.15</v>
      </c>
      <c r="J7" s="28">
        <v>141.68</v>
      </c>
      <c r="K7" s="28">
        <v>131.83000000000001</v>
      </c>
      <c r="L7" s="28">
        <v>111.86</v>
      </c>
      <c r="M7" s="28">
        <v>98.69</v>
      </c>
      <c r="N7" s="28">
        <v>98.01</v>
      </c>
      <c r="O7" s="28">
        <v>102.09</v>
      </c>
      <c r="P7" s="28">
        <v>117.15</v>
      </c>
      <c r="Q7" s="28">
        <v>131.68</v>
      </c>
      <c r="R7" s="28">
        <v>175.43</v>
      </c>
      <c r="S7" s="28">
        <v>169.64</v>
      </c>
      <c r="T7" s="28">
        <v>173.33</v>
      </c>
      <c r="U7" s="28">
        <v>169.29</v>
      </c>
      <c r="V7" s="28">
        <v>155.80000000000001</v>
      </c>
      <c r="W7" s="28">
        <v>130.1</v>
      </c>
      <c r="X7" s="28">
        <v>140.1</v>
      </c>
      <c r="Y7" s="28">
        <v>129.1</v>
      </c>
      <c r="Z7" s="29"/>
      <c r="AA7" s="30">
        <f>IF(SUM(B7:Z7)&lt;&gt;0,AVERAGEIF(B7:Z7,"&lt;&gt;"""),"")</f>
        <v>129.71624999999997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62.554000000000002</v>
      </c>
      <c r="I12" s="52">
        <v>134.47499999999999</v>
      </c>
      <c r="J12" s="52">
        <v>319</v>
      </c>
      <c r="K12" s="52">
        <v>85.725999999999999</v>
      </c>
      <c r="L12" s="52">
        <v>53.459000000000003</v>
      </c>
      <c r="M12" s="52">
        <v>45.993000000000002</v>
      </c>
      <c r="N12" s="52">
        <v>35.524999999999999</v>
      </c>
      <c r="O12" s="52">
        <v>18.321000000000002</v>
      </c>
      <c r="P12" s="52">
        <v>159.72200000000001</v>
      </c>
      <c r="Q12" s="52">
        <v>29.141999999999999</v>
      </c>
      <c r="R12" s="52">
        <v>17</v>
      </c>
      <c r="S12" s="52">
        <v>43.4</v>
      </c>
      <c r="T12" s="52">
        <v>22</v>
      </c>
      <c r="U12" s="52">
        <v>55.257000000000005</v>
      </c>
      <c r="V12" s="52">
        <v>100.791</v>
      </c>
      <c r="W12" s="52">
        <v>317.25299999999999</v>
      </c>
      <c r="X12" s="52">
        <v>55.985999999999997</v>
      </c>
      <c r="Y12" s="52">
        <v>145.94299999999998</v>
      </c>
      <c r="Z12" s="53"/>
      <c r="AA12" s="54">
        <f t="shared" si="0"/>
        <v>1701.547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1.0149999999999999</v>
      </c>
      <c r="C14" s="57">
        <v>33.436</v>
      </c>
      <c r="D14" s="57">
        <v>36.04</v>
      </c>
      <c r="E14" s="57">
        <v>30.215</v>
      </c>
      <c r="F14" s="57">
        <v>8.7419999999999991</v>
      </c>
      <c r="G14" s="57">
        <v>3.8890000000000002</v>
      </c>
      <c r="H14" s="57">
        <v>0.22700000000000001</v>
      </c>
      <c r="I14" s="57">
        <v>0.249</v>
      </c>
      <c r="J14" s="57">
        <v>1.2269999999999999</v>
      </c>
      <c r="K14" s="57"/>
      <c r="L14" s="57">
        <v>0.65200000000000002</v>
      </c>
      <c r="M14" s="57">
        <v>0.86499999999999999</v>
      </c>
      <c r="N14" s="57">
        <v>1.3029999999999999</v>
      </c>
      <c r="O14" s="57">
        <v>0.90900000000000003</v>
      </c>
      <c r="P14" s="57">
        <v>8.9269999999999996</v>
      </c>
      <c r="Q14" s="57">
        <v>10.817</v>
      </c>
      <c r="R14" s="57">
        <v>55.192999999999998</v>
      </c>
      <c r="S14" s="57">
        <v>39.117000000000004</v>
      </c>
      <c r="T14" s="57">
        <v>34.974000000000004</v>
      </c>
      <c r="U14" s="57">
        <v>45.625000000000007</v>
      </c>
      <c r="V14" s="57">
        <v>29.161000000000001</v>
      </c>
      <c r="W14" s="57">
        <v>23.652999999999999</v>
      </c>
      <c r="X14" s="57">
        <v>21.163</v>
      </c>
      <c r="Y14" s="57">
        <v>32.294000000000004</v>
      </c>
      <c r="Z14" s="58"/>
      <c r="AA14" s="59">
        <f t="shared" si="0"/>
        <v>419.69300000000004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1.0149999999999999</v>
      </c>
      <c r="C16" s="62">
        <f t="shared" si="1"/>
        <v>33.436</v>
      </c>
      <c r="D16" s="62">
        <f t="shared" si="1"/>
        <v>36.04</v>
      </c>
      <c r="E16" s="62">
        <f t="shared" si="1"/>
        <v>30.215</v>
      </c>
      <c r="F16" s="62">
        <f t="shared" si="1"/>
        <v>8.7419999999999991</v>
      </c>
      <c r="G16" s="62">
        <f t="shared" si="1"/>
        <v>3.8890000000000002</v>
      </c>
      <c r="H16" s="62">
        <f t="shared" si="1"/>
        <v>62.780999999999999</v>
      </c>
      <c r="I16" s="62">
        <f t="shared" si="1"/>
        <v>134.72399999999999</v>
      </c>
      <c r="J16" s="62">
        <f t="shared" si="1"/>
        <v>320.22699999999998</v>
      </c>
      <c r="K16" s="62">
        <f t="shared" si="1"/>
        <v>85.725999999999999</v>
      </c>
      <c r="L16" s="62">
        <f t="shared" si="1"/>
        <v>54.111000000000004</v>
      </c>
      <c r="M16" s="62">
        <f t="shared" si="1"/>
        <v>46.858000000000004</v>
      </c>
      <c r="N16" s="62">
        <f t="shared" si="1"/>
        <v>36.827999999999996</v>
      </c>
      <c r="O16" s="62">
        <f t="shared" si="1"/>
        <v>19.23</v>
      </c>
      <c r="P16" s="62">
        <f t="shared" si="1"/>
        <v>168.649</v>
      </c>
      <c r="Q16" s="62">
        <f t="shared" si="1"/>
        <v>39.959000000000003</v>
      </c>
      <c r="R16" s="62">
        <f t="shared" si="1"/>
        <v>72.192999999999998</v>
      </c>
      <c r="S16" s="62">
        <f t="shared" si="1"/>
        <v>82.516999999999996</v>
      </c>
      <c r="T16" s="62">
        <f t="shared" si="1"/>
        <v>56.974000000000004</v>
      </c>
      <c r="U16" s="62">
        <f t="shared" si="1"/>
        <v>100.88200000000001</v>
      </c>
      <c r="V16" s="62">
        <f t="shared" si="1"/>
        <v>129.952</v>
      </c>
      <c r="W16" s="62">
        <f t="shared" si="1"/>
        <v>340.90600000000001</v>
      </c>
      <c r="X16" s="62">
        <f t="shared" si="1"/>
        <v>77.149000000000001</v>
      </c>
      <c r="Y16" s="62">
        <f t="shared" si="1"/>
        <v>178.23699999999999</v>
      </c>
      <c r="Z16" s="63" t="str">
        <f t="shared" si="1"/>
        <v/>
      </c>
      <c r="AA16" s="64">
        <f>SUM(AA10:AA15)</f>
        <v>2121.2400000000002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1.1020000000000001</v>
      </c>
      <c r="C20" s="77">
        <v>4.8659999999999997</v>
      </c>
      <c r="D20" s="77">
        <v>3.0270000000000001</v>
      </c>
      <c r="E20" s="77">
        <v>4.8890000000000002</v>
      </c>
      <c r="F20" s="77">
        <v>3.1339999999999999</v>
      </c>
      <c r="G20" s="77">
        <v>8.6129999999999995</v>
      </c>
      <c r="H20" s="77">
        <v>19.02</v>
      </c>
      <c r="I20" s="77"/>
      <c r="J20" s="77">
        <v>3.5999999999999997E-2</v>
      </c>
      <c r="K20" s="77">
        <v>2.9000000000000001E-2</v>
      </c>
      <c r="L20" s="77"/>
      <c r="M20" s="77"/>
      <c r="N20" s="77"/>
      <c r="O20" s="77"/>
      <c r="P20" s="77"/>
      <c r="Q20" s="77"/>
      <c r="R20" s="77">
        <v>1.659</v>
      </c>
      <c r="S20" s="77">
        <v>1.629</v>
      </c>
      <c r="T20" s="77">
        <v>0.86199999999999999</v>
      </c>
      <c r="U20" s="77"/>
      <c r="V20" s="77">
        <v>1.66</v>
      </c>
      <c r="W20" s="77">
        <v>0.747</v>
      </c>
      <c r="X20" s="77"/>
      <c r="Y20" s="77"/>
      <c r="Z20" s="78"/>
      <c r="AA20" s="79">
        <f t="shared" si="2"/>
        <v>51.272999999999996</v>
      </c>
    </row>
    <row r="21" spans="1:27" ht="24.95" customHeight="1" x14ac:dyDescent="0.2">
      <c r="A21" s="75" t="s">
        <v>16</v>
      </c>
      <c r="B21" s="80">
        <v>12.49</v>
      </c>
      <c r="C21" s="81">
        <v>4.12</v>
      </c>
      <c r="D21" s="81">
        <v>3.7949999999999999</v>
      </c>
      <c r="E21" s="81">
        <v>3.9009999999999998</v>
      </c>
      <c r="F21" s="81">
        <v>3.8040000000000003</v>
      </c>
      <c r="G21" s="81">
        <v>4.41</v>
      </c>
      <c r="H21" s="81">
        <v>5.1150000000000002</v>
      </c>
      <c r="I21" s="81"/>
      <c r="J21" s="81">
        <v>0.158</v>
      </c>
      <c r="K21" s="81">
        <v>1.4E-2</v>
      </c>
      <c r="L21" s="81"/>
      <c r="M21" s="81"/>
      <c r="N21" s="81"/>
      <c r="O21" s="81"/>
      <c r="P21" s="81"/>
      <c r="Q21" s="81"/>
      <c r="R21" s="81">
        <v>6.117</v>
      </c>
      <c r="S21" s="81">
        <v>6.82</v>
      </c>
      <c r="T21" s="81">
        <v>6.81</v>
      </c>
      <c r="U21" s="81">
        <v>3.4</v>
      </c>
      <c r="V21" s="81">
        <v>6.81</v>
      </c>
      <c r="W21" s="81">
        <v>8.39</v>
      </c>
      <c r="X21" s="81">
        <v>5.8949999999999996</v>
      </c>
      <c r="Y21" s="81">
        <v>3.4</v>
      </c>
      <c r="Z21" s="78"/>
      <c r="AA21" s="79">
        <f t="shared" si="2"/>
        <v>85.448999999999998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13.592000000000001</v>
      </c>
      <c r="C26" s="88">
        <f t="shared" si="3"/>
        <v>8.9860000000000007</v>
      </c>
      <c r="D26" s="88">
        <f t="shared" si="3"/>
        <v>6.8220000000000001</v>
      </c>
      <c r="E26" s="88">
        <f t="shared" si="3"/>
        <v>8.7899999999999991</v>
      </c>
      <c r="F26" s="88">
        <f t="shared" si="3"/>
        <v>6.9380000000000006</v>
      </c>
      <c r="G26" s="88">
        <f t="shared" si="3"/>
        <v>13.023</v>
      </c>
      <c r="H26" s="88">
        <f t="shared" si="3"/>
        <v>24.134999999999998</v>
      </c>
      <c r="I26" s="88">
        <f t="shared" si="3"/>
        <v>0</v>
      </c>
      <c r="J26" s="88">
        <f t="shared" si="3"/>
        <v>0.19400000000000001</v>
      </c>
      <c r="K26" s="88">
        <f t="shared" si="3"/>
        <v>4.3000000000000003E-2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7.7759999999999998</v>
      </c>
      <c r="S26" s="88">
        <f t="shared" si="3"/>
        <v>8.4489999999999998</v>
      </c>
      <c r="T26" s="88">
        <f t="shared" si="3"/>
        <v>7.6719999999999997</v>
      </c>
      <c r="U26" s="88">
        <f t="shared" si="3"/>
        <v>3.4</v>
      </c>
      <c r="V26" s="88">
        <f t="shared" si="3"/>
        <v>8.4699999999999989</v>
      </c>
      <c r="W26" s="88">
        <f t="shared" si="3"/>
        <v>9.1370000000000005</v>
      </c>
      <c r="X26" s="88">
        <f t="shared" si="3"/>
        <v>5.8949999999999996</v>
      </c>
      <c r="Y26" s="88">
        <f t="shared" si="3"/>
        <v>3.4</v>
      </c>
      <c r="Z26" s="89" t="str">
        <f t="shared" si="3"/>
        <v/>
      </c>
      <c r="AA26" s="90">
        <f>SUM(AA19:AA25)</f>
        <v>136.72199999999998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14.606999999999999</v>
      </c>
      <c r="C30" s="77">
        <v>42.421999999999997</v>
      </c>
      <c r="D30" s="77">
        <v>42.862000000000002</v>
      </c>
      <c r="E30" s="77">
        <v>39.005000000000003</v>
      </c>
      <c r="F30" s="77">
        <v>15.68</v>
      </c>
      <c r="G30" s="77">
        <v>16.911999999999999</v>
      </c>
      <c r="H30" s="77">
        <v>86.915999999999997</v>
      </c>
      <c r="I30" s="77">
        <v>134.72399999999999</v>
      </c>
      <c r="J30" s="77">
        <v>320.42099999999999</v>
      </c>
      <c r="K30" s="77">
        <v>85.769000000000005</v>
      </c>
      <c r="L30" s="77">
        <v>54.110999999999997</v>
      </c>
      <c r="M30" s="77">
        <v>46.857999999999997</v>
      </c>
      <c r="N30" s="77">
        <v>36.828000000000003</v>
      </c>
      <c r="O30" s="77">
        <v>19.23</v>
      </c>
      <c r="P30" s="77">
        <v>168.649</v>
      </c>
      <c r="Q30" s="77">
        <v>39.959000000000003</v>
      </c>
      <c r="R30" s="77">
        <v>79.968999999999994</v>
      </c>
      <c r="S30" s="77">
        <v>90.965999999999994</v>
      </c>
      <c r="T30" s="77">
        <v>64.646000000000001</v>
      </c>
      <c r="U30" s="77">
        <v>104.282</v>
      </c>
      <c r="V30" s="77">
        <v>138.422</v>
      </c>
      <c r="W30" s="77">
        <v>350.04300000000001</v>
      </c>
      <c r="X30" s="77">
        <v>83.043999999999997</v>
      </c>
      <c r="Y30" s="77">
        <v>181.637</v>
      </c>
      <c r="Z30" s="78"/>
      <c r="AA30" s="79">
        <f>SUM(B30:Z30)</f>
        <v>2257.962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14.606999999999999</v>
      </c>
      <c r="C32" s="62">
        <f t="shared" ref="C32:Z32" si="4">IF(LEN(C$2)&gt;0,SUM(C29:C31),"")</f>
        <v>42.421999999999997</v>
      </c>
      <c r="D32" s="62">
        <f t="shared" si="4"/>
        <v>42.862000000000002</v>
      </c>
      <c r="E32" s="62">
        <f t="shared" si="4"/>
        <v>39.005000000000003</v>
      </c>
      <c r="F32" s="62">
        <f t="shared" si="4"/>
        <v>15.68</v>
      </c>
      <c r="G32" s="62">
        <f t="shared" si="4"/>
        <v>16.911999999999999</v>
      </c>
      <c r="H32" s="62">
        <f t="shared" si="4"/>
        <v>86.915999999999997</v>
      </c>
      <c r="I32" s="62">
        <f t="shared" si="4"/>
        <v>134.72399999999999</v>
      </c>
      <c r="J32" s="62">
        <f t="shared" si="4"/>
        <v>320.42099999999999</v>
      </c>
      <c r="K32" s="62">
        <f t="shared" si="4"/>
        <v>85.769000000000005</v>
      </c>
      <c r="L32" s="62">
        <f t="shared" si="4"/>
        <v>54.110999999999997</v>
      </c>
      <c r="M32" s="62">
        <f t="shared" si="4"/>
        <v>46.857999999999997</v>
      </c>
      <c r="N32" s="62">
        <f t="shared" si="4"/>
        <v>36.828000000000003</v>
      </c>
      <c r="O32" s="62">
        <f t="shared" si="4"/>
        <v>19.23</v>
      </c>
      <c r="P32" s="62">
        <f t="shared" si="4"/>
        <v>168.649</v>
      </c>
      <c r="Q32" s="62">
        <f t="shared" si="4"/>
        <v>39.959000000000003</v>
      </c>
      <c r="R32" s="62">
        <f t="shared" si="4"/>
        <v>79.968999999999994</v>
      </c>
      <c r="S32" s="62">
        <f t="shared" si="4"/>
        <v>90.965999999999994</v>
      </c>
      <c r="T32" s="62">
        <f t="shared" si="4"/>
        <v>64.646000000000001</v>
      </c>
      <c r="U32" s="62">
        <f t="shared" si="4"/>
        <v>104.282</v>
      </c>
      <c r="V32" s="62">
        <f t="shared" si="4"/>
        <v>138.422</v>
      </c>
      <c r="W32" s="62">
        <f t="shared" si="4"/>
        <v>350.04300000000001</v>
      </c>
      <c r="X32" s="62">
        <f t="shared" si="4"/>
        <v>83.043999999999997</v>
      </c>
      <c r="Y32" s="62">
        <f t="shared" si="4"/>
        <v>181.637</v>
      </c>
      <c r="Z32" s="63" t="str">
        <f t="shared" si="4"/>
        <v/>
      </c>
      <c r="AA32" s="64">
        <f>SUM(AA29:AA31)</f>
        <v>2257.962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13.4</v>
      </c>
      <c r="C39" s="99"/>
      <c r="D39" s="99"/>
      <c r="E39" s="99"/>
      <c r="F39" s="99">
        <v>46</v>
      </c>
      <c r="G39" s="99">
        <v>55.5</v>
      </c>
      <c r="H39" s="99"/>
      <c r="I39" s="99"/>
      <c r="J39" s="99"/>
      <c r="K39" s="99"/>
      <c r="L39" s="99"/>
      <c r="M39" s="99"/>
      <c r="N39" s="99"/>
      <c r="O39" s="99"/>
      <c r="P39" s="99"/>
      <c r="Q39" s="99">
        <v>266</v>
      </c>
      <c r="R39" s="99"/>
      <c r="S39" s="99">
        <v>188.7</v>
      </c>
      <c r="T39" s="99"/>
      <c r="U39" s="99"/>
      <c r="V39" s="99">
        <v>138</v>
      </c>
      <c r="W39" s="99"/>
      <c r="X39" s="99">
        <v>267</v>
      </c>
      <c r="Y39" s="99">
        <v>148.69999999999999</v>
      </c>
      <c r="Z39" s="100"/>
      <c r="AA39" s="79">
        <f t="shared" si="5"/>
        <v>1123.3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13.4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46</v>
      </c>
      <c r="G40" s="88">
        <f t="shared" si="6"/>
        <v>55.5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266</v>
      </c>
      <c r="R40" s="88">
        <f t="shared" si="6"/>
        <v>0</v>
      </c>
      <c r="S40" s="88">
        <f t="shared" si="6"/>
        <v>188.7</v>
      </c>
      <c r="T40" s="88">
        <f t="shared" si="6"/>
        <v>0</v>
      </c>
      <c r="U40" s="88">
        <f t="shared" si="6"/>
        <v>0</v>
      </c>
      <c r="V40" s="88">
        <f t="shared" si="6"/>
        <v>138</v>
      </c>
      <c r="W40" s="88">
        <f t="shared" si="6"/>
        <v>0</v>
      </c>
      <c r="X40" s="88">
        <f t="shared" si="6"/>
        <v>267</v>
      </c>
      <c r="Y40" s="88">
        <f t="shared" si="6"/>
        <v>148.69999999999999</v>
      </c>
      <c r="Z40" s="89" t="str">
        <f t="shared" si="6"/>
        <v/>
      </c>
      <c r="AA40" s="90">
        <f t="shared" si="5"/>
        <v>1123.3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13.4</v>
      </c>
      <c r="C47" s="99"/>
      <c r="D47" s="99"/>
      <c r="E47" s="99"/>
      <c r="F47" s="99">
        <v>46</v>
      </c>
      <c r="G47" s="99">
        <v>55.5</v>
      </c>
      <c r="H47" s="99"/>
      <c r="I47" s="99"/>
      <c r="J47" s="99"/>
      <c r="K47" s="99"/>
      <c r="L47" s="99"/>
      <c r="M47" s="99"/>
      <c r="N47" s="99"/>
      <c r="O47" s="99"/>
      <c r="P47" s="99"/>
      <c r="Q47" s="99">
        <v>266</v>
      </c>
      <c r="R47" s="99"/>
      <c r="S47" s="99">
        <v>188.7</v>
      </c>
      <c r="T47" s="99"/>
      <c r="U47" s="99"/>
      <c r="V47" s="99">
        <v>138</v>
      </c>
      <c r="W47" s="99"/>
      <c r="X47" s="99">
        <v>267</v>
      </c>
      <c r="Y47" s="99">
        <v>148.69999999999999</v>
      </c>
      <c r="Z47" s="100"/>
      <c r="AA47" s="79">
        <f t="shared" si="7"/>
        <v>1123.3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13.4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46</v>
      </c>
      <c r="G49" s="88">
        <f t="shared" si="8"/>
        <v>55.5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266</v>
      </c>
      <c r="R49" s="88">
        <f t="shared" si="8"/>
        <v>0</v>
      </c>
      <c r="S49" s="88">
        <f t="shared" si="8"/>
        <v>188.7</v>
      </c>
      <c r="T49" s="88">
        <f t="shared" si="8"/>
        <v>0</v>
      </c>
      <c r="U49" s="88">
        <f t="shared" si="8"/>
        <v>0</v>
      </c>
      <c r="V49" s="88">
        <f t="shared" si="8"/>
        <v>138</v>
      </c>
      <c r="W49" s="88">
        <f t="shared" si="8"/>
        <v>0</v>
      </c>
      <c r="X49" s="88">
        <f t="shared" si="8"/>
        <v>267</v>
      </c>
      <c r="Y49" s="88">
        <f t="shared" si="8"/>
        <v>148.69999999999999</v>
      </c>
      <c r="Z49" s="89" t="str">
        <f t="shared" si="8"/>
        <v/>
      </c>
      <c r="AA49" s="90">
        <f t="shared" si="7"/>
        <v>1123.3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28.007000000000001</v>
      </c>
      <c r="C52" s="88">
        <f t="shared" si="10"/>
        <v>42.421999999999997</v>
      </c>
      <c r="D52" s="88">
        <f t="shared" si="10"/>
        <v>42.862000000000002</v>
      </c>
      <c r="E52" s="88">
        <f t="shared" si="10"/>
        <v>39.004999999999995</v>
      </c>
      <c r="F52" s="88">
        <f t="shared" si="10"/>
        <v>61.68</v>
      </c>
      <c r="G52" s="88">
        <f t="shared" si="10"/>
        <v>72.412000000000006</v>
      </c>
      <c r="H52" s="88">
        <f t="shared" si="10"/>
        <v>86.915999999999997</v>
      </c>
      <c r="I52" s="88">
        <f t="shared" si="10"/>
        <v>134.72399999999999</v>
      </c>
      <c r="J52" s="88">
        <f t="shared" si="10"/>
        <v>320.42099999999999</v>
      </c>
      <c r="K52" s="88">
        <f t="shared" si="10"/>
        <v>85.769000000000005</v>
      </c>
      <c r="L52" s="88">
        <f t="shared" si="10"/>
        <v>54.111000000000004</v>
      </c>
      <c r="M52" s="88">
        <f t="shared" si="10"/>
        <v>46.858000000000004</v>
      </c>
      <c r="N52" s="88">
        <f t="shared" si="10"/>
        <v>36.827999999999996</v>
      </c>
      <c r="O52" s="88">
        <f t="shared" si="10"/>
        <v>19.23</v>
      </c>
      <c r="P52" s="88">
        <f t="shared" si="10"/>
        <v>168.649</v>
      </c>
      <c r="Q52" s="88">
        <f t="shared" si="10"/>
        <v>305.959</v>
      </c>
      <c r="R52" s="88">
        <f t="shared" si="10"/>
        <v>79.968999999999994</v>
      </c>
      <c r="S52" s="88">
        <f t="shared" si="10"/>
        <v>279.666</v>
      </c>
      <c r="T52" s="88">
        <f t="shared" si="10"/>
        <v>64.646000000000001</v>
      </c>
      <c r="U52" s="88">
        <f t="shared" si="10"/>
        <v>104.28200000000001</v>
      </c>
      <c r="V52" s="88">
        <f t="shared" si="10"/>
        <v>276.42200000000003</v>
      </c>
      <c r="W52" s="88">
        <f t="shared" si="10"/>
        <v>350.04300000000001</v>
      </c>
      <c r="X52" s="88">
        <f t="shared" si="10"/>
        <v>350.04399999999998</v>
      </c>
      <c r="Y52" s="88">
        <f t="shared" si="10"/>
        <v>330.33699999999999</v>
      </c>
      <c r="Z52" s="89" t="str">
        <f t="shared" si="10"/>
        <v/>
      </c>
      <c r="AA52" s="104">
        <f>SUM(B52:Z52)</f>
        <v>3381.2620000000002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28.020999999999997</v>
      </c>
      <c r="C4" s="18">
        <v>42.44</v>
      </c>
      <c r="D4" s="18">
        <v>42.844000000000001</v>
      </c>
      <c r="E4" s="18">
        <v>39.035000000000004</v>
      </c>
      <c r="F4" s="18">
        <v>61.68</v>
      </c>
      <c r="G4" s="18">
        <v>72.37700000000001</v>
      </c>
      <c r="H4" s="18">
        <v>86.916000000000025</v>
      </c>
      <c r="I4" s="18">
        <v>134.72400000000002</v>
      </c>
      <c r="J4" s="18">
        <v>320.392</v>
      </c>
      <c r="K4" s="18">
        <v>85.769000000000005</v>
      </c>
      <c r="L4" s="18">
        <v>54.110999999999997</v>
      </c>
      <c r="M4" s="18">
        <v>46.857999999999997</v>
      </c>
      <c r="N4" s="18">
        <v>36.828000000000003</v>
      </c>
      <c r="O4" s="18">
        <v>19.23</v>
      </c>
      <c r="P4" s="18">
        <v>168.649</v>
      </c>
      <c r="Q4" s="18">
        <v>305.91299999999995</v>
      </c>
      <c r="R4" s="18">
        <v>79.968999999999994</v>
      </c>
      <c r="S4" s="18">
        <v>279.666</v>
      </c>
      <c r="T4" s="18">
        <v>64.599999999999994</v>
      </c>
      <c r="U4" s="18">
        <v>104.282</v>
      </c>
      <c r="V4" s="18">
        <v>276.42200000000003</v>
      </c>
      <c r="W4" s="18">
        <v>350.04300000000001</v>
      </c>
      <c r="X4" s="18">
        <v>350.00700000000001</v>
      </c>
      <c r="Y4" s="18">
        <v>330.32900000000001</v>
      </c>
      <c r="Z4" s="19"/>
      <c r="AA4" s="20">
        <f>SUM(B4:Z4)</f>
        <v>3381.1050000000005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121.67</v>
      </c>
      <c r="C7" s="28">
        <v>124.72</v>
      </c>
      <c r="D7" s="28">
        <v>122.45</v>
      </c>
      <c r="E7" s="28">
        <v>118.58</v>
      </c>
      <c r="F7" s="28">
        <v>97.28</v>
      </c>
      <c r="G7" s="28">
        <v>101.9</v>
      </c>
      <c r="H7" s="28">
        <v>115.66</v>
      </c>
      <c r="I7" s="28">
        <v>135.15</v>
      </c>
      <c r="J7" s="28">
        <v>141.68</v>
      </c>
      <c r="K7" s="28">
        <v>131.83000000000001</v>
      </c>
      <c r="L7" s="28">
        <v>111.86</v>
      </c>
      <c r="M7" s="28">
        <v>98.69</v>
      </c>
      <c r="N7" s="28">
        <v>98.01</v>
      </c>
      <c r="O7" s="28">
        <v>102.09</v>
      </c>
      <c r="P7" s="28">
        <v>117.15</v>
      </c>
      <c r="Q7" s="28">
        <v>131.68</v>
      </c>
      <c r="R7" s="28">
        <v>175.43</v>
      </c>
      <c r="S7" s="28">
        <v>169.64</v>
      </c>
      <c r="T7" s="28">
        <v>173.33</v>
      </c>
      <c r="U7" s="28">
        <v>169.29</v>
      </c>
      <c r="V7" s="28">
        <v>155.80000000000001</v>
      </c>
      <c r="W7" s="28">
        <v>130.1</v>
      </c>
      <c r="X7" s="28">
        <v>140.1</v>
      </c>
      <c r="Y7" s="28">
        <v>129.1</v>
      </c>
      <c r="Z7" s="29"/>
      <c r="AA7" s="30">
        <f>IF(SUM(B7:Z7)&lt;&gt;0,AVERAGEIF(B7:Z7,"&lt;&gt;"""),"")</f>
        <v>129.71624999999997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50</v>
      </c>
      <c r="G12" s="52">
        <v>55.25</v>
      </c>
      <c r="H12" s="52"/>
      <c r="I12" s="52"/>
      <c r="J12" s="52"/>
      <c r="K12" s="52"/>
      <c r="L12" s="52"/>
      <c r="M12" s="52"/>
      <c r="N12" s="52"/>
      <c r="O12" s="52"/>
      <c r="P12" s="52">
        <v>138.1</v>
      </c>
      <c r="Q12" s="52">
        <v>300</v>
      </c>
      <c r="R12" s="52">
        <v>79.968999999999994</v>
      </c>
      <c r="S12" s="52">
        <v>279.666</v>
      </c>
      <c r="T12" s="52"/>
      <c r="U12" s="52">
        <v>104.282</v>
      </c>
      <c r="V12" s="52">
        <v>276.42200000000003</v>
      </c>
      <c r="W12" s="52">
        <v>350</v>
      </c>
      <c r="X12" s="52">
        <v>350</v>
      </c>
      <c r="Y12" s="52">
        <v>330.3</v>
      </c>
      <c r="Z12" s="53"/>
      <c r="AA12" s="54">
        <f t="shared" si="0"/>
        <v>2313.989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0.38</v>
      </c>
      <c r="C14" s="57"/>
      <c r="D14" s="57"/>
      <c r="E14" s="57"/>
      <c r="F14" s="57">
        <v>6.2799999999999994</v>
      </c>
      <c r="G14" s="57">
        <v>3.6110000000000002</v>
      </c>
      <c r="H14" s="57">
        <v>2.2160000000000002</v>
      </c>
      <c r="I14" s="57">
        <v>74.503</v>
      </c>
      <c r="J14" s="57">
        <v>104.893</v>
      </c>
      <c r="K14" s="57">
        <v>7.3789999999999996</v>
      </c>
      <c r="L14" s="57">
        <v>7.8269999999999991</v>
      </c>
      <c r="M14" s="57">
        <v>3.8140000000000001</v>
      </c>
      <c r="N14" s="57">
        <v>4.05</v>
      </c>
      <c r="O14" s="57">
        <v>7.3960000000000008</v>
      </c>
      <c r="P14" s="57"/>
      <c r="Q14" s="57">
        <v>3.3580000000000001</v>
      </c>
      <c r="R14" s="57"/>
      <c r="S14" s="57"/>
      <c r="T14" s="57"/>
      <c r="U14" s="57"/>
      <c r="V14" s="57"/>
      <c r="W14" s="57">
        <v>4.2999999999999997E-2</v>
      </c>
      <c r="X14" s="57">
        <v>7.0000000000000001E-3</v>
      </c>
      <c r="Y14" s="57">
        <v>2.9000000000000001E-2</v>
      </c>
      <c r="Z14" s="58"/>
      <c r="AA14" s="59">
        <f t="shared" si="0"/>
        <v>225.786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0.38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56.28</v>
      </c>
      <c r="G16" s="62">
        <f t="shared" si="1"/>
        <v>58.860999999999997</v>
      </c>
      <c r="H16" s="62">
        <f t="shared" si="1"/>
        <v>2.2160000000000002</v>
      </c>
      <c r="I16" s="62">
        <f t="shared" si="1"/>
        <v>74.503</v>
      </c>
      <c r="J16" s="62">
        <f t="shared" si="1"/>
        <v>104.893</v>
      </c>
      <c r="K16" s="62">
        <f t="shared" si="1"/>
        <v>7.3789999999999996</v>
      </c>
      <c r="L16" s="62">
        <f t="shared" si="1"/>
        <v>7.8269999999999991</v>
      </c>
      <c r="M16" s="62">
        <f t="shared" si="1"/>
        <v>3.8140000000000001</v>
      </c>
      <c r="N16" s="62">
        <f t="shared" si="1"/>
        <v>4.05</v>
      </c>
      <c r="O16" s="62">
        <f t="shared" si="1"/>
        <v>7.3960000000000008</v>
      </c>
      <c r="P16" s="62">
        <f t="shared" si="1"/>
        <v>138.1</v>
      </c>
      <c r="Q16" s="62">
        <f t="shared" si="1"/>
        <v>303.358</v>
      </c>
      <c r="R16" s="62">
        <f t="shared" si="1"/>
        <v>79.968999999999994</v>
      </c>
      <c r="S16" s="62">
        <f t="shared" si="1"/>
        <v>279.666</v>
      </c>
      <c r="T16" s="62">
        <f t="shared" si="1"/>
        <v>0</v>
      </c>
      <c r="U16" s="62">
        <f t="shared" si="1"/>
        <v>104.282</v>
      </c>
      <c r="V16" s="62">
        <f t="shared" si="1"/>
        <v>276.42200000000003</v>
      </c>
      <c r="W16" s="62">
        <f t="shared" si="1"/>
        <v>350.04300000000001</v>
      </c>
      <c r="X16" s="62">
        <f t="shared" si="1"/>
        <v>350.00700000000001</v>
      </c>
      <c r="Y16" s="62">
        <f t="shared" si="1"/>
        <v>330.32900000000001</v>
      </c>
      <c r="Z16" s="63" t="str">
        <f t="shared" si="1"/>
        <v/>
      </c>
      <c r="AA16" s="64">
        <f>SUM(AA10:AA15)</f>
        <v>2539.7750000000001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0.84399999999999997</v>
      </c>
      <c r="E20" s="77"/>
      <c r="F20" s="77">
        <v>1.8</v>
      </c>
      <c r="G20" s="77">
        <v>4.7</v>
      </c>
      <c r="H20" s="77">
        <v>3.4</v>
      </c>
      <c r="I20" s="77">
        <v>3.9</v>
      </c>
      <c r="J20" s="77">
        <v>1.56</v>
      </c>
      <c r="K20" s="77">
        <v>6.6710000000000003</v>
      </c>
      <c r="L20" s="77">
        <v>6.2639999999999993</v>
      </c>
      <c r="M20" s="77">
        <v>5.7279999999999998</v>
      </c>
      <c r="N20" s="77">
        <v>4.9000000000000004</v>
      </c>
      <c r="O20" s="77">
        <v>1.7410000000000001</v>
      </c>
      <c r="P20" s="77">
        <v>1</v>
      </c>
      <c r="Q20" s="77">
        <v>0.65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43.157999999999994</v>
      </c>
    </row>
    <row r="21" spans="1:27" ht="24.95" customHeight="1" x14ac:dyDescent="0.2">
      <c r="A21" s="75" t="s">
        <v>16</v>
      </c>
      <c r="B21" s="80">
        <v>27.640999999999998</v>
      </c>
      <c r="C21" s="81">
        <v>27.64</v>
      </c>
      <c r="D21" s="81">
        <v>28.2</v>
      </c>
      <c r="E21" s="81">
        <v>27.635000000000002</v>
      </c>
      <c r="F21" s="81">
        <v>3.6</v>
      </c>
      <c r="G21" s="81">
        <v>8.8160000000000007</v>
      </c>
      <c r="H21" s="81">
        <v>6.9</v>
      </c>
      <c r="I21" s="81">
        <v>24.221</v>
      </c>
      <c r="J21" s="81">
        <v>30.638999999999999</v>
      </c>
      <c r="K21" s="81">
        <v>71.718999999999994</v>
      </c>
      <c r="L21" s="81">
        <v>40.019999999999996</v>
      </c>
      <c r="M21" s="81">
        <v>37.316000000000003</v>
      </c>
      <c r="N21" s="81">
        <v>27.878</v>
      </c>
      <c r="O21" s="81">
        <v>10.093</v>
      </c>
      <c r="P21" s="81">
        <v>1.0489999999999999</v>
      </c>
      <c r="Q21" s="81">
        <v>1.905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375.27199999999993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27.640999999999998</v>
      </c>
      <c r="C26" s="88">
        <f t="shared" ref="C26:Z26" si="3">IF(LEN(C$2)&gt;0,SUM(C19:C25),"")</f>
        <v>27.64</v>
      </c>
      <c r="D26" s="88">
        <f t="shared" si="3"/>
        <v>29.044</v>
      </c>
      <c r="E26" s="88">
        <f t="shared" si="3"/>
        <v>27.635000000000002</v>
      </c>
      <c r="F26" s="88">
        <f t="shared" si="3"/>
        <v>5.4</v>
      </c>
      <c r="G26" s="88">
        <f t="shared" si="3"/>
        <v>13.516000000000002</v>
      </c>
      <c r="H26" s="88">
        <f t="shared" si="3"/>
        <v>10.3</v>
      </c>
      <c r="I26" s="88">
        <f t="shared" si="3"/>
        <v>28.120999999999999</v>
      </c>
      <c r="J26" s="88">
        <f t="shared" si="3"/>
        <v>32.198999999999998</v>
      </c>
      <c r="K26" s="88">
        <f t="shared" si="3"/>
        <v>78.39</v>
      </c>
      <c r="L26" s="88">
        <f t="shared" si="3"/>
        <v>46.283999999999992</v>
      </c>
      <c r="M26" s="88">
        <f t="shared" si="3"/>
        <v>43.044000000000004</v>
      </c>
      <c r="N26" s="88">
        <f t="shared" si="3"/>
        <v>32.777999999999999</v>
      </c>
      <c r="O26" s="88">
        <f t="shared" si="3"/>
        <v>11.834</v>
      </c>
      <c r="P26" s="88">
        <f t="shared" si="3"/>
        <v>2.0489999999999999</v>
      </c>
      <c r="Q26" s="88">
        <f t="shared" si="3"/>
        <v>2.5550000000000002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418.42999999999995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28.021000000000001</v>
      </c>
      <c r="C30" s="77">
        <v>27.64</v>
      </c>
      <c r="D30" s="77">
        <v>29.044</v>
      </c>
      <c r="E30" s="77">
        <v>27.635000000000002</v>
      </c>
      <c r="F30" s="77">
        <v>61.68</v>
      </c>
      <c r="G30" s="77">
        <v>72.376999999999995</v>
      </c>
      <c r="H30" s="77">
        <v>12.516</v>
      </c>
      <c r="I30" s="77">
        <v>102.624</v>
      </c>
      <c r="J30" s="77">
        <v>137.09200000000001</v>
      </c>
      <c r="K30" s="77">
        <v>85.769000000000005</v>
      </c>
      <c r="L30" s="77">
        <v>54.110999999999997</v>
      </c>
      <c r="M30" s="77">
        <v>46.857999999999997</v>
      </c>
      <c r="N30" s="77">
        <v>36.828000000000003</v>
      </c>
      <c r="O30" s="77">
        <v>19.23</v>
      </c>
      <c r="P30" s="77">
        <v>140.149</v>
      </c>
      <c r="Q30" s="77">
        <v>305.91300000000001</v>
      </c>
      <c r="R30" s="77">
        <v>79.968999999999994</v>
      </c>
      <c r="S30" s="77">
        <v>279.666</v>
      </c>
      <c r="T30" s="77"/>
      <c r="U30" s="77">
        <v>104.282</v>
      </c>
      <c r="V30" s="77">
        <v>276.42200000000003</v>
      </c>
      <c r="W30" s="77">
        <v>350.04300000000001</v>
      </c>
      <c r="X30" s="77">
        <v>350.00700000000001</v>
      </c>
      <c r="Y30" s="77">
        <v>330.32900000000001</v>
      </c>
      <c r="Z30" s="78"/>
      <c r="AA30" s="79">
        <f>SUM(B30:Z30)</f>
        <v>2958.2050000000004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28.021000000000001</v>
      </c>
      <c r="C32" s="62">
        <f t="shared" ref="C32:Z32" si="4">IF(LEN(C$2)&gt;0,SUM(C29:C31),"")</f>
        <v>27.64</v>
      </c>
      <c r="D32" s="62">
        <f t="shared" si="4"/>
        <v>29.044</v>
      </c>
      <c r="E32" s="62">
        <f t="shared" si="4"/>
        <v>27.635000000000002</v>
      </c>
      <c r="F32" s="62">
        <f t="shared" si="4"/>
        <v>61.68</v>
      </c>
      <c r="G32" s="62">
        <f t="shared" si="4"/>
        <v>72.376999999999995</v>
      </c>
      <c r="H32" s="62">
        <f t="shared" si="4"/>
        <v>12.516</v>
      </c>
      <c r="I32" s="62">
        <f t="shared" si="4"/>
        <v>102.624</v>
      </c>
      <c r="J32" s="62">
        <f t="shared" si="4"/>
        <v>137.09200000000001</v>
      </c>
      <c r="K32" s="62">
        <f t="shared" si="4"/>
        <v>85.769000000000005</v>
      </c>
      <c r="L32" s="62">
        <f t="shared" si="4"/>
        <v>54.110999999999997</v>
      </c>
      <c r="M32" s="62">
        <f t="shared" si="4"/>
        <v>46.857999999999997</v>
      </c>
      <c r="N32" s="62">
        <f t="shared" si="4"/>
        <v>36.828000000000003</v>
      </c>
      <c r="O32" s="62">
        <f t="shared" si="4"/>
        <v>19.23</v>
      </c>
      <c r="P32" s="62">
        <f t="shared" si="4"/>
        <v>140.149</v>
      </c>
      <c r="Q32" s="62">
        <f t="shared" si="4"/>
        <v>305.91300000000001</v>
      </c>
      <c r="R32" s="62">
        <f t="shared" si="4"/>
        <v>79.968999999999994</v>
      </c>
      <c r="S32" s="62">
        <f t="shared" si="4"/>
        <v>279.666</v>
      </c>
      <c r="T32" s="62">
        <f t="shared" si="4"/>
        <v>0</v>
      </c>
      <c r="U32" s="62">
        <f t="shared" si="4"/>
        <v>104.282</v>
      </c>
      <c r="V32" s="62">
        <f t="shared" si="4"/>
        <v>276.42200000000003</v>
      </c>
      <c r="W32" s="62">
        <f t="shared" si="4"/>
        <v>350.04300000000001</v>
      </c>
      <c r="X32" s="62">
        <f t="shared" si="4"/>
        <v>350.00700000000001</v>
      </c>
      <c r="Y32" s="62">
        <f t="shared" si="4"/>
        <v>330.32900000000001</v>
      </c>
      <c r="Z32" s="63" t="str">
        <f t="shared" si="4"/>
        <v/>
      </c>
      <c r="AA32" s="64">
        <f>SUM(AA29:AA31)</f>
        <v>2958.2050000000004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>
        <v>14.8</v>
      </c>
      <c r="D39" s="99">
        <v>13.8</v>
      </c>
      <c r="E39" s="99">
        <v>11.4</v>
      </c>
      <c r="F39" s="99"/>
      <c r="G39" s="99"/>
      <c r="H39" s="99">
        <v>74.400000000000006</v>
      </c>
      <c r="I39" s="99">
        <v>32.1</v>
      </c>
      <c r="J39" s="99">
        <v>183.3</v>
      </c>
      <c r="K39" s="99"/>
      <c r="L39" s="99"/>
      <c r="M39" s="99"/>
      <c r="N39" s="99"/>
      <c r="O39" s="99"/>
      <c r="P39" s="99">
        <v>28.5</v>
      </c>
      <c r="Q39" s="99"/>
      <c r="R39" s="99"/>
      <c r="S39" s="99"/>
      <c r="T39" s="99">
        <v>64.599999999999994</v>
      </c>
      <c r="U39" s="99"/>
      <c r="V39" s="99"/>
      <c r="W39" s="99"/>
      <c r="X39" s="99"/>
      <c r="Y39" s="99"/>
      <c r="Z39" s="100"/>
      <c r="AA39" s="79">
        <f t="shared" si="5"/>
        <v>422.9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14.8</v>
      </c>
      <c r="D40" s="88">
        <f t="shared" si="6"/>
        <v>13.8</v>
      </c>
      <c r="E40" s="88">
        <f t="shared" si="6"/>
        <v>11.4</v>
      </c>
      <c r="F40" s="88">
        <f t="shared" si="6"/>
        <v>0</v>
      </c>
      <c r="G40" s="88">
        <f t="shared" si="6"/>
        <v>0</v>
      </c>
      <c r="H40" s="88">
        <f t="shared" si="6"/>
        <v>74.400000000000006</v>
      </c>
      <c r="I40" s="88">
        <f t="shared" si="6"/>
        <v>32.1</v>
      </c>
      <c r="J40" s="88">
        <f t="shared" si="6"/>
        <v>183.3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28.5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64.599999999999994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422.9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14.8</v>
      </c>
      <c r="D47" s="99">
        <v>13.8</v>
      </c>
      <c r="E47" s="99">
        <v>11.4</v>
      </c>
      <c r="F47" s="99"/>
      <c r="G47" s="99"/>
      <c r="H47" s="99">
        <v>74.400000000000006</v>
      </c>
      <c r="I47" s="99">
        <v>32.1</v>
      </c>
      <c r="J47" s="99">
        <v>183.3</v>
      </c>
      <c r="K47" s="99"/>
      <c r="L47" s="99"/>
      <c r="M47" s="99"/>
      <c r="N47" s="99"/>
      <c r="O47" s="99"/>
      <c r="P47" s="99">
        <v>28.5</v>
      </c>
      <c r="Q47" s="99"/>
      <c r="R47" s="99"/>
      <c r="S47" s="99"/>
      <c r="T47" s="99">
        <v>64.599999999999994</v>
      </c>
      <c r="U47" s="99"/>
      <c r="V47" s="99"/>
      <c r="W47" s="99"/>
      <c r="X47" s="99"/>
      <c r="Y47" s="99"/>
      <c r="Z47" s="100"/>
      <c r="AA47" s="79">
        <f t="shared" si="7"/>
        <v>422.9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14.8</v>
      </c>
      <c r="D49" s="88">
        <f t="shared" si="8"/>
        <v>13.8</v>
      </c>
      <c r="E49" s="88">
        <f t="shared" si="8"/>
        <v>11.4</v>
      </c>
      <c r="F49" s="88">
        <f t="shared" si="8"/>
        <v>0</v>
      </c>
      <c r="G49" s="88">
        <f t="shared" si="8"/>
        <v>0</v>
      </c>
      <c r="H49" s="88">
        <f t="shared" si="8"/>
        <v>74.400000000000006</v>
      </c>
      <c r="I49" s="88">
        <f t="shared" si="8"/>
        <v>32.1</v>
      </c>
      <c r="J49" s="88">
        <f t="shared" si="8"/>
        <v>183.3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28.5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64.599999999999994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422.9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28.020999999999997</v>
      </c>
      <c r="C52" s="88">
        <f t="shared" ref="C52:Z52" si="10">IF(LEN(C$2)&gt;0,SUM(C10:C15)+C26+C40,"")</f>
        <v>42.44</v>
      </c>
      <c r="D52" s="88">
        <f t="shared" si="10"/>
        <v>42.844000000000001</v>
      </c>
      <c r="E52" s="88">
        <f t="shared" si="10"/>
        <v>39.035000000000004</v>
      </c>
      <c r="F52" s="88">
        <f t="shared" si="10"/>
        <v>61.68</v>
      </c>
      <c r="G52" s="88">
        <f t="shared" si="10"/>
        <v>72.376999999999995</v>
      </c>
      <c r="H52" s="88">
        <f t="shared" si="10"/>
        <v>86.916000000000011</v>
      </c>
      <c r="I52" s="88">
        <f t="shared" si="10"/>
        <v>134.72399999999999</v>
      </c>
      <c r="J52" s="88">
        <f t="shared" si="10"/>
        <v>320.392</v>
      </c>
      <c r="K52" s="88">
        <f t="shared" si="10"/>
        <v>85.769000000000005</v>
      </c>
      <c r="L52" s="88">
        <f t="shared" si="10"/>
        <v>54.11099999999999</v>
      </c>
      <c r="M52" s="88">
        <f t="shared" si="10"/>
        <v>46.858000000000004</v>
      </c>
      <c r="N52" s="88">
        <f t="shared" si="10"/>
        <v>36.827999999999996</v>
      </c>
      <c r="O52" s="88">
        <f t="shared" si="10"/>
        <v>19.23</v>
      </c>
      <c r="P52" s="88">
        <f t="shared" si="10"/>
        <v>168.649</v>
      </c>
      <c r="Q52" s="88">
        <f t="shared" si="10"/>
        <v>305.91300000000001</v>
      </c>
      <c r="R52" s="88">
        <f t="shared" si="10"/>
        <v>79.968999999999994</v>
      </c>
      <c r="S52" s="88">
        <f t="shared" si="10"/>
        <v>279.666</v>
      </c>
      <c r="T52" s="88">
        <f t="shared" si="10"/>
        <v>64.599999999999994</v>
      </c>
      <c r="U52" s="88">
        <f t="shared" si="10"/>
        <v>104.282</v>
      </c>
      <c r="V52" s="88">
        <f t="shared" si="10"/>
        <v>276.42200000000003</v>
      </c>
      <c r="W52" s="88">
        <f t="shared" si="10"/>
        <v>350.04300000000001</v>
      </c>
      <c r="X52" s="88">
        <f t="shared" si="10"/>
        <v>350.00700000000001</v>
      </c>
      <c r="Y52" s="88">
        <f t="shared" si="10"/>
        <v>330.32900000000001</v>
      </c>
      <c r="Z52" s="89" t="str">
        <f t="shared" si="10"/>
        <v/>
      </c>
      <c r="AA52" s="104">
        <f>SUM(B52:Z52)</f>
        <v>3381.105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I4" sqref="I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-13.4</v>
      </c>
      <c r="C4" s="18">
        <v>14.8</v>
      </c>
      <c r="D4" s="18">
        <v>13.8</v>
      </c>
      <c r="E4" s="18">
        <v>11.4</v>
      </c>
      <c r="F4" s="18">
        <v>-46</v>
      </c>
      <c r="G4" s="18">
        <v>-55.5</v>
      </c>
      <c r="H4" s="18">
        <v>74.400000000000006</v>
      </c>
      <c r="I4" s="18">
        <v>32.1</v>
      </c>
      <c r="J4" s="18">
        <v>183.3</v>
      </c>
      <c r="K4" s="18"/>
      <c r="L4" s="18"/>
      <c r="M4" s="18"/>
      <c r="N4" s="18"/>
      <c r="O4" s="18"/>
      <c r="P4" s="18">
        <v>28.5</v>
      </c>
      <c r="Q4" s="18">
        <v>-266</v>
      </c>
      <c r="R4" s="18"/>
      <c r="S4" s="18">
        <v>-188.7</v>
      </c>
      <c r="T4" s="18">
        <v>64.599999999999994</v>
      </c>
      <c r="U4" s="18"/>
      <c r="V4" s="18">
        <v>-138</v>
      </c>
      <c r="W4" s="18"/>
      <c r="X4" s="18">
        <v>-267</v>
      </c>
      <c r="Y4" s="18">
        <v>-148.69999999999999</v>
      </c>
      <c r="Z4" s="19"/>
      <c r="AA4" s="111">
        <f>SUM(B4:Z4)</f>
        <v>-700.40000000000009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121.67</v>
      </c>
      <c r="C7" s="117">
        <v>124.72</v>
      </c>
      <c r="D7" s="117">
        <v>122.45</v>
      </c>
      <c r="E7" s="117">
        <v>118.58</v>
      </c>
      <c r="F7" s="117">
        <v>97.28</v>
      </c>
      <c r="G7" s="117">
        <v>101.9</v>
      </c>
      <c r="H7" s="117">
        <v>115.66</v>
      </c>
      <c r="I7" s="117">
        <v>135.15</v>
      </c>
      <c r="J7" s="117">
        <v>141.68</v>
      </c>
      <c r="K7" s="117">
        <v>131.83000000000001</v>
      </c>
      <c r="L7" s="117">
        <v>111.86</v>
      </c>
      <c r="M7" s="117">
        <v>98.69</v>
      </c>
      <c r="N7" s="117">
        <v>98.01</v>
      </c>
      <c r="O7" s="117">
        <v>102.09</v>
      </c>
      <c r="P7" s="117">
        <v>117.15</v>
      </c>
      <c r="Q7" s="117">
        <v>131.68</v>
      </c>
      <c r="R7" s="117">
        <v>175.43</v>
      </c>
      <c r="S7" s="117">
        <v>169.64</v>
      </c>
      <c r="T7" s="117">
        <v>173.33</v>
      </c>
      <c r="U7" s="117">
        <v>169.29</v>
      </c>
      <c r="V7" s="117">
        <v>155.80000000000001</v>
      </c>
      <c r="W7" s="117">
        <v>130.1</v>
      </c>
      <c r="X7" s="117">
        <v>140.1</v>
      </c>
      <c r="Y7" s="117">
        <v>129.1</v>
      </c>
      <c r="Z7" s="118"/>
      <c r="AA7" s="119">
        <f>IF(SUM(B7:Z7)&lt;&gt;0,AVERAGEIF(B7:Z7,"&lt;&gt;"""),"")</f>
        <v>129.71624999999997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13.4</v>
      </c>
      <c r="C15" s="133"/>
      <c r="D15" s="133"/>
      <c r="E15" s="133"/>
      <c r="F15" s="133">
        <v>46</v>
      </c>
      <c r="G15" s="133">
        <v>55.5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266</v>
      </c>
      <c r="R15" s="133"/>
      <c r="S15" s="133">
        <v>188.7</v>
      </c>
      <c r="T15" s="133"/>
      <c r="U15" s="133"/>
      <c r="V15" s="133">
        <v>138</v>
      </c>
      <c r="W15" s="133"/>
      <c r="X15" s="133">
        <v>267</v>
      </c>
      <c r="Y15" s="133">
        <v>148.69999999999999</v>
      </c>
      <c r="Z15" s="131"/>
      <c r="AA15" s="132">
        <f t="shared" si="0"/>
        <v>1123.3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13.4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46</v>
      </c>
      <c r="G16" s="135">
        <f t="shared" si="1"/>
        <v>55.5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266</v>
      </c>
      <c r="R16" s="135">
        <f t="shared" si="1"/>
        <v>0</v>
      </c>
      <c r="S16" s="135">
        <f t="shared" si="1"/>
        <v>188.7</v>
      </c>
      <c r="T16" s="135">
        <f t="shared" si="1"/>
        <v>0</v>
      </c>
      <c r="U16" s="135">
        <f t="shared" si="1"/>
        <v>0</v>
      </c>
      <c r="V16" s="135">
        <f t="shared" si="1"/>
        <v>138</v>
      </c>
      <c r="W16" s="135">
        <f t="shared" si="1"/>
        <v>0</v>
      </c>
      <c r="X16" s="135">
        <f t="shared" si="1"/>
        <v>267</v>
      </c>
      <c r="Y16" s="135">
        <f t="shared" si="1"/>
        <v>148.69999999999999</v>
      </c>
      <c r="Z16" s="136" t="str">
        <f t="shared" si="1"/>
        <v/>
      </c>
      <c r="AA16" s="90">
        <f t="shared" si="0"/>
        <v>1123.3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14.8</v>
      </c>
      <c r="D23" s="133">
        <v>13.8</v>
      </c>
      <c r="E23" s="133">
        <v>11.4</v>
      </c>
      <c r="F23" s="133"/>
      <c r="G23" s="133"/>
      <c r="H23" s="133">
        <v>74.400000000000006</v>
      </c>
      <c r="I23" s="133">
        <v>32.1</v>
      </c>
      <c r="J23" s="133">
        <v>183.3</v>
      </c>
      <c r="K23" s="133"/>
      <c r="L23" s="133"/>
      <c r="M23" s="133"/>
      <c r="N23" s="133"/>
      <c r="O23" s="133"/>
      <c r="P23" s="133">
        <v>28.5</v>
      </c>
      <c r="Q23" s="133"/>
      <c r="R23" s="133"/>
      <c r="S23" s="133"/>
      <c r="T23" s="133">
        <v>64.599999999999994</v>
      </c>
      <c r="U23" s="133"/>
      <c r="V23" s="133"/>
      <c r="W23" s="133"/>
      <c r="X23" s="133"/>
      <c r="Y23" s="133"/>
      <c r="Z23" s="131"/>
      <c r="AA23" s="132">
        <f t="shared" si="2"/>
        <v>422.9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14.8</v>
      </c>
      <c r="D24" s="135">
        <f t="shared" si="3"/>
        <v>13.8</v>
      </c>
      <c r="E24" s="135">
        <f t="shared" si="3"/>
        <v>11.4</v>
      </c>
      <c r="F24" s="135">
        <f t="shared" si="3"/>
        <v>0</v>
      </c>
      <c r="G24" s="135">
        <f t="shared" si="3"/>
        <v>0</v>
      </c>
      <c r="H24" s="135">
        <f t="shared" si="3"/>
        <v>74.400000000000006</v>
      </c>
      <c r="I24" s="135">
        <f t="shared" si="3"/>
        <v>32.1</v>
      </c>
      <c r="J24" s="135">
        <f t="shared" si="3"/>
        <v>183.3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28.5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64.599999999999994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422.9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2025-01-02T21:39:31Z</dcterms:created>
  <dcterms:modified xsi:type="dcterms:W3CDTF">2025-01-02T21:39:33Z</dcterms:modified>
</cp:coreProperties>
</file>