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<sst xmlns="http://schemas.openxmlformats.org/spreadsheetml/2006/main" count="119" uniqueCount="54">
  <si>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01/01/2025 23:37:41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</si>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</sst>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9A-49DF-ACEA-B3380B21F7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9A-49DF-ACEA-B3380B21F7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0.85199999999999998</c:v>
                </c:pt>
                <c:pt idx="4">
                  <c:v>0.88200000000000001</c:v>
                </c:pt>
                <c:pt idx="6">
                  <c:v>1.1619999999999999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9A-49DF-ACEA-B3380B21F7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1.1000000000000001</c:v>
                </c:pt>
                <c:pt idx="4">
                  <c:v>0.91700000000000004</c:v>
                </c:pt>
                <c:pt idx="6">
                  <c:v>1.1970000000000001</c:v>
                </c:pt>
                <c:pt idx="7">
                  <c:v>5.4</c:v>
                </c:pt>
                <c:pt idx="8">
                  <c:v>6.2</c:v>
                </c:pt>
                <c:pt idx="9">
                  <c:v>25.55</c:v>
                </c:pt>
                <c:pt idx="10">
                  <c:v>3.4239999999999999</c:v>
                </c:pt>
                <c:pt idx="13">
                  <c:v>22.7</c:v>
                </c:pt>
                <c:pt idx="14">
                  <c:v>13.3</c:v>
                </c:pt>
                <c:pt idx="15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9A-49DF-ACEA-B3380B21F7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9A-49DF-ACEA-B3380B21F7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9A-49DF-ACEA-B3380B21F7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9A-49DF-ACEA-B3380B21F7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9A-49DF-ACEA-B3380B21F7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9A-49DF-ACEA-B3380B21F7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12.725999999999999</c:v>
                </c:pt>
                <c:pt idx="3">
                  <c:v>7.694</c:v>
                </c:pt>
                <c:pt idx="4">
                  <c:v>3.4889999999999999</c:v>
                </c:pt>
                <c:pt idx="6">
                  <c:v>2.6890000000000001</c:v>
                </c:pt>
                <c:pt idx="7">
                  <c:v>175</c:v>
                </c:pt>
                <c:pt idx="8">
                  <c:v>41</c:v>
                </c:pt>
                <c:pt idx="9">
                  <c:v>130</c:v>
                </c:pt>
                <c:pt idx="10">
                  <c:v>21.548000000000002</c:v>
                </c:pt>
                <c:pt idx="11">
                  <c:v>4.7569999999999997</c:v>
                </c:pt>
                <c:pt idx="12">
                  <c:v>13.422000000000001</c:v>
                </c:pt>
                <c:pt idx="13">
                  <c:v>64.665999999999997</c:v>
                </c:pt>
                <c:pt idx="14">
                  <c:v>141.38300000000001</c:v>
                </c:pt>
                <c:pt idx="15">
                  <c:v>29.832000000000001</c:v>
                </c:pt>
                <c:pt idx="16">
                  <c:v>28</c:v>
                </c:pt>
                <c:pt idx="18">
                  <c:v>10.430999999999999</c:v>
                </c:pt>
                <c:pt idx="19">
                  <c:v>20.117999999999999</c:v>
                </c:pt>
                <c:pt idx="20">
                  <c:v>26.7</c:v>
                </c:pt>
                <c:pt idx="21">
                  <c:v>39.680999999999997</c:v>
                </c:pt>
                <c:pt idx="22">
                  <c:v>86.826999999999998</c:v>
                </c:pt>
                <c:pt idx="23">
                  <c:v>126.10299999999999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9A-49DF-ACEA-B3380B21F72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15.2</c:v>
                </c:pt>
                <c:pt idx="2">
                  <c:v>11.3</c:v>
                </c:pt>
                <c:pt idx="3">
                  <c:v>0</c:v>
                </c:pt>
                <c:pt idx="4">
                  <c:v>0</c:v>
                </c:pt>
                <c:pt idx="5">
                  <c:v>15.1</c:v>
                </c:pt>
                <c:pt idx="6">
                  <c:v>18.899999999999999</c:v>
                </c:pt>
                <c:pt idx="7">
                  <c:v>81.3</c:v>
                </c:pt>
                <c:pt idx="8">
                  <c:v>34.9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198.5</c:v>
                </c:pt>
                <c:pt idx="15">
                  <c:v>417.7</c:v>
                </c:pt>
                <c:pt idx="16">
                  <c:v>383.5</c:v>
                </c:pt>
                <c:pt idx="17">
                  <c:v>170.5</c:v>
                </c:pt>
                <c:pt idx="18">
                  <c:v>297.8</c:v>
                </c:pt>
                <c:pt idx="19">
                  <c:v>153.19999999999999</c:v>
                </c:pt>
                <c:pt idx="20">
                  <c:v>145.1</c:v>
                </c:pt>
                <c:pt idx="21">
                  <c:v>124.6</c:v>
                </c:pt>
                <c:pt idx="22">
                  <c:v>43.7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9A-49DF-ACEA-B3380B21F7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0.70199999999999996</c:v>
                </c:pt>
                <c:pt idx="1">
                  <c:v>0.74299999999999999</c:v>
                </c:pt>
                <c:pt idx="2">
                  <c:v>0.74299999999999999</c:v>
                </c:pt>
                <c:pt idx="3">
                  <c:v>0.79400000000000004</c:v>
                </c:pt>
                <c:pt idx="4">
                  <c:v>4.16</c:v>
                </c:pt>
                <c:pt idx="5">
                  <c:v>0.72299999999999998</c:v>
                </c:pt>
                <c:pt idx="6">
                  <c:v>1.1100000000000001</c:v>
                </c:pt>
                <c:pt idx="7">
                  <c:v>12.411999999999999</c:v>
                </c:pt>
                <c:pt idx="8">
                  <c:v>27.102</c:v>
                </c:pt>
                <c:pt idx="9">
                  <c:v>44.45</c:v>
                </c:pt>
                <c:pt idx="10">
                  <c:v>2.7509999999999999</c:v>
                </c:pt>
                <c:pt idx="11">
                  <c:v>11.298999999999999</c:v>
                </c:pt>
                <c:pt idx="12">
                  <c:v>4.4619999999999997</c:v>
                </c:pt>
                <c:pt idx="13">
                  <c:v>17.242000000000001</c:v>
                </c:pt>
                <c:pt idx="14">
                  <c:v>9.0510000000000002</c:v>
                </c:pt>
                <c:pt idx="15">
                  <c:v>24.321000000000002</c:v>
                </c:pt>
                <c:pt idx="16">
                  <c:v>31.920999999999996</c:v>
                </c:pt>
                <c:pt idx="17">
                  <c:v>5.6849999999999996</c:v>
                </c:pt>
                <c:pt idx="18">
                  <c:v>10.969999999999999</c:v>
                </c:pt>
                <c:pt idx="19">
                  <c:v>4.8220000000000001</c:v>
                </c:pt>
                <c:pt idx="20">
                  <c:v>0.68700000000000006</c:v>
                </c:pt>
                <c:pt idx="21">
                  <c:v>0.86899999999999999</c:v>
                </c:pt>
                <c:pt idx="22">
                  <c:v>9.7059999999999995</c:v>
                </c:pt>
                <c:pt idx="23">
                  <c:v>14.101999999999999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9A-49DF-ACEA-B3380B21F7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9A-49DF-ACEA-B3380B21F7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146.92699999999999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9A-49DF-ACEA-B3380B21F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112.23</c:v>
                </c:pt>
                <c:pt idx="1">
                  <c:v>110.14</c:v>
                </c:pt>
                <c:pt idx="2">
                  <c:v>101.71</c:v>
                </c:pt>
                <c:pt idx="3">
                  <c:v>99.68</c:v>
                </c:pt>
                <c:pt idx="4">
                  <c:v>93.73</c:v>
                </c:pt>
                <c:pt idx="5">
                  <c:v>85.94</c:v>
                </c:pt>
                <c:pt idx="6">
                  <c:v>110</c:v>
                </c:pt>
                <c:pt idx="7">
                  <c:v>155.63</c:v>
                </c:pt>
                <c:pt idx="8">
                  <c:v>143.77000000000001</c:v>
                </c:pt>
                <c:pt idx="9">
                  <c:v>138.34</c:v>
                </c:pt>
                <c:pt idx="10">
                  <c:v>110</c:v>
                </c:pt>
                <c:pt idx="11">
                  <c:v>97.96</c:v>
                </c:pt>
                <c:pt idx="12">
                  <c:v>98.86</c:v>
                </c:pt>
                <c:pt idx="13">
                  <c:v>110.45</c:v>
                </c:pt>
                <c:pt idx="14">
                  <c:v>130.08000000000001</c:v>
                </c:pt>
                <c:pt idx="15">
                  <c:v>137.25</c:v>
                </c:pt>
                <c:pt idx="16">
                  <c:v>176.65</c:v>
                </c:pt>
                <c:pt idx="17">
                  <c:v>163.54</c:v>
                </c:pt>
                <c:pt idx="18">
                  <c:v>161.29</c:v>
                </c:pt>
                <c:pt idx="19">
                  <c:v>143.19999999999999</c:v>
                </c:pt>
                <c:pt idx="20">
                  <c:v>128.69</c:v>
                </c:pt>
                <c:pt idx="21">
                  <c:v>121.96</c:v>
                </c:pt>
                <c:pt idx="22">
                  <c:v>120.69</c:v>
                </c:pt>
                <c:pt idx="23">
                  <c:v>103.73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9A-49DF-ACEA-B3380B21F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3E-49EA-B396-9085918341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3E-49EA-B396-9085918341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1.8</c:v>
                </c:pt>
                <c:pt idx="3">
                  <c:v>0.44500000000000001</c:v>
                </c:pt>
                <c:pt idx="4">
                  <c:v>0.22</c:v>
                </c:pt>
                <c:pt idx="5">
                  <c:v>0.26900000000000002</c:v>
                </c:pt>
                <c:pt idx="6">
                  <c:v>0.33200000000000002</c:v>
                </c:pt>
                <c:pt idx="10">
                  <c:v>4.67</c:v>
                </c:pt>
                <c:pt idx="11">
                  <c:v>8.7210000000000001</c:v>
                </c:pt>
                <c:pt idx="12">
                  <c:v>9.6950000000000003</c:v>
                </c:pt>
                <c:pt idx="13">
                  <c:v>2.2999999999999998</c:v>
                </c:pt>
                <c:pt idx="17">
                  <c:v>4.0250000000000004</c:v>
                </c:pt>
                <c:pt idx="18">
                  <c:v>1.26</c:v>
                </c:pt>
                <c:pt idx="19">
                  <c:v>2.8050000000000002</c:v>
                </c:pt>
                <c:pt idx="20">
                  <c:v>2.1269999999999998</c:v>
                </c:pt>
                <c:pt idx="21">
                  <c:v>1.3660000000000001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E-49EA-B396-9085918341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3.8129999999999997</c:v>
                </c:pt>
                <c:pt idx="1">
                  <c:v>2.1</c:v>
                </c:pt>
                <c:pt idx="6">
                  <c:v>13.99</c:v>
                </c:pt>
                <c:pt idx="7">
                  <c:v>4.09</c:v>
                </c:pt>
                <c:pt idx="8">
                  <c:v>1.649</c:v>
                </c:pt>
                <c:pt idx="10">
                  <c:v>15.866</c:v>
                </c:pt>
                <c:pt idx="11">
                  <c:v>2.2370000000000001</c:v>
                </c:pt>
                <c:pt idx="12">
                  <c:v>0.76800000000000002</c:v>
                </c:pt>
                <c:pt idx="13">
                  <c:v>2.3079999999999998</c:v>
                </c:pt>
                <c:pt idx="14">
                  <c:v>2.621</c:v>
                </c:pt>
                <c:pt idx="15">
                  <c:v>2.3479999999999999</c:v>
                </c:pt>
                <c:pt idx="17">
                  <c:v>18.291</c:v>
                </c:pt>
                <c:pt idx="18">
                  <c:v>20.120999999999999</c:v>
                </c:pt>
                <c:pt idx="19">
                  <c:v>18.97</c:v>
                </c:pt>
                <c:pt idx="20">
                  <c:v>18.113</c:v>
                </c:pt>
                <c:pt idx="21">
                  <c:v>12.927</c:v>
                </c:pt>
                <c:pt idx="22">
                  <c:v>0.20899999999999999</c:v>
                </c:pt>
                <c:pt idx="23">
                  <c:v>0.20499999999999999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E-49EA-B396-9085918341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3E-49EA-B396-9085918341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3E-49EA-B396-9085918341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3E-49EA-B396-9085918341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3E-49EA-B396-9085918341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73E-49EA-B396-9085918341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270</c:v>
                </c:pt>
                <c:pt idx="8">
                  <c:v>107.6</c:v>
                </c:pt>
                <c:pt idx="9">
                  <c:v>200</c:v>
                </c:pt>
                <c:pt idx="13">
                  <c:v>100</c:v>
                </c:pt>
                <c:pt idx="14">
                  <c:v>359.6</c:v>
                </c:pt>
                <c:pt idx="15">
                  <c:v>470</c:v>
                </c:pt>
                <c:pt idx="16">
                  <c:v>443.42099999999999</c:v>
                </c:pt>
                <c:pt idx="17">
                  <c:v>290</c:v>
                </c:pt>
                <c:pt idx="18">
                  <c:v>290</c:v>
                </c:pt>
                <c:pt idx="19">
                  <c:v>140</c:v>
                </c:pt>
                <c:pt idx="20">
                  <c:v>140</c:v>
                </c:pt>
                <c:pt idx="21">
                  <c:v>140</c:v>
                </c:pt>
                <c:pt idx="22">
                  <c:v>140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3E-49EA-B396-9085918341F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3E-49EA-B396-9085918341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9.6150000000000002</c:v>
                </c:pt>
                <c:pt idx="1">
                  <c:v>12.082000000000001</c:v>
                </c:pt>
                <c:pt idx="2">
                  <c:v>12.032</c:v>
                </c:pt>
                <c:pt idx="3">
                  <c:v>9.995000000000001</c:v>
                </c:pt>
                <c:pt idx="4">
                  <c:v>9.2279999999999998</c:v>
                </c:pt>
                <c:pt idx="5">
                  <c:v>15.587999999999999</c:v>
                </c:pt>
                <c:pt idx="6">
                  <c:v>10.736000000000001</c:v>
                </c:pt>
                <c:pt idx="10">
                  <c:v>7.1870000000000003</c:v>
                </c:pt>
                <c:pt idx="11">
                  <c:v>5.0979999999999999</c:v>
                </c:pt>
                <c:pt idx="12">
                  <c:v>7.4209999999999994</c:v>
                </c:pt>
                <c:pt idx="17">
                  <c:v>10.795999999999999</c:v>
                </c:pt>
                <c:pt idx="18">
                  <c:v>7.82</c:v>
                </c:pt>
                <c:pt idx="19">
                  <c:v>16.319000000000003</c:v>
                </c:pt>
                <c:pt idx="20">
                  <c:v>12.212999999999999</c:v>
                </c:pt>
                <c:pt idx="21">
                  <c:v>10.821999999999999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3E-49EA-B396-9085918341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73E-49EA-B396-9085918341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73E-49EA-B396-90859183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112.23</c:v>
                </c:pt>
                <c:pt idx="1">
                  <c:v>110.14</c:v>
                </c:pt>
                <c:pt idx="2">
                  <c:v>101.71</c:v>
                </c:pt>
                <c:pt idx="3">
                  <c:v>99.68</c:v>
                </c:pt>
                <c:pt idx="4">
                  <c:v>93.73</c:v>
                </c:pt>
                <c:pt idx="5">
                  <c:v>85.94</c:v>
                </c:pt>
                <c:pt idx="6">
                  <c:v>110</c:v>
                </c:pt>
                <c:pt idx="7">
                  <c:v>155.63</c:v>
                </c:pt>
                <c:pt idx="8">
                  <c:v>143.77000000000001</c:v>
                </c:pt>
                <c:pt idx="9">
                  <c:v>138.34</c:v>
                </c:pt>
                <c:pt idx="10">
                  <c:v>110</c:v>
                </c:pt>
                <c:pt idx="11">
                  <c:v>97.96</c:v>
                </c:pt>
                <c:pt idx="12">
                  <c:v>98.86</c:v>
                </c:pt>
                <c:pt idx="13">
                  <c:v>110.45</c:v>
                </c:pt>
                <c:pt idx="14">
                  <c:v>130.08000000000001</c:v>
                </c:pt>
                <c:pt idx="15">
                  <c:v>137.25</c:v>
                </c:pt>
                <c:pt idx="16">
                  <c:v>176.65</c:v>
                </c:pt>
                <c:pt idx="17">
                  <c:v>163.54</c:v>
                </c:pt>
                <c:pt idx="18">
                  <c:v>161.29</c:v>
                </c:pt>
                <c:pt idx="19">
                  <c:v>143.19999999999999</c:v>
                </c:pt>
                <c:pt idx="20">
                  <c:v>128.69</c:v>
                </c:pt>
                <c:pt idx="21">
                  <c:v>121.96</c:v>
                </c:pt>
                <c:pt idx="22">
                  <c:v>120.69</c:v>
                </c:pt>
                <c:pt idx="23">
                  <c:v>103.73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3E-49EA-B396-90859183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13.428000000000001</v>
      </c>
      <c r="C4" s="18">
        <v>15.943</v>
      </c>
      <c r="D4" s="18">
        <v>12.043000000000001</v>
      </c>
      <c r="E4" s="18">
        <v>10.44</v>
      </c>
      <c r="F4" s="18">
        <v>9.4480000000000004</v>
      </c>
      <c r="G4" s="18">
        <v>15.823</v>
      </c>
      <c r="H4" s="18">
        <v>25.058</v>
      </c>
      <c r="I4" s="18">
        <v>274.11199999999997</v>
      </c>
      <c r="J4" s="18">
        <v>109.202</v>
      </c>
      <c r="K4" s="18">
        <v>200.00000000000003</v>
      </c>
      <c r="L4" s="18">
        <v>27.722999999999999</v>
      </c>
      <c r="M4" s="18">
        <v>16.055999999999997</v>
      </c>
      <c r="N4" s="18">
        <v>17.884</v>
      </c>
      <c r="O4" s="18">
        <v>104.608</v>
      </c>
      <c r="P4" s="18">
        <v>362.23399999999998</v>
      </c>
      <c r="Q4" s="18">
        <v>472.34300000000002</v>
      </c>
      <c r="R4" s="18">
        <v>443.42099999999999</v>
      </c>
      <c r="S4" s="18">
        <v>323.11199999999997</v>
      </c>
      <c r="T4" s="18">
        <v>319.20100000000002</v>
      </c>
      <c r="U4" s="18">
        <v>178.14</v>
      </c>
      <c r="V4" s="18">
        <v>172.48699999999999</v>
      </c>
      <c r="W4" s="18">
        <v>165.15</v>
      </c>
      <c r="X4" s="18">
        <v>140.233</v>
      </c>
      <c r="Y4" s="18">
        <v>140.20499999999998</v>
      </c>
      <c r="Z4" s="19"/>
      <c r="AA4" s="20">
        <f>SUM(B4:Z4)</f>
        <v>3568.2940000000003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112.23</v>
      </c>
      <c r="C7" s="28">
        <v>110.14</v>
      </c>
      <c r="D7" s="28">
        <v>101.71</v>
      </c>
      <c r="E7" s="28">
        <v>99.68</v>
      </c>
      <c r="F7" s="28">
        <v>93.73</v>
      </c>
      <c r="G7" s="28">
        <v>85.94</v>
      </c>
      <c r="H7" s="28">
        <v>110</v>
      </c>
      <c r="I7" s="28">
        <v>155.63</v>
      </c>
      <c r="J7" s="28">
        <v>143.77000000000001</v>
      </c>
      <c r="K7" s="28">
        <v>138.34</v>
      </c>
      <c r="L7" s="28">
        <v>110</v>
      </c>
      <c r="M7" s="28">
        <v>97.96</v>
      </c>
      <c r="N7" s="28">
        <v>98.86</v>
      </c>
      <c r="O7" s="28">
        <v>110.45</v>
      </c>
      <c r="P7" s="28">
        <v>130.08000000000001</v>
      </c>
      <c r="Q7" s="28">
        <v>137.25</v>
      </c>
      <c r="R7" s="28">
        <v>176.65</v>
      </c>
      <c r="S7" s="28">
        <v>163.54</v>
      </c>
      <c r="T7" s="28">
        <v>161.29</v>
      </c>
      <c r="U7" s="28">
        <v>143.19999999999999</v>
      </c>
      <c r="V7" s="28">
        <v>128.69</v>
      </c>
      <c r="W7" s="28">
        <v>121.96</v>
      </c>
      <c r="X7" s="28">
        <v>120.69</v>
      </c>
      <c r="Y7" s="28">
        <v>103.73</v>
      </c>
      <c r="Z7" s="29"/>
      <c r="AA7" s="30">
        <f>IF(SUM(B7:Z7)&lt;&gt;0,AVERAGEIF(B7:Z7,"&lt;&gt;"""),"")</f>
        <v>123.14666666666666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12.725999999999999</v>
      </c>
      <c r="C12" s="52"/>
      <c r="D12" s="52"/>
      <c r="E12" s="52">
        <v>7.694</v>
      </c>
      <c r="F12" s="52">
        <v>3.4889999999999999</v>
      </c>
      <c r="G12" s="52"/>
      <c r="H12" s="52">
        <v>2.6890000000000001</v>
      </c>
      <c r="I12" s="52">
        <v>175</v>
      </c>
      <c r="J12" s="52">
        <v>41</v>
      </c>
      <c r="K12" s="52">
        <v>130</v>
      </c>
      <c r="L12" s="52">
        <v>21.548000000000002</v>
      </c>
      <c r="M12" s="52">
        <v>4.7569999999999997</v>
      </c>
      <c r="N12" s="52">
        <v>13.422000000000001</v>
      </c>
      <c r="O12" s="52">
        <v>64.665999999999997</v>
      </c>
      <c r="P12" s="52">
        <v>141.38300000000001</v>
      </c>
      <c r="Q12" s="52">
        <v>29.832000000000001</v>
      </c>
      <c r="R12" s="52">
        <v>28</v>
      </c>
      <c r="S12" s="52"/>
      <c r="T12" s="52">
        <v>10.430999999999999</v>
      </c>
      <c r="U12" s="52">
        <v>20.117999999999999</v>
      </c>
      <c r="V12" s="52">
        <v>26.7</v>
      </c>
      <c r="W12" s="52">
        <v>39.680999999999997</v>
      </c>
      <c r="X12" s="52">
        <v>86.826999999999998</v>
      </c>
      <c r="Y12" s="52">
        <v>126.10299999999999</v>
      </c>
      <c r="Z12" s="53"/>
      <c r="AA12" s="54">
        <f t="shared" si="0"/>
        <v>986.06600000000014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146.92699999999999</v>
      </c>
      <c r="T13" s="52"/>
      <c r="U13" s="52"/>
      <c r="V13" s="52"/>
      <c r="W13" s="52"/>
      <c r="X13" s="52"/>
      <c r="Y13" s="52"/>
      <c r="Z13" s="53"/>
      <c r="AA13" s="54">
        <f t="shared" si="0"/>
        <v>146.92699999999999</v>
      </c>
    </row>
    <row r="14" spans="1:27" ht="24.95" customHeight="1" x14ac:dyDescent="0.2">
      <c r="A14" s="55" t="s">
        <v>10</v>
      </c>
      <c r="B14" s="56">
        <v>0.70199999999999996</v>
      </c>
      <c r="C14" s="57">
        <v>0.74299999999999999</v>
      </c>
      <c r="D14" s="57">
        <v>0.74299999999999999</v>
      </c>
      <c r="E14" s="57">
        <v>0.79400000000000004</v>
      </c>
      <c r="F14" s="57">
        <v>4.16</v>
      </c>
      <c r="G14" s="57">
        <v>0.72299999999999998</v>
      </c>
      <c r="H14" s="57">
        <v>1.1100000000000001</v>
      </c>
      <c r="I14" s="57">
        <v>12.411999999999999</v>
      </c>
      <c r="J14" s="57">
        <v>27.102</v>
      </c>
      <c r="K14" s="57">
        <v>44.45</v>
      </c>
      <c r="L14" s="57">
        <v>2.7509999999999999</v>
      </c>
      <c r="M14" s="57">
        <v>11.298999999999999</v>
      </c>
      <c r="N14" s="57">
        <v>4.4619999999999997</v>
      </c>
      <c r="O14" s="57">
        <v>17.242000000000001</v>
      </c>
      <c r="P14" s="57">
        <v>9.0510000000000002</v>
      </c>
      <c r="Q14" s="57">
        <v>24.321000000000002</v>
      </c>
      <c r="R14" s="57">
        <v>31.920999999999996</v>
      </c>
      <c r="S14" s="57">
        <v>5.6849999999999996</v>
      </c>
      <c r="T14" s="57">
        <v>10.969999999999999</v>
      </c>
      <c r="U14" s="57">
        <v>4.8220000000000001</v>
      </c>
      <c r="V14" s="57">
        <v>0.68700000000000006</v>
      </c>
      <c r="W14" s="57">
        <v>0.86899999999999999</v>
      </c>
      <c r="X14" s="57">
        <v>9.7059999999999995</v>
      </c>
      <c r="Y14" s="57">
        <v>14.101999999999999</v>
      </c>
      <c r="Z14" s="58"/>
      <c r="AA14" s="59">
        <f t="shared" si="0"/>
        <v>240.827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13.427999999999999</v>
      </c>
      <c r="C16" s="62">
        <f t="shared" si="1"/>
        <v>0.74299999999999999</v>
      </c>
      <c r="D16" s="62">
        <f t="shared" si="1"/>
        <v>0.74299999999999999</v>
      </c>
      <c r="E16" s="62">
        <f t="shared" si="1"/>
        <v>8.4879999999999995</v>
      </c>
      <c r="F16" s="62">
        <f t="shared" si="1"/>
        <v>7.649</v>
      </c>
      <c r="G16" s="62">
        <f t="shared" si="1"/>
        <v>0.72299999999999998</v>
      </c>
      <c r="H16" s="62">
        <f t="shared" si="1"/>
        <v>3.7990000000000004</v>
      </c>
      <c r="I16" s="62">
        <f t="shared" si="1"/>
        <v>187.41200000000001</v>
      </c>
      <c r="J16" s="62">
        <f t="shared" si="1"/>
        <v>68.102000000000004</v>
      </c>
      <c r="K16" s="62">
        <f t="shared" si="1"/>
        <v>174.45</v>
      </c>
      <c r="L16" s="62">
        <f t="shared" si="1"/>
        <v>24.299000000000003</v>
      </c>
      <c r="M16" s="62">
        <f t="shared" si="1"/>
        <v>16.055999999999997</v>
      </c>
      <c r="N16" s="62">
        <f t="shared" si="1"/>
        <v>17.884</v>
      </c>
      <c r="O16" s="62">
        <f t="shared" si="1"/>
        <v>81.908000000000001</v>
      </c>
      <c r="P16" s="62">
        <f t="shared" si="1"/>
        <v>150.434</v>
      </c>
      <c r="Q16" s="62">
        <f t="shared" si="1"/>
        <v>54.153000000000006</v>
      </c>
      <c r="R16" s="62">
        <f t="shared" si="1"/>
        <v>59.920999999999992</v>
      </c>
      <c r="S16" s="62">
        <f t="shared" si="1"/>
        <v>152.61199999999999</v>
      </c>
      <c r="T16" s="62">
        <f t="shared" si="1"/>
        <v>21.400999999999996</v>
      </c>
      <c r="U16" s="62">
        <f t="shared" si="1"/>
        <v>24.939999999999998</v>
      </c>
      <c r="V16" s="62">
        <f t="shared" si="1"/>
        <v>27.387</v>
      </c>
      <c r="W16" s="62">
        <f t="shared" si="1"/>
        <v>40.549999999999997</v>
      </c>
      <c r="X16" s="62">
        <f t="shared" si="1"/>
        <v>96.533000000000001</v>
      </c>
      <c r="Y16" s="62">
        <f t="shared" si="1"/>
        <v>140.20499999999998</v>
      </c>
      <c r="Z16" s="63" t="str">
        <f t="shared" si="1"/>
        <v/>
      </c>
      <c r="AA16" s="64">
        <f>SUM(AA10:AA15)</f>
        <v>1373.8200000000002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0.85199999999999998</v>
      </c>
      <c r="F20" s="77">
        <v>0.88200000000000001</v>
      </c>
      <c r="G20" s="77"/>
      <c r="H20" s="77">
        <v>1.1619999999999999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2.8959999999999999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1.1000000000000001</v>
      </c>
      <c r="F21" s="81">
        <v>0.91700000000000004</v>
      </c>
      <c r="G21" s="81"/>
      <c r="H21" s="81">
        <v>1.1970000000000001</v>
      </c>
      <c r="I21" s="81">
        <v>5.4</v>
      </c>
      <c r="J21" s="81">
        <v>6.2</v>
      </c>
      <c r="K21" s="81">
        <v>25.55</v>
      </c>
      <c r="L21" s="81">
        <v>3.4239999999999999</v>
      </c>
      <c r="M21" s="81"/>
      <c r="N21" s="81"/>
      <c r="O21" s="81">
        <v>22.7</v>
      </c>
      <c r="P21" s="81">
        <v>13.3</v>
      </c>
      <c r="Q21" s="81">
        <v>0.49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80.277999999999992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1.952</v>
      </c>
      <c r="F26" s="88">
        <f t="shared" si="3"/>
        <v>1.7989999999999999</v>
      </c>
      <c r="G26" s="88">
        <f t="shared" si="3"/>
        <v>0</v>
      </c>
      <c r="H26" s="88">
        <f t="shared" si="3"/>
        <v>2.359</v>
      </c>
      <c r="I26" s="88">
        <f t="shared" si="3"/>
        <v>5.4</v>
      </c>
      <c r="J26" s="88">
        <f t="shared" si="3"/>
        <v>6.2</v>
      </c>
      <c r="K26" s="88">
        <f t="shared" si="3"/>
        <v>25.55</v>
      </c>
      <c r="L26" s="88">
        <f t="shared" si="3"/>
        <v>3.4239999999999999</v>
      </c>
      <c r="M26" s="88">
        <f t="shared" si="3"/>
        <v>0</v>
      </c>
      <c r="N26" s="88">
        <f t="shared" si="3"/>
        <v>0</v>
      </c>
      <c r="O26" s="88">
        <f t="shared" si="3"/>
        <v>22.7</v>
      </c>
      <c r="P26" s="88">
        <f t="shared" si="3"/>
        <v>13.3</v>
      </c>
      <c r="Q26" s="88">
        <f t="shared" si="3"/>
        <v>0.49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83.173999999999992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13.428000000000001</v>
      </c>
      <c r="C30" s="77">
        <v>0.74299999999999999</v>
      </c>
      <c r="D30" s="77">
        <v>0.74299999999999999</v>
      </c>
      <c r="E30" s="77">
        <v>10.44</v>
      </c>
      <c r="F30" s="77">
        <v>9.4480000000000004</v>
      </c>
      <c r="G30" s="77">
        <v>0.72299999999999998</v>
      </c>
      <c r="H30" s="77">
        <v>6.1580000000000004</v>
      </c>
      <c r="I30" s="77">
        <v>192.81200000000001</v>
      </c>
      <c r="J30" s="77">
        <v>74.302000000000007</v>
      </c>
      <c r="K30" s="77">
        <v>200</v>
      </c>
      <c r="L30" s="77">
        <v>27.722999999999999</v>
      </c>
      <c r="M30" s="77">
        <v>16.056000000000001</v>
      </c>
      <c r="N30" s="77">
        <v>17.884</v>
      </c>
      <c r="O30" s="77">
        <v>104.608</v>
      </c>
      <c r="P30" s="77">
        <v>163.73400000000001</v>
      </c>
      <c r="Q30" s="77">
        <v>54.643000000000001</v>
      </c>
      <c r="R30" s="77">
        <v>59.920999999999999</v>
      </c>
      <c r="S30" s="77">
        <v>152.61199999999999</v>
      </c>
      <c r="T30" s="77">
        <v>21.401</v>
      </c>
      <c r="U30" s="77">
        <v>24.94</v>
      </c>
      <c r="V30" s="77">
        <v>27.387</v>
      </c>
      <c r="W30" s="77">
        <v>40.549999999999997</v>
      </c>
      <c r="X30" s="77">
        <v>96.533000000000001</v>
      </c>
      <c r="Y30" s="77">
        <v>140.20500000000001</v>
      </c>
      <c r="Z30" s="78"/>
      <c r="AA30" s="79">
        <f>SUM(B30:Z30)</f>
        <v>1456.9939999999999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13.428000000000001</v>
      </c>
      <c r="C32" s="62">
        <f t="shared" ref="C32:Z32" si="4">IF(LEN(C$2)&gt;0,SUM(C29:C31),"")</f>
        <v>0.74299999999999999</v>
      </c>
      <c r="D32" s="62">
        <f t="shared" si="4"/>
        <v>0.74299999999999999</v>
      </c>
      <c r="E32" s="62">
        <f t="shared" si="4"/>
        <v>10.44</v>
      </c>
      <c r="F32" s="62">
        <f t="shared" si="4"/>
        <v>9.4480000000000004</v>
      </c>
      <c r="G32" s="62">
        <f t="shared" si="4"/>
        <v>0.72299999999999998</v>
      </c>
      <c r="H32" s="62">
        <f t="shared" si="4"/>
        <v>6.1580000000000004</v>
      </c>
      <c r="I32" s="62">
        <f t="shared" si="4"/>
        <v>192.81200000000001</v>
      </c>
      <c r="J32" s="62">
        <f t="shared" si="4"/>
        <v>74.302000000000007</v>
      </c>
      <c r="K32" s="62">
        <f t="shared" si="4"/>
        <v>200</v>
      </c>
      <c r="L32" s="62">
        <f t="shared" si="4"/>
        <v>27.722999999999999</v>
      </c>
      <c r="M32" s="62">
        <f t="shared" si="4"/>
        <v>16.056000000000001</v>
      </c>
      <c r="N32" s="62">
        <f t="shared" si="4"/>
        <v>17.884</v>
      </c>
      <c r="O32" s="62">
        <f t="shared" si="4"/>
        <v>104.608</v>
      </c>
      <c r="P32" s="62">
        <f t="shared" si="4"/>
        <v>163.73400000000001</v>
      </c>
      <c r="Q32" s="62">
        <f t="shared" si="4"/>
        <v>54.643000000000001</v>
      </c>
      <c r="R32" s="62">
        <f t="shared" si="4"/>
        <v>59.920999999999999</v>
      </c>
      <c r="S32" s="62">
        <f t="shared" si="4"/>
        <v>152.61199999999999</v>
      </c>
      <c r="T32" s="62">
        <f t="shared" si="4"/>
        <v>21.401</v>
      </c>
      <c r="U32" s="62">
        <f t="shared" si="4"/>
        <v>24.94</v>
      </c>
      <c r="V32" s="62">
        <f t="shared" si="4"/>
        <v>27.387</v>
      </c>
      <c r="W32" s="62">
        <f t="shared" si="4"/>
        <v>40.549999999999997</v>
      </c>
      <c r="X32" s="62">
        <f t="shared" si="4"/>
        <v>96.533000000000001</v>
      </c>
      <c r="Y32" s="62">
        <f t="shared" si="4"/>
        <v>140.20500000000001</v>
      </c>
      <c r="Z32" s="63" t="str">
        <f t="shared" si="4"/>
        <v/>
      </c>
      <c r="AA32" s="64">
        <f>SUM(AA29:AA31)</f>
        <v>1456.9939999999999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15.2</v>
      </c>
      <c r="D39" s="99">
        <v>11.3</v>
      </c>
      <c r="E39" s="99"/>
      <c r="F39" s="99"/>
      <c r="G39" s="99">
        <v>15.1</v>
      </c>
      <c r="H39" s="99">
        <v>18.899999999999999</v>
      </c>
      <c r="I39" s="99">
        <v>81.3</v>
      </c>
      <c r="J39" s="99">
        <v>34.9</v>
      </c>
      <c r="K39" s="99"/>
      <c r="L39" s="99"/>
      <c r="M39" s="99"/>
      <c r="N39" s="99"/>
      <c r="O39" s="99"/>
      <c r="P39" s="99">
        <v>198.5</v>
      </c>
      <c r="Q39" s="99">
        <v>417.7</v>
      </c>
      <c r="R39" s="99">
        <v>383.5</v>
      </c>
      <c r="S39" s="99">
        <v>170.5</v>
      </c>
      <c r="T39" s="99">
        <v>297.8</v>
      </c>
      <c r="U39" s="99">
        <v>153.19999999999999</v>
      </c>
      <c r="V39" s="99">
        <v>145.1</v>
      </c>
      <c r="W39" s="99">
        <v>124.6</v>
      </c>
      <c r="X39" s="99">
        <v>43.7</v>
      </c>
      <c r="Y39" s="99"/>
      <c r="Z39" s="100"/>
      <c r="AA39" s="79">
        <f t="shared" si="5"/>
        <v>2111.2999999999997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15.2</v>
      </c>
      <c r="D40" s="88">
        <f t="shared" si="6"/>
        <v>11.3</v>
      </c>
      <c r="E40" s="88">
        <f t="shared" si="6"/>
        <v>0</v>
      </c>
      <c r="F40" s="88">
        <f t="shared" si="6"/>
        <v>0</v>
      </c>
      <c r="G40" s="88">
        <f t="shared" si="6"/>
        <v>15.1</v>
      </c>
      <c r="H40" s="88">
        <f t="shared" si="6"/>
        <v>18.899999999999999</v>
      </c>
      <c r="I40" s="88">
        <f t="shared" si="6"/>
        <v>81.3</v>
      </c>
      <c r="J40" s="88">
        <f t="shared" si="6"/>
        <v>34.9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198.5</v>
      </c>
      <c r="Q40" s="88">
        <f t="shared" si="6"/>
        <v>417.7</v>
      </c>
      <c r="R40" s="88">
        <f t="shared" si="6"/>
        <v>383.5</v>
      </c>
      <c r="S40" s="88">
        <f t="shared" si="6"/>
        <v>170.5</v>
      </c>
      <c r="T40" s="88">
        <f t="shared" si="6"/>
        <v>297.8</v>
      </c>
      <c r="U40" s="88">
        <f t="shared" si="6"/>
        <v>153.19999999999999</v>
      </c>
      <c r="V40" s="88">
        <f t="shared" si="6"/>
        <v>145.1</v>
      </c>
      <c r="W40" s="88">
        <f t="shared" si="6"/>
        <v>124.6</v>
      </c>
      <c r="X40" s="88">
        <f t="shared" si="6"/>
        <v>43.7</v>
      </c>
      <c r="Y40" s="88">
        <f t="shared" si="6"/>
        <v>0</v>
      </c>
      <c r="Z40" s="89" t="str">
        <f t="shared" si="6"/>
        <v/>
      </c>
      <c r="AA40" s="90">
        <f t="shared" si="5"/>
        <v>2111.2999999999997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15.2</v>
      </c>
      <c r="D47" s="99">
        <v>11.3</v>
      </c>
      <c r="E47" s="99"/>
      <c r="F47" s="99"/>
      <c r="G47" s="99">
        <v>15.1</v>
      </c>
      <c r="H47" s="99">
        <v>18.899999999999999</v>
      </c>
      <c r="I47" s="99">
        <v>81.3</v>
      </c>
      <c r="J47" s="99">
        <v>34.9</v>
      </c>
      <c r="K47" s="99"/>
      <c r="L47" s="99"/>
      <c r="M47" s="99"/>
      <c r="N47" s="99"/>
      <c r="O47" s="99"/>
      <c r="P47" s="99">
        <v>198.5</v>
      </c>
      <c r="Q47" s="99">
        <v>417.7</v>
      </c>
      <c r="R47" s="99">
        <v>383.5</v>
      </c>
      <c r="S47" s="99">
        <v>170.5</v>
      </c>
      <c r="T47" s="99">
        <v>297.8</v>
      </c>
      <c r="U47" s="99">
        <v>153.19999999999999</v>
      </c>
      <c r="V47" s="99">
        <v>145.1</v>
      </c>
      <c r="W47" s="99">
        <v>124.6</v>
      </c>
      <c r="X47" s="99">
        <v>43.7</v>
      </c>
      <c r="Y47" s="99"/>
      <c r="Z47" s="100"/>
      <c r="AA47" s="79">
        <f t="shared" si="7"/>
        <v>2111.2999999999997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15.2</v>
      </c>
      <c r="D49" s="88">
        <f t="shared" si="8"/>
        <v>11.3</v>
      </c>
      <c r="E49" s="88">
        <f t="shared" si="8"/>
        <v>0</v>
      </c>
      <c r="F49" s="88">
        <f t="shared" si="8"/>
        <v>0</v>
      </c>
      <c r="G49" s="88">
        <f t="shared" si="8"/>
        <v>15.1</v>
      </c>
      <c r="H49" s="88">
        <f t="shared" si="8"/>
        <v>18.899999999999999</v>
      </c>
      <c r="I49" s="88">
        <f t="shared" si="8"/>
        <v>81.3</v>
      </c>
      <c r="J49" s="88">
        <f t="shared" si="8"/>
        <v>34.9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198.5</v>
      </c>
      <c r="Q49" s="88">
        <f t="shared" si="8"/>
        <v>417.7</v>
      </c>
      <c r="R49" s="88">
        <f t="shared" si="8"/>
        <v>383.5</v>
      </c>
      <c r="S49" s="88">
        <f t="shared" si="8"/>
        <v>170.5</v>
      </c>
      <c r="T49" s="88">
        <f t="shared" si="8"/>
        <v>297.8</v>
      </c>
      <c r="U49" s="88">
        <f t="shared" si="8"/>
        <v>153.19999999999999</v>
      </c>
      <c r="V49" s="88">
        <f t="shared" si="8"/>
        <v>145.1</v>
      </c>
      <c r="W49" s="88">
        <f t="shared" si="8"/>
        <v>124.6</v>
      </c>
      <c r="X49" s="88">
        <f t="shared" si="8"/>
        <v>43.7</v>
      </c>
      <c r="Y49" s="88">
        <f t="shared" si="8"/>
        <v>0</v>
      </c>
      <c r="Z49" s="89" t="str">
        <f t="shared" si="8"/>
        <v/>
      </c>
      <c r="AA49" s="90">
        <f t="shared" si="7"/>
        <v>2111.2999999999997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13.427999999999999</v>
      </c>
      <c r="C52" s="88">
        <f t="shared" si="10"/>
        <v>15.943</v>
      </c>
      <c r="D52" s="88">
        <f t="shared" si="10"/>
        <v>12.043000000000001</v>
      </c>
      <c r="E52" s="88">
        <f t="shared" si="10"/>
        <v>10.44</v>
      </c>
      <c r="F52" s="88">
        <f t="shared" si="10"/>
        <v>9.4480000000000004</v>
      </c>
      <c r="G52" s="88">
        <f t="shared" si="10"/>
        <v>15.823</v>
      </c>
      <c r="H52" s="88">
        <f t="shared" si="10"/>
        <v>25.058</v>
      </c>
      <c r="I52" s="88">
        <f t="shared" si="10"/>
        <v>274.11200000000002</v>
      </c>
      <c r="J52" s="88">
        <f t="shared" si="10"/>
        <v>109.202</v>
      </c>
      <c r="K52" s="88">
        <f t="shared" si="10"/>
        <v>200</v>
      </c>
      <c r="L52" s="88">
        <f t="shared" si="10"/>
        <v>27.723000000000003</v>
      </c>
      <c r="M52" s="88">
        <f t="shared" si="10"/>
        <v>16.055999999999997</v>
      </c>
      <c r="N52" s="88">
        <f t="shared" si="10"/>
        <v>17.884</v>
      </c>
      <c r="O52" s="88">
        <f t="shared" si="10"/>
        <v>104.608</v>
      </c>
      <c r="P52" s="88">
        <f t="shared" si="10"/>
        <v>362.23400000000004</v>
      </c>
      <c r="Q52" s="88">
        <f t="shared" si="10"/>
        <v>472.34300000000002</v>
      </c>
      <c r="R52" s="88">
        <f t="shared" si="10"/>
        <v>443.42099999999999</v>
      </c>
      <c r="S52" s="88">
        <f t="shared" si="10"/>
        <v>323.11199999999997</v>
      </c>
      <c r="T52" s="88">
        <f t="shared" si="10"/>
        <v>319.20100000000002</v>
      </c>
      <c r="U52" s="88">
        <f t="shared" si="10"/>
        <v>178.14</v>
      </c>
      <c r="V52" s="88">
        <f t="shared" si="10"/>
        <v>172.48699999999999</v>
      </c>
      <c r="W52" s="88">
        <f t="shared" si="10"/>
        <v>165.14999999999998</v>
      </c>
      <c r="X52" s="88">
        <f t="shared" si="10"/>
        <v>140.233</v>
      </c>
      <c r="Y52" s="88">
        <f t="shared" si="10"/>
        <v>140.20499999999998</v>
      </c>
      <c r="Z52" s="89" t="str">
        <f t="shared" si="10"/>
        <v/>
      </c>
      <c r="AA52" s="104">
        <f>SUM(B52:Z52)</f>
        <v>3568.2940000000003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13.427999999999999</v>
      </c>
      <c r="C4" s="18">
        <v>15.982000000000001</v>
      </c>
      <c r="D4" s="18">
        <v>12.032</v>
      </c>
      <c r="E4" s="18">
        <v>10.440000000000001</v>
      </c>
      <c r="F4" s="18">
        <v>9.4480000000000004</v>
      </c>
      <c r="G4" s="18">
        <v>15.856999999999999</v>
      </c>
      <c r="H4" s="18">
        <v>25.058</v>
      </c>
      <c r="I4" s="18">
        <v>274.08999999999997</v>
      </c>
      <c r="J4" s="18">
        <v>109.249</v>
      </c>
      <c r="K4" s="18">
        <v>200</v>
      </c>
      <c r="L4" s="18">
        <v>27.723000000000003</v>
      </c>
      <c r="M4" s="18">
        <v>16.056000000000001</v>
      </c>
      <c r="N4" s="18">
        <v>17.884</v>
      </c>
      <c r="O4" s="18">
        <v>104.60799999999999</v>
      </c>
      <c r="P4" s="18">
        <v>362.221</v>
      </c>
      <c r="Q4" s="18">
        <v>472.34800000000001</v>
      </c>
      <c r="R4" s="18">
        <v>443.42099999999999</v>
      </c>
      <c r="S4" s="18">
        <v>323.11199999999997</v>
      </c>
      <c r="T4" s="18">
        <v>319.20099999999996</v>
      </c>
      <c r="U4" s="18">
        <v>178.09399999999999</v>
      </c>
      <c r="V4" s="18">
        <v>172.453</v>
      </c>
      <c r="W4" s="18">
        <v>165.11499999999998</v>
      </c>
      <c r="X4" s="18">
        <v>140.209</v>
      </c>
      <c r="Y4" s="18">
        <v>140.20500000000001</v>
      </c>
      <c r="Z4" s="19"/>
      <c r="AA4" s="20">
        <f>SUM(B4:Z4)</f>
        <v>3568.2339999999995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112.23</v>
      </c>
      <c r="C7" s="28">
        <v>110.14</v>
      </c>
      <c r="D7" s="28">
        <v>101.71</v>
      </c>
      <c r="E7" s="28">
        <v>99.68</v>
      </c>
      <c r="F7" s="28">
        <v>93.73</v>
      </c>
      <c r="G7" s="28">
        <v>85.94</v>
      </c>
      <c r="H7" s="28">
        <v>110</v>
      </c>
      <c r="I7" s="28">
        <v>155.63</v>
      </c>
      <c r="J7" s="28">
        <v>143.77000000000001</v>
      </c>
      <c r="K7" s="28">
        <v>138.34</v>
      </c>
      <c r="L7" s="28">
        <v>110</v>
      </c>
      <c r="M7" s="28">
        <v>97.96</v>
      </c>
      <c r="N7" s="28">
        <v>98.86</v>
      </c>
      <c r="O7" s="28">
        <v>110.45</v>
      </c>
      <c r="P7" s="28">
        <v>130.08000000000001</v>
      </c>
      <c r="Q7" s="28">
        <v>137.25</v>
      </c>
      <c r="R7" s="28">
        <v>176.65</v>
      </c>
      <c r="S7" s="28">
        <v>163.54</v>
      </c>
      <c r="T7" s="28">
        <v>161.29</v>
      </c>
      <c r="U7" s="28">
        <v>143.19999999999999</v>
      </c>
      <c r="V7" s="28">
        <v>128.69</v>
      </c>
      <c r="W7" s="28">
        <v>121.96</v>
      </c>
      <c r="X7" s="28">
        <v>120.69</v>
      </c>
      <c r="Y7" s="28">
        <v>103.73</v>
      </c>
      <c r="Z7" s="29"/>
      <c r="AA7" s="30">
        <f>IF(SUM(B7:Z7)&lt;&gt;0,AVERAGEIF(B7:Z7,"&lt;&gt;"""),"")</f>
        <v>123.14666666666666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270</v>
      </c>
      <c r="J12" s="52">
        <v>107.6</v>
      </c>
      <c r="K12" s="52">
        <v>200</v>
      </c>
      <c r="L12" s="52"/>
      <c r="M12" s="52"/>
      <c r="N12" s="52"/>
      <c r="O12" s="52">
        <v>100</v>
      </c>
      <c r="P12" s="52">
        <v>359.6</v>
      </c>
      <c r="Q12" s="52">
        <v>470</v>
      </c>
      <c r="R12" s="52">
        <v>443.42099999999999</v>
      </c>
      <c r="S12" s="52">
        <v>290</v>
      </c>
      <c r="T12" s="52">
        <v>290</v>
      </c>
      <c r="U12" s="52">
        <v>140</v>
      </c>
      <c r="V12" s="52">
        <v>140</v>
      </c>
      <c r="W12" s="52">
        <v>140</v>
      </c>
      <c r="X12" s="52">
        <v>140</v>
      </c>
      <c r="Y12" s="52">
        <v>140</v>
      </c>
      <c r="Z12" s="53"/>
      <c r="AA12" s="54">
        <f t="shared" si="0"/>
        <v>3230.6210000000001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9.6150000000000002</v>
      </c>
      <c r="C14" s="57">
        <v>12.082000000000001</v>
      </c>
      <c r="D14" s="57">
        <v>12.032</v>
      </c>
      <c r="E14" s="57">
        <v>9.995000000000001</v>
      </c>
      <c r="F14" s="57">
        <v>9.2279999999999998</v>
      </c>
      <c r="G14" s="57">
        <v>15.587999999999999</v>
      </c>
      <c r="H14" s="57">
        <v>10.736000000000001</v>
      </c>
      <c r="I14" s="57"/>
      <c r="J14" s="57"/>
      <c r="K14" s="57"/>
      <c r="L14" s="57">
        <v>7.1870000000000003</v>
      </c>
      <c r="M14" s="57">
        <v>5.0979999999999999</v>
      </c>
      <c r="N14" s="57">
        <v>7.4209999999999994</v>
      </c>
      <c r="O14" s="57"/>
      <c r="P14" s="57"/>
      <c r="Q14" s="57"/>
      <c r="R14" s="57"/>
      <c r="S14" s="57">
        <v>10.795999999999999</v>
      </c>
      <c r="T14" s="57">
        <v>7.82</v>
      </c>
      <c r="U14" s="57">
        <v>16.319000000000003</v>
      </c>
      <c r="V14" s="57">
        <v>12.212999999999999</v>
      </c>
      <c r="W14" s="57">
        <v>10.821999999999999</v>
      </c>
      <c r="X14" s="57"/>
      <c r="Y14" s="57"/>
      <c r="Z14" s="58"/>
      <c r="AA14" s="59">
        <f t="shared" si="0"/>
        <v>156.95199999999997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9.6150000000000002</v>
      </c>
      <c r="C16" s="62">
        <f t="shared" ref="C16:Z16" si="1">IF(LEN(C$2)&gt;0,SUM(C10:C15),"")</f>
        <v>12.082000000000001</v>
      </c>
      <c r="D16" s="62">
        <f t="shared" si="1"/>
        <v>12.032</v>
      </c>
      <c r="E16" s="62">
        <f t="shared" si="1"/>
        <v>9.995000000000001</v>
      </c>
      <c r="F16" s="62">
        <f t="shared" si="1"/>
        <v>9.2279999999999998</v>
      </c>
      <c r="G16" s="62">
        <f t="shared" si="1"/>
        <v>15.587999999999999</v>
      </c>
      <c r="H16" s="62">
        <f t="shared" si="1"/>
        <v>10.736000000000001</v>
      </c>
      <c r="I16" s="62">
        <f t="shared" si="1"/>
        <v>270</v>
      </c>
      <c r="J16" s="62">
        <f t="shared" si="1"/>
        <v>107.6</v>
      </c>
      <c r="K16" s="62">
        <f t="shared" si="1"/>
        <v>200</v>
      </c>
      <c r="L16" s="62">
        <f t="shared" si="1"/>
        <v>7.1870000000000003</v>
      </c>
      <c r="M16" s="62">
        <f t="shared" si="1"/>
        <v>5.0979999999999999</v>
      </c>
      <c r="N16" s="62">
        <f t="shared" si="1"/>
        <v>7.4209999999999994</v>
      </c>
      <c r="O16" s="62">
        <f t="shared" si="1"/>
        <v>100</v>
      </c>
      <c r="P16" s="62">
        <f t="shared" si="1"/>
        <v>359.6</v>
      </c>
      <c r="Q16" s="62">
        <f t="shared" si="1"/>
        <v>470</v>
      </c>
      <c r="R16" s="62">
        <f t="shared" si="1"/>
        <v>443.42099999999999</v>
      </c>
      <c r="S16" s="62">
        <f t="shared" si="1"/>
        <v>300.79599999999999</v>
      </c>
      <c r="T16" s="62">
        <f t="shared" si="1"/>
        <v>297.82</v>
      </c>
      <c r="U16" s="62">
        <f t="shared" si="1"/>
        <v>156.31900000000002</v>
      </c>
      <c r="V16" s="62">
        <f t="shared" si="1"/>
        <v>152.21299999999999</v>
      </c>
      <c r="W16" s="62">
        <f t="shared" si="1"/>
        <v>150.822</v>
      </c>
      <c r="X16" s="62">
        <f t="shared" si="1"/>
        <v>140</v>
      </c>
      <c r="Y16" s="62">
        <f t="shared" si="1"/>
        <v>140</v>
      </c>
      <c r="Z16" s="63" t="str">
        <f t="shared" si="1"/>
        <v/>
      </c>
      <c r="AA16" s="64">
        <f>SUM(AA10:AA15)</f>
        <v>3387.5729999999999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1.8</v>
      </c>
      <c r="D20" s="77"/>
      <c r="E20" s="77">
        <v>0.44500000000000001</v>
      </c>
      <c r="F20" s="77">
        <v>0.22</v>
      </c>
      <c r="G20" s="77">
        <v>0.26900000000000002</v>
      </c>
      <c r="H20" s="77">
        <v>0.33200000000000002</v>
      </c>
      <c r="I20" s="77"/>
      <c r="J20" s="77"/>
      <c r="K20" s="77"/>
      <c r="L20" s="77">
        <v>4.67</v>
      </c>
      <c r="M20" s="77">
        <v>8.7210000000000001</v>
      </c>
      <c r="N20" s="77">
        <v>9.6950000000000003</v>
      </c>
      <c r="O20" s="77">
        <v>2.2999999999999998</v>
      </c>
      <c r="P20" s="77"/>
      <c r="Q20" s="77"/>
      <c r="R20" s="77"/>
      <c r="S20" s="77">
        <v>4.0250000000000004</v>
      </c>
      <c r="T20" s="77">
        <v>1.26</v>
      </c>
      <c r="U20" s="77">
        <v>2.8050000000000002</v>
      </c>
      <c r="V20" s="77">
        <v>2.1269999999999998</v>
      </c>
      <c r="W20" s="77">
        <v>1.3660000000000001</v>
      </c>
      <c r="X20" s="77"/>
      <c r="Y20" s="77"/>
      <c r="Z20" s="78"/>
      <c r="AA20" s="79">
        <f t="shared" si="2"/>
        <v>40.035000000000004</v>
      </c>
    </row>
    <row r="21" spans="1:27" ht="24.95" customHeight="1" x14ac:dyDescent="0.2">
      <c r="A21" s="75" t="s">
        <v>16</v>
      </c>
      <c r="B21" s="80">
        <v>3.8129999999999997</v>
      </c>
      <c r="C21" s="81">
        <v>2.1</v>
      </c>
      <c r="D21" s="81"/>
      <c r="E21" s="81"/>
      <c r="F21" s="81"/>
      <c r="G21" s="81"/>
      <c r="H21" s="81">
        <v>13.99</v>
      </c>
      <c r="I21" s="81">
        <v>4.09</v>
      </c>
      <c r="J21" s="81">
        <v>1.649</v>
      </c>
      <c r="K21" s="81"/>
      <c r="L21" s="81">
        <v>15.866</v>
      </c>
      <c r="M21" s="81">
        <v>2.2370000000000001</v>
      </c>
      <c r="N21" s="81">
        <v>0.76800000000000002</v>
      </c>
      <c r="O21" s="81">
        <v>2.3079999999999998</v>
      </c>
      <c r="P21" s="81">
        <v>2.621</v>
      </c>
      <c r="Q21" s="81">
        <v>2.3479999999999999</v>
      </c>
      <c r="R21" s="81"/>
      <c r="S21" s="81">
        <v>18.291</v>
      </c>
      <c r="T21" s="81">
        <v>20.120999999999999</v>
      </c>
      <c r="U21" s="81">
        <v>18.97</v>
      </c>
      <c r="V21" s="81">
        <v>18.113</v>
      </c>
      <c r="W21" s="81">
        <v>12.927</v>
      </c>
      <c r="X21" s="81">
        <v>0.20899999999999999</v>
      </c>
      <c r="Y21" s="81">
        <v>0.20499999999999999</v>
      </c>
      <c r="Z21" s="78"/>
      <c r="AA21" s="79">
        <f t="shared" si="2"/>
        <v>140.626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3.8129999999999997</v>
      </c>
      <c r="C26" s="88">
        <f t="shared" ref="C26:Z26" si="3">IF(LEN(C$2)&gt;0,SUM(C19:C25),"")</f>
        <v>3.9000000000000004</v>
      </c>
      <c r="D26" s="88">
        <f t="shared" si="3"/>
        <v>0</v>
      </c>
      <c r="E26" s="88">
        <f t="shared" si="3"/>
        <v>0.44500000000000001</v>
      </c>
      <c r="F26" s="88">
        <f t="shared" si="3"/>
        <v>0.22</v>
      </c>
      <c r="G26" s="88">
        <f t="shared" si="3"/>
        <v>0.26900000000000002</v>
      </c>
      <c r="H26" s="88">
        <f t="shared" si="3"/>
        <v>14.322000000000001</v>
      </c>
      <c r="I26" s="88">
        <f t="shared" si="3"/>
        <v>4.09</v>
      </c>
      <c r="J26" s="88">
        <f t="shared" si="3"/>
        <v>1.649</v>
      </c>
      <c r="K26" s="88">
        <f t="shared" si="3"/>
        <v>0</v>
      </c>
      <c r="L26" s="88">
        <f t="shared" si="3"/>
        <v>20.536000000000001</v>
      </c>
      <c r="M26" s="88">
        <f t="shared" si="3"/>
        <v>10.958</v>
      </c>
      <c r="N26" s="88">
        <f t="shared" si="3"/>
        <v>10.463000000000001</v>
      </c>
      <c r="O26" s="88">
        <f t="shared" si="3"/>
        <v>4.6079999999999997</v>
      </c>
      <c r="P26" s="88">
        <f t="shared" si="3"/>
        <v>2.621</v>
      </c>
      <c r="Q26" s="88">
        <f t="shared" si="3"/>
        <v>2.3479999999999999</v>
      </c>
      <c r="R26" s="88">
        <f t="shared" si="3"/>
        <v>0</v>
      </c>
      <c r="S26" s="88">
        <f t="shared" si="3"/>
        <v>22.316000000000003</v>
      </c>
      <c r="T26" s="88">
        <f t="shared" si="3"/>
        <v>21.381</v>
      </c>
      <c r="U26" s="88">
        <f t="shared" si="3"/>
        <v>21.774999999999999</v>
      </c>
      <c r="V26" s="88">
        <f t="shared" si="3"/>
        <v>20.239999999999998</v>
      </c>
      <c r="W26" s="88">
        <f t="shared" si="3"/>
        <v>14.292999999999999</v>
      </c>
      <c r="X26" s="88">
        <f t="shared" si="3"/>
        <v>0.20899999999999999</v>
      </c>
      <c r="Y26" s="88">
        <f t="shared" si="3"/>
        <v>0.20499999999999999</v>
      </c>
      <c r="Z26" s="89" t="str">
        <f t="shared" si="3"/>
        <v/>
      </c>
      <c r="AA26" s="90">
        <f>SUM(AA19:AA25)</f>
        <v>180.661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13.428000000000001</v>
      </c>
      <c r="C30" s="77">
        <v>15.981999999999999</v>
      </c>
      <c r="D30" s="77">
        <v>12.032</v>
      </c>
      <c r="E30" s="77">
        <v>10.44</v>
      </c>
      <c r="F30" s="77">
        <v>9.4480000000000004</v>
      </c>
      <c r="G30" s="77">
        <v>15.856999999999999</v>
      </c>
      <c r="H30" s="77">
        <v>25.058</v>
      </c>
      <c r="I30" s="77">
        <v>274.08999999999997</v>
      </c>
      <c r="J30" s="77">
        <v>109.249</v>
      </c>
      <c r="K30" s="77">
        <v>200</v>
      </c>
      <c r="L30" s="77">
        <v>27.722999999999999</v>
      </c>
      <c r="M30" s="77">
        <v>16.056000000000001</v>
      </c>
      <c r="N30" s="77">
        <v>17.884</v>
      </c>
      <c r="O30" s="77">
        <v>104.608</v>
      </c>
      <c r="P30" s="77">
        <v>362.221</v>
      </c>
      <c r="Q30" s="77">
        <v>472.34800000000001</v>
      </c>
      <c r="R30" s="77">
        <v>443.42099999999999</v>
      </c>
      <c r="S30" s="77">
        <v>323.11200000000002</v>
      </c>
      <c r="T30" s="77">
        <v>319.20100000000002</v>
      </c>
      <c r="U30" s="77">
        <v>178.09399999999999</v>
      </c>
      <c r="V30" s="77">
        <v>172.453</v>
      </c>
      <c r="W30" s="77">
        <v>165.11500000000001</v>
      </c>
      <c r="X30" s="77">
        <v>140.209</v>
      </c>
      <c r="Y30" s="77">
        <v>140.20500000000001</v>
      </c>
      <c r="Z30" s="78"/>
      <c r="AA30" s="79">
        <f>SUM(B30:Z30)</f>
        <v>3568.2339999999995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13.428000000000001</v>
      </c>
      <c r="C32" s="62">
        <f t="shared" ref="C32:Z32" si="4">IF(LEN(C$2)&gt;0,SUM(C29:C31),"")</f>
        <v>15.981999999999999</v>
      </c>
      <c r="D32" s="62">
        <f t="shared" si="4"/>
        <v>12.032</v>
      </c>
      <c r="E32" s="62">
        <f t="shared" si="4"/>
        <v>10.44</v>
      </c>
      <c r="F32" s="62">
        <f t="shared" si="4"/>
        <v>9.4480000000000004</v>
      </c>
      <c r="G32" s="62">
        <f t="shared" si="4"/>
        <v>15.856999999999999</v>
      </c>
      <c r="H32" s="62">
        <f t="shared" si="4"/>
        <v>25.058</v>
      </c>
      <c r="I32" s="62">
        <f t="shared" si="4"/>
        <v>274.08999999999997</v>
      </c>
      <c r="J32" s="62">
        <f t="shared" si="4"/>
        <v>109.249</v>
      </c>
      <c r="K32" s="62">
        <f t="shared" si="4"/>
        <v>200</v>
      </c>
      <c r="L32" s="62">
        <f t="shared" si="4"/>
        <v>27.722999999999999</v>
      </c>
      <c r="M32" s="62">
        <f t="shared" si="4"/>
        <v>16.056000000000001</v>
      </c>
      <c r="N32" s="62">
        <f t="shared" si="4"/>
        <v>17.884</v>
      </c>
      <c r="O32" s="62">
        <f t="shared" si="4"/>
        <v>104.608</v>
      </c>
      <c r="P32" s="62">
        <f t="shared" si="4"/>
        <v>362.221</v>
      </c>
      <c r="Q32" s="62">
        <f t="shared" si="4"/>
        <v>472.34800000000001</v>
      </c>
      <c r="R32" s="62">
        <f t="shared" si="4"/>
        <v>443.42099999999999</v>
      </c>
      <c r="S32" s="62">
        <f t="shared" si="4"/>
        <v>323.11200000000002</v>
      </c>
      <c r="T32" s="62">
        <f t="shared" si="4"/>
        <v>319.20100000000002</v>
      </c>
      <c r="U32" s="62">
        <f t="shared" si="4"/>
        <v>178.09399999999999</v>
      </c>
      <c r="V32" s="62">
        <f t="shared" si="4"/>
        <v>172.453</v>
      </c>
      <c r="W32" s="62">
        <f t="shared" si="4"/>
        <v>165.11500000000001</v>
      </c>
      <c r="X32" s="62">
        <f t="shared" si="4"/>
        <v>140.209</v>
      </c>
      <c r="Y32" s="62">
        <f t="shared" si="4"/>
        <v>140.20500000000001</v>
      </c>
      <c r="Z32" s="63" t="str">
        <f t="shared" si="4"/>
        <v/>
      </c>
      <c r="AA32" s="64">
        <f>SUM(AA29:AA31)</f>
        <v>3568.2339999999995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13.428000000000001</v>
      </c>
      <c r="C52" s="88">
        <f t="shared" ref="C52:Z52" si="10">IF(LEN(C$2)&gt;0,SUM(C10:C15)+C26+C40,"")</f>
        <v>15.982000000000001</v>
      </c>
      <c r="D52" s="88">
        <f t="shared" si="10"/>
        <v>12.032</v>
      </c>
      <c r="E52" s="88">
        <f t="shared" si="10"/>
        <v>10.440000000000001</v>
      </c>
      <c r="F52" s="88">
        <f t="shared" si="10"/>
        <v>9.4480000000000004</v>
      </c>
      <c r="G52" s="88">
        <f t="shared" si="10"/>
        <v>15.856999999999999</v>
      </c>
      <c r="H52" s="88">
        <f t="shared" si="10"/>
        <v>25.058</v>
      </c>
      <c r="I52" s="88">
        <f t="shared" si="10"/>
        <v>274.08999999999997</v>
      </c>
      <c r="J52" s="88">
        <f t="shared" si="10"/>
        <v>109.249</v>
      </c>
      <c r="K52" s="88">
        <f t="shared" si="10"/>
        <v>200</v>
      </c>
      <c r="L52" s="88">
        <f t="shared" si="10"/>
        <v>27.723000000000003</v>
      </c>
      <c r="M52" s="88">
        <f t="shared" si="10"/>
        <v>16.056000000000001</v>
      </c>
      <c r="N52" s="88">
        <f t="shared" si="10"/>
        <v>17.884</v>
      </c>
      <c r="O52" s="88">
        <f t="shared" si="10"/>
        <v>104.608</v>
      </c>
      <c r="P52" s="88">
        <f t="shared" si="10"/>
        <v>362.221</v>
      </c>
      <c r="Q52" s="88">
        <f t="shared" si="10"/>
        <v>472.34800000000001</v>
      </c>
      <c r="R52" s="88">
        <f t="shared" si="10"/>
        <v>443.42099999999999</v>
      </c>
      <c r="S52" s="88">
        <f t="shared" si="10"/>
        <v>323.11199999999997</v>
      </c>
      <c r="T52" s="88">
        <f t="shared" si="10"/>
        <v>319.20100000000002</v>
      </c>
      <c r="U52" s="88">
        <f t="shared" si="10"/>
        <v>178.09400000000002</v>
      </c>
      <c r="V52" s="88">
        <f t="shared" si="10"/>
        <v>172.453</v>
      </c>
      <c r="W52" s="88">
        <f t="shared" si="10"/>
        <v>165.11500000000001</v>
      </c>
      <c r="X52" s="88">
        <f t="shared" si="10"/>
        <v>140.209</v>
      </c>
      <c r="Y52" s="88">
        <f t="shared" si="10"/>
        <v>140.20500000000001</v>
      </c>
      <c r="Z52" s="89" t="str">
        <f t="shared" si="10"/>
        <v/>
      </c>
      <c r="AA52" s="104">
        <f>SUM(B52:Z52)</f>
        <v>3568.2339999999995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-15.2</v>
      </c>
      <c r="D4" s="18">
        <v>-11.3</v>
      </c>
      <c r="E4" s="18"/>
      <c r="F4" s="18"/>
      <c r="G4" s="18">
        <v>-15.1</v>
      </c>
      <c r="H4" s="18">
        <v>-18.899999999999999</v>
      </c>
      <c r="I4" s="18">
        <v>-81.3</v>
      </c>
      <c r="J4" s="18">
        <v>-34.9</v>
      </c>
      <c r="K4" s="18"/>
      <c r="L4" s="18"/>
      <c r="M4" s="18"/>
      <c r="N4" s="18"/>
      <c r="O4" s="18"/>
      <c r="P4" s="18">
        <v>-198.5</v>
      </c>
      <c r="Q4" s="18">
        <v>-417.7</v>
      </c>
      <c r="R4" s="18">
        <v>-383.5</v>
      </c>
      <c r="S4" s="18">
        <v>-170.5</v>
      </c>
      <c r="T4" s="18">
        <v>-297.8</v>
      </c>
      <c r="U4" s="18">
        <v>-153.19999999999999</v>
      </c>
      <c r="V4" s="18">
        <v>-145.1</v>
      </c>
      <c r="W4" s="18">
        <v>-124.6</v>
      </c>
      <c r="X4" s="18">
        <v>-43.7</v>
      </c>
      <c r="Y4" s="18"/>
      <c r="Z4" s="19"/>
      <c r="AA4" s="111">
        <f>SUM(B4:Z4)</f>
        <v>-2111.2999999999997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112.23</v>
      </c>
      <c r="C7" s="117">
        <v>110.14</v>
      </c>
      <c r="D7" s="117">
        <v>101.71</v>
      </c>
      <c r="E7" s="117">
        <v>99.68</v>
      </c>
      <c r="F7" s="117">
        <v>93.73</v>
      </c>
      <c r="G7" s="117">
        <v>85.94</v>
      </c>
      <c r="H7" s="117">
        <v>110</v>
      </c>
      <c r="I7" s="117">
        <v>155.63</v>
      </c>
      <c r="J7" s="117">
        <v>143.77000000000001</v>
      </c>
      <c r="K7" s="117">
        <v>138.34</v>
      </c>
      <c r="L7" s="117">
        <v>110</v>
      </c>
      <c r="M7" s="117">
        <v>97.96</v>
      </c>
      <c r="N7" s="117">
        <v>98.86</v>
      </c>
      <c r="O7" s="117">
        <v>110.45</v>
      </c>
      <c r="P7" s="117">
        <v>130.08000000000001</v>
      </c>
      <c r="Q7" s="117">
        <v>137.25</v>
      </c>
      <c r="R7" s="117">
        <v>176.65</v>
      </c>
      <c r="S7" s="117">
        <v>163.54</v>
      </c>
      <c r="T7" s="117">
        <v>161.29</v>
      </c>
      <c r="U7" s="117">
        <v>143.19999999999999</v>
      </c>
      <c r="V7" s="117">
        <v>128.69</v>
      </c>
      <c r="W7" s="117">
        <v>121.96</v>
      </c>
      <c r="X7" s="117">
        <v>120.69</v>
      </c>
      <c r="Y7" s="117">
        <v>103.73</v>
      </c>
      <c r="Z7" s="118"/>
      <c r="AA7" s="119">
        <f>IF(SUM(B7:Z7)&lt;&gt;0,AVERAGEIF(B7:Z7,"&lt;&gt;"""),"")</f>
        <v>123.14666666666666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15.2</v>
      </c>
      <c r="D15" s="133">
        <v>11.3</v>
      </c>
      <c r="E15" s="133"/>
      <c r="F15" s="133"/>
      <c r="G15" s="133">
        <v>15.1</v>
      </c>
      <c r="H15" s="133">
        <v>18.899999999999999</v>
      </c>
      <c r="I15" s="133">
        <v>81.3</v>
      </c>
      <c r="J15" s="133">
        <v>34.9</v>
      </c>
      <c r="K15" s="133"/>
      <c r="L15" s="133"/>
      <c r="M15" s="133"/>
      <c r="N15" s="133"/>
      <c r="O15" s="133"/>
      <c r="P15" s="133">
        <v>198.5</v>
      </c>
      <c r="Q15" s="133">
        <v>417.7</v>
      </c>
      <c r="R15" s="133">
        <v>383.5</v>
      </c>
      <c r="S15" s="133">
        <v>170.5</v>
      </c>
      <c r="T15" s="133">
        <v>297.8</v>
      </c>
      <c r="U15" s="133">
        <v>153.19999999999999</v>
      </c>
      <c r="V15" s="133">
        <v>145.1</v>
      </c>
      <c r="W15" s="133">
        <v>124.6</v>
      </c>
      <c r="X15" s="133">
        <v>43.7</v>
      </c>
      <c r="Y15" s="133"/>
      <c r="Z15" s="131"/>
      <c r="AA15" s="132">
        <f t="shared" si="0"/>
        <v>2111.2999999999997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15.2</v>
      </c>
      <c r="D16" s="135">
        <f t="shared" si="1"/>
        <v>11.3</v>
      </c>
      <c r="E16" s="135">
        <f t="shared" si="1"/>
        <v>0</v>
      </c>
      <c r="F16" s="135">
        <f t="shared" si="1"/>
        <v>0</v>
      </c>
      <c r="G16" s="135">
        <f t="shared" si="1"/>
        <v>15.1</v>
      </c>
      <c r="H16" s="135">
        <f t="shared" si="1"/>
        <v>18.899999999999999</v>
      </c>
      <c r="I16" s="135">
        <f t="shared" si="1"/>
        <v>81.3</v>
      </c>
      <c r="J16" s="135">
        <f t="shared" si="1"/>
        <v>34.9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198.5</v>
      </c>
      <c r="Q16" s="135">
        <f t="shared" si="1"/>
        <v>417.7</v>
      </c>
      <c r="R16" s="135">
        <f t="shared" si="1"/>
        <v>383.5</v>
      </c>
      <c r="S16" s="135">
        <f t="shared" si="1"/>
        <v>170.5</v>
      </c>
      <c r="T16" s="135">
        <f t="shared" si="1"/>
        <v>297.8</v>
      </c>
      <c r="U16" s="135">
        <f t="shared" si="1"/>
        <v>153.19999999999999</v>
      </c>
      <c r="V16" s="135">
        <f t="shared" si="1"/>
        <v>145.1</v>
      </c>
      <c r="W16" s="135">
        <f t="shared" si="1"/>
        <v>124.6</v>
      </c>
      <c r="X16" s="135">
        <f t="shared" si="1"/>
        <v>43.7</v>
      </c>
      <c r="Y16" s="135">
        <f t="shared" si="1"/>
        <v>0</v>
      </c>
      <c r="Z16" s="136" t="str">
        <f t="shared" si="1"/>
        <v/>
      </c>
      <c r="AA16" s="90">
        <f t="shared" si="0"/>
        <v>2111.2999999999997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2025-01-01T21:37:41Z</dcterms:created>
  <dcterms:modified xsi:type="dcterms:W3CDTF">2025-01-01T21:37:42Z</dcterms:modified>
</cp:coreProperties>
</file>