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<sst xmlns="http://schemas.openxmlformats.org/spreadsheetml/2006/main" count="119" uniqueCount="54">
  <si>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31/12/2024 23:53:28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</si>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</sst>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26-46E6-A691-914134869A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26-46E6-A691-914134869A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1.4E-2</c:v>
                </c:pt>
                <c:pt idx="1">
                  <c:v>1.4999999999999999E-2</c:v>
                </c:pt>
                <c:pt idx="2">
                  <c:v>1.6E-2</c:v>
                </c:pt>
                <c:pt idx="3">
                  <c:v>1.4E-2</c:v>
                </c:pt>
                <c:pt idx="4">
                  <c:v>1.6E-2</c:v>
                </c:pt>
                <c:pt idx="5">
                  <c:v>1.4E-2</c:v>
                </c:pt>
                <c:pt idx="6">
                  <c:v>1.4999999999999999E-2</c:v>
                </c:pt>
                <c:pt idx="7">
                  <c:v>1.4999999999999999E-2</c:v>
                </c:pt>
                <c:pt idx="8">
                  <c:v>1.4E-2</c:v>
                </c:pt>
                <c:pt idx="9">
                  <c:v>1.2999999999999999E-2</c:v>
                </c:pt>
                <c:pt idx="10">
                  <c:v>1.2E-2</c:v>
                </c:pt>
                <c:pt idx="11">
                  <c:v>1.2999999999999999E-2</c:v>
                </c:pt>
                <c:pt idx="12">
                  <c:v>1.4E-2</c:v>
                </c:pt>
                <c:pt idx="13">
                  <c:v>1.2999999999999999E-2</c:v>
                </c:pt>
                <c:pt idx="14">
                  <c:v>1.2999999999999999E-2</c:v>
                </c:pt>
                <c:pt idx="15">
                  <c:v>1.2E-2</c:v>
                </c:pt>
                <c:pt idx="16">
                  <c:v>1.2999999999999999E-2</c:v>
                </c:pt>
                <c:pt idx="17">
                  <c:v>1.4999999999999999E-2</c:v>
                </c:pt>
                <c:pt idx="18">
                  <c:v>1.4999999999999999E-2</c:v>
                </c:pt>
                <c:pt idx="19">
                  <c:v>1.4999999999999999E-2</c:v>
                </c:pt>
                <c:pt idx="20">
                  <c:v>1.4E-2</c:v>
                </c:pt>
                <c:pt idx="21">
                  <c:v>1.4999999999999999E-2</c:v>
                </c:pt>
                <c:pt idx="22">
                  <c:v>1.4E-2</c:v>
                </c:pt>
                <c:pt idx="23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26-46E6-A691-914134869A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0.20899999999999999</c:v>
                </c:pt>
                <c:pt idx="6">
                  <c:v>0.41</c:v>
                </c:pt>
                <c:pt idx="22">
                  <c:v>0.219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26-46E6-A691-914134869A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26-46E6-A691-914134869A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26-46E6-A691-914134869A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26-46E6-A691-914134869A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26-46E6-A691-914134869A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26-46E6-A691-914134869A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195.53899999999999</c:v>
                </c:pt>
                <c:pt idx="1">
                  <c:v>153.21199999999999</c:v>
                </c:pt>
                <c:pt idx="2">
                  <c:v>14.919</c:v>
                </c:pt>
                <c:pt idx="3">
                  <c:v>12.581</c:v>
                </c:pt>
                <c:pt idx="4">
                  <c:v>11.23</c:v>
                </c:pt>
                <c:pt idx="5">
                  <c:v>9.49</c:v>
                </c:pt>
                <c:pt idx="6">
                  <c:v>24.257999999999999</c:v>
                </c:pt>
                <c:pt idx="16">
                  <c:v>11.664999999999999</c:v>
                </c:pt>
                <c:pt idx="17">
                  <c:v>5.1710000000000003</c:v>
                </c:pt>
                <c:pt idx="19">
                  <c:v>0.55700000000000005</c:v>
                </c:pt>
                <c:pt idx="20">
                  <c:v>1.6859999999999999</c:v>
                </c:pt>
                <c:pt idx="21">
                  <c:v>6.1669999999999998</c:v>
                </c:pt>
                <c:pt idx="23">
                  <c:v>6.5280000000000005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26-46E6-A691-914134869AA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26-46E6-A691-914134869A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4.09</c:v>
                </c:pt>
                <c:pt idx="1">
                  <c:v>1.64</c:v>
                </c:pt>
                <c:pt idx="3">
                  <c:v>0.21</c:v>
                </c:pt>
                <c:pt idx="4">
                  <c:v>5.52</c:v>
                </c:pt>
                <c:pt idx="5">
                  <c:v>5.37</c:v>
                </c:pt>
                <c:pt idx="7">
                  <c:v>7.4409999999999998</c:v>
                </c:pt>
                <c:pt idx="8">
                  <c:v>19.774999999999999</c:v>
                </c:pt>
                <c:pt idx="9">
                  <c:v>5.01</c:v>
                </c:pt>
                <c:pt idx="10">
                  <c:v>7.944</c:v>
                </c:pt>
                <c:pt idx="11">
                  <c:v>8.7210000000000001</c:v>
                </c:pt>
                <c:pt idx="12">
                  <c:v>8.3740000000000006</c:v>
                </c:pt>
                <c:pt idx="13">
                  <c:v>6.97</c:v>
                </c:pt>
                <c:pt idx="14">
                  <c:v>12.369</c:v>
                </c:pt>
                <c:pt idx="15">
                  <c:v>3.0070000000000001</c:v>
                </c:pt>
                <c:pt idx="17">
                  <c:v>1.3680000000000001</c:v>
                </c:pt>
                <c:pt idx="18">
                  <c:v>1.2070000000000001</c:v>
                </c:pt>
                <c:pt idx="19">
                  <c:v>1.397</c:v>
                </c:pt>
                <c:pt idx="20">
                  <c:v>1.6870000000000001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26-46E6-A691-914134869A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26-46E6-A691-914134869A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7.4039999999999999</c:v>
                </c:pt>
                <c:pt idx="22">
                  <c:v>4.8710000000000004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26-46E6-A691-91413486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136.66</c:v>
                </c:pt>
                <c:pt idx="1">
                  <c:v>126.41</c:v>
                </c:pt>
                <c:pt idx="2">
                  <c:v>112.93</c:v>
                </c:pt>
                <c:pt idx="3">
                  <c:v>113</c:v>
                </c:pt>
                <c:pt idx="4">
                  <c:v>110</c:v>
                </c:pt>
                <c:pt idx="5">
                  <c:v>106</c:v>
                </c:pt>
                <c:pt idx="6">
                  <c:v>104</c:v>
                </c:pt>
                <c:pt idx="7">
                  <c:v>99.83</c:v>
                </c:pt>
                <c:pt idx="8">
                  <c:v>31.72</c:v>
                </c:pt>
                <c:pt idx="9">
                  <c:v>38.93</c:v>
                </c:pt>
                <c:pt idx="10">
                  <c:v>22.45</c:v>
                </c:pt>
                <c:pt idx="11">
                  <c:v>26.55</c:v>
                </c:pt>
                <c:pt idx="12">
                  <c:v>29.84</c:v>
                </c:pt>
                <c:pt idx="13">
                  <c:v>47.68</c:v>
                </c:pt>
                <c:pt idx="14">
                  <c:v>64.3</c:v>
                </c:pt>
                <c:pt idx="15">
                  <c:v>88.01</c:v>
                </c:pt>
                <c:pt idx="16">
                  <c:v>107</c:v>
                </c:pt>
                <c:pt idx="17">
                  <c:v>127</c:v>
                </c:pt>
                <c:pt idx="18">
                  <c:v>126.97</c:v>
                </c:pt>
                <c:pt idx="19">
                  <c:v>138</c:v>
                </c:pt>
                <c:pt idx="20">
                  <c:v>128</c:v>
                </c:pt>
                <c:pt idx="21">
                  <c:v>119</c:v>
                </c:pt>
                <c:pt idx="22">
                  <c:v>111.95</c:v>
                </c:pt>
                <c:pt idx="23">
                  <c:v>111.56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26-46E6-A691-91413486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91-44D2-9098-4F621988D2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91-44D2-9098-4F621988D2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0.50600000000000001</c:v>
                </c:pt>
                <c:pt idx="9">
                  <c:v>3.722</c:v>
                </c:pt>
                <c:pt idx="10">
                  <c:v>1.901</c:v>
                </c:pt>
                <c:pt idx="11">
                  <c:v>2.7330000000000001</c:v>
                </c:pt>
                <c:pt idx="12">
                  <c:v>1.7949999999999999</c:v>
                </c:pt>
                <c:pt idx="13">
                  <c:v>3.202</c:v>
                </c:pt>
                <c:pt idx="14">
                  <c:v>1.0609999999999999</c:v>
                </c:pt>
                <c:pt idx="18">
                  <c:v>0.215</c:v>
                </c:pt>
                <c:pt idx="20">
                  <c:v>0.76400000000000001</c:v>
                </c:pt>
                <c:pt idx="21">
                  <c:v>0.64200000000000002</c:v>
                </c:pt>
                <c:pt idx="22">
                  <c:v>5.6000000000000001E-2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1-44D2-9098-4F621988D2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</c:v>
                </c:pt>
                <c:pt idx="2">
                  <c:v>0.40500000000000003</c:v>
                </c:pt>
                <c:pt idx="3">
                  <c:v>0.39800000000000002</c:v>
                </c:pt>
                <c:pt idx="4">
                  <c:v>3.0259999999999998</c:v>
                </c:pt>
                <c:pt idx="5">
                  <c:v>1.41</c:v>
                </c:pt>
                <c:pt idx="6">
                  <c:v>22.7</c:v>
                </c:pt>
                <c:pt idx="7">
                  <c:v>1.6319999999999999</c:v>
                </c:pt>
                <c:pt idx="8">
                  <c:v>0.49199999999999999</c:v>
                </c:pt>
                <c:pt idx="9">
                  <c:v>0.78800000000000003</c:v>
                </c:pt>
                <c:pt idx="10">
                  <c:v>1.1040000000000001</c:v>
                </c:pt>
                <c:pt idx="11">
                  <c:v>1.4139999999999999</c:v>
                </c:pt>
                <c:pt idx="12">
                  <c:v>0.85399999999999998</c:v>
                </c:pt>
                <c:pt idx="13">
                  <c:v>1.1830000000000001</c:v>
                </c:pt>
                <c:pt idx="14">
                  <c:v>7.6050000000000004</c:v>
                </c:pt>
                <c:pt idx="15">
                  <c:v>0.222</c:v>
                </c:pt>
                <c:pt idx="18">
                  <c:v>3.4159999999999999</c:v>
                </c:pt>
                <c:pt idx="20">
                  <c:v>0.22800000000000001</c:v>
                </c:pt>
                <c:pt idx="21">
                  <c:v>0.67200000000000004</c:v>
                </c:pt>
                <c:pt idx="23">
                  <c:v>0.21299999999999999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1-44D2-9098-4F621988D2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91-44D2-9098-4F621988D2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91-44D2-9098-4F621988D2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91-44D2-9098-4F621988D2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91-44D2-9098-4F621988D2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91-44D2-9098-4F621988D2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F91-44D2-9098-4F621988D28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160.69999999999999</c:v>
                </c:pt>
                <c:pt idx="1">
                  <c:v>133.80000000000001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91-44D2-9098-4F621988D2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14.116999999999999</c:v>
                </c:pt>
                <c:pt idx="1">
                  <c:v>21.067</c:v>
                </c:pt>
                <c:pt idx="2">
                  <c:v>14.529999999999998</c:v>
                </c:pt>
                <c:pt idx="3">
                  <c:v>12.407</c:v>
                </c:pt>
                <c:pt idx="4">
                  <c:v>13.74</c:v>
                </c:pt>
                <c:pt idx="5">
                  <c:v>13.464</c:v>
                </c:pt>
                <c:pt idx="6">
                  <c:v>1.4769999999999999</c:v>
                </c:pt>
                <c:pt idx="7">
                  <c:v>9.7240000000000002</c:v>
                </c:pt>
                <c:pt idx="8">
                  <c:v>19.297000000000001</c:v>
                </c:pt>
                <c:pt idx="9">
                  <c:v>0.51300000000000001</c:v>
                </c:pt>
                <c:pt idx="10">
                  <c:v>4.9509999999999996</c:v>
                </c:pt>
                <c:pt idx="11">
                  <c:v>4.5869999999999997</c:v>
                </c:pt>
                <c:pt idx="12">
                  <c:v>5.7389999999999999</c:v>
                </c:pt>
                <c:pt idx="13">
                  <c:v>2.5979999999999999</c:v>
                </c:pt>
                <c:pt idx="14">
                  <c:v>3.7160000000000002</c:v>
                </c:pt>
                <c:pt idx="15">
                  <c:v>2.7969999999999997</c:v>
                </c:pt>
                <c:pt idx="16">
                  <c:v>8.5779999999999994</c:v>
                </c:pt>
                <c:pt idx="17">
                  <c:v>6.5540000000000003</c:v>
                </c:pt>
                <c:pt idx="18">
                  <c:v>4.995000000000001</c:v>
                </c:pt>
                <c:pt idx="19">
                  <c:v>1.9690000000000001</c:v>
                </c:pt>
                <c:pt idx="20">
                  <c:v>2.395</c:v>
                </c:pt>
                <c:pt idx="21">
                  <c:v>4.8680000000000003</c:v>
                </c:pt>
                <c:pt idx="22">
                  <c:v>5.048</c:v>
                </c:pt>
                <c:pt idx="23">
                  <c:v>6.33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91-44D2-9098-4F621988D2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91-44D2-9098-4F621988D2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91-44D2-9098-4F621988D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136.66</c:v>
                </c:pt>
                <c:pt idx="1">
                  <c:v>126.41</c:v>
                </c:pt>
                <c:pt idx="2">
                  <c:v>112.93</c:v>
                </c:pt>
                <c:pt idx="3">
                  <c:v>113</c:v>
                </c:pt>
                <c:pt idx="4">
                  <c:v>110</c:v>
                </c:pt>
                <c:pt idx="5">
                  <c:v>106</c:v>
                </c:pt>
                <c:pt idx="6">
                  <c:v>104</c:v>
                </c:pt>
                <c:pt idx="7">
                  <c:v>99.83</c:v>
                </c:pt>
                <c:pt idx="8">
                  <c:v>31.72</c:v>
                </c:pt>
                <c:pt idx="9">
                  <c:v>38.93</c:v>
                </c:pt>
                <c:pt idx="10">
                  <c:v>22.45</c:v>
                </c:pt>
                <c:pt idx="11">
                  <c:v>26.55</c:v>
                </c:pt>
                <c:pt idx="12">
                  <c:v>29.84</c:v>
                </c:pt>
                <c:pt idx="13">
                  <c:v>47.68</c:v>
                </c:pt>
                <c:pt idx="14">
                  <c:v>64.3</c:v>
                </c:pt>
                <c:pt idx="15">
                  <c:v>88.01</c:v>
                </c:pt>
                <c:pt idx="16">
                  <c:v>107</c:v>
                </c:pt>
                <c:pt idx="17">
                  <c:v>127</c:v>
                </c:pt>
                <c:pt idx="18">
                  <c:v>126.97</c:v>
                </c:pt>
                <c:pt idx="19">
                  <c:v>138</c:v>
                </c:pt>
                <c:pt idx="20">
                  <c:v>128</c:v>
                </c:pt>
                <c:pt idx="21">
                  <c:v>119</c:v>
                </c:pt>
                <c:pt idx="22">
                  <c:v>111.95</c:v>
                </c:pt>
                <c:pt idx="23">
                  <c:v>111.56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91-44D2-9098-4F621988D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199.852</v>
      </c>
      <c r="C4" s="18">
        <v>154.86699999999996</v>
      </c>
      <c r="D4" s="18">
        <v>14.935</v>
      </c>
      <c r="E4" s="18">
        <v>12.805</v>
      </c>
      <c r="F4" s="18">
        <v>16.765999999999998</v>
      </c>
      <c r="G4" s="18">
        <v>14.873999999999999</v>
      </c>
      <c r="H4" s="18">
        <v>24.683</v>
      </c>
      <c r="I4" s="18">
        <v>11.356000000000002</v>
      </c>
      <c r="J4" s="18">
        <v>19.788999999999998</v>
      </c>
      <c r="K4" s="18">
        <v>5.0229999999999997</v>
      </c>
      <c r="L4" s="18">
        <v>7.9559999999999995</v>
      </c>
      <c r="M4" s="18">
        <v>8.734</v>
      </c>
      <c r="N4" s="18">
        <v>8.3879999999999999</v>
      </c>
      <c r="O4" s="18">
        <v>6.9829999999999997</v>
      </c>
      <c r="P4" s="18">
        <v>12.382</v>
      </c>
      <c r="Q4" s="18">
        <v>3.0190000000000001</v>
      </c>
      <c r="R4" s="18">
        <v>11.677999999999999</v>
      </c>
      <c r="S4" s="18">
        <v>6.5540000000000003</v>
      </c>
      <c r="T4" s="18">
        <v>8.6260000000000012</v>
      </c>
      <c r="U4" s="18">
        <v>1.9690000000000001</v>
      </c>
      <c r="V4" s="18">
        <v>3.387</v>
      </c>
      <c r="W4" s="18">
        <v>6.1819999999999995</v>
      </c>
      <c r="X4" s="18">
        <v>5.104000000000001</v>
      </c>
      <c r="Y4" s="18">
        <v>6.5430000000000001</v>
      </c>
      <c r="Z4" s="19"/>
      <c r="AA4" s="20">
        <f>SUM(B4:Z4)</f>
        <v>572.45499999999993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136.66</v>
      </c>
      <c r="C7" s="28">
        <v>126.41</v>
      </c>
      <c r="D7" s="28">
        <v>112.93</v>
      </c>
      <c r="E7" s="28">
        <v>113</v>
      </c>
      <c r="F7" s="28">
        <v>110</v>
      </c>
      <c r="G7" s="28">
        <v>106</v>
      </c>
      <c r="H7" s="28">
        <v>104</v>
      </c>
      <c r="I7" s="28">
        <v>99.83</v>
      </c>
      <c r="J7" s="28">
        <v>31.72</v>
      </c>
      <c r="K7" s="28">
        <v>38.93</v>
      </c>
      <c r="L7" s="28">
        <v>22.45</v>
      </c>
      <c r="M7" s="28">
        <v>26.55</v>
      </c>
      <c r="N7" s="28">
        <v>29.84</v>
      </c>
      <c r="O7" s="28">
        <v>47.68</v>
      </c>
      <c r="P7" s="28">
        <v>64.3</v>
      </c>
      <c r="Q7" s="28">
        <v>88.01</v>
      </c>
      <c r="R7" s="28">
        <v>107</v>
      </c>
      <c r="S7" s="28">
        <v>127</v>
      </c>
      <c r="T7" s="28">
        <v>126.97</v>
      </c>
      <c r="U7" s="28">
        <v>138</v>
      </c>
      <c r="V7" s="28">
        <v>128</v>
      </c>
      <c r="W7" s="28">
        <v>119</v>
      </c>
      <c r="X7" s="28">
        <v>111.95</v>
      </c>
      <c r="Y7" s="28">
        <v>111.56</v>
      </c>
      <c r="Z7" s="29"/>
      <c r="AA7" s="30">
        <f>IF(SUM(B7:Z7)&lt;&gt;0,AVERAGEIF(B7:Z7,"&lt;&gt;"""),"")</f>
        <v>92.824583333333337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195.53899999999999</v>
      </c>
      <c r="C12" s="52">
        <v>153.21199999999999</v>
      </c>
      <c r="D12" s="52">
        <v>14.919</v>
      </c>
      <c r="E12" s="52">
        <v>12.581</v>
      </c>
      <c r="F12" s="52">
        <v>11.23</v>
      </c>
      <c r="G12" s="52">
        <v>9.49</v>
      </c>
      <c r="H12" s="52">
        <v>24.257999999999999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11.664999999999999</v>
      </c>
      <c r="S12" s="52">
        <v>5.1710000000000003</v>
      </c>
      <c r="T12" s="52"/>
      <c r="U12" s="52">
        <v>0.55700000000000005</v>
      </c>
      <c r="V12" s="52">
        <v>1.6859999999999999</v>
      </c>
      <c r="W12" s="52">
        <v>6.1669999999999998</v>
      </c>
      <c r="X12" s="52"/>
      <c r="Y12" s="52">
        <v>6.5280000000000005</v>
      </c>
      <c r="Z12" s="53"/>
      <c r="AA12" s="54">
        <f t="shared" si="0"/>
        <v>453.00299999999999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7.4039999999999999</v>
      </c>
      <c r="U13" s="52"/>
      <c r="V13" s="52"/>
      <c r="W13" s="52"/>
      <c r="X13" s="52">
        <v>4.8710000000000004</v>
      </c>
      <c r="Y13" s="52"/>
      <c r="Z13" s="53"/>
      <c r="AA13" s="54">
        <f t="shared" si="0"/>
        <v>12.275</v>
      </c>
    </row>
    <row r="14" spans="1:27" ht="24.95" customHeight="1" x14ac:dyDescent="0.2">
      <c r="A14" s="55" t="s">
        <v>10</v>
      </c>
      <c r="B14" s="56">
        <v>4.09</v>
      </c>
      <c r="C14" s="57">
        <v>1.64</v>
      </c>
      <c r="D14" s="57"/>
      <c r="E14" s="57">
        <v>0.21</v>
      </c>
      <c r="F14" s="57">
        <v>5.52</v>
      </c>
      <c r="G14" s="57">
        <v>5.37</v>
      </c>
      <c r="H14" s="57"/>
      <c r="I14" s="57">
        <v>7.4409999999999998</v>
      </c>
      <c r="J14" s="57">
        <v>19.774999999999999</v>
      </c>
      <c r="K14" s="57">
        <v>5.01</v>
      </c>
      <c r="L14" s="57">
        <v>7.944</v>
      </c>
      <c r="M14" s="57">
        <v>8.7210000000000001</v>
      </c>
      <c r="N14" s="57">
        <v>8.3740000000000006</v>
      </c>
      <c r="O14" s="57">
        <v>6.97</v>
      </c>
      <c r="P14" s="57">
        <v>12.369</v>
      </c>
      <c r="Q14" s="57">
        <v>3.0070000000000001</v>
      </c>
      <c r="R14" s="57"/>
      <c r="S14" s="57">
        <v>1.3680000000000001</v>
      </c>
      <c r="T14" s="57">
        <v>1.2070000000000001</v>
      </c>
      <c r="U14" s="57">
        <v>1.397</v>
      </c>
      <c r="V14" s="57">
        <v>1.6870000000000001</v>
      </c>
      <c r="W14" s="57"/>
      <c r="X14" s="57"/>
      <c r="Y14" s="57"/>
      <c r="Z14" s="58"/>
      <c r="AA14" s="59">
        <f t="shared" si="0"/>
        <v>102.09999999999998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199.62899999999999</v>
      </c>
      <c r="C16" s="62">
        <f t="shared" si="1"/>
        <v>154.85199999999998</v>
      </c>
      <c r="D16" s="62">
        <f t="shared" si="1"/>
        <v>14.919</v>
      </c>
      <c r="E16" s="62">
        <f t="shared" si="1"/>
        <v>12.791</v>
      </c>
      <c r="F16" s="62">
        <f t="shared" si="1"/>
        <v>16.75</v>
      </c>
      <c r="G16" s="62">
        <f t="shared" si="1"/>
        <v>14.86</v>
      </c>
      <c r="H16" s="62">
        <f t="shared" si="1"/>
        <v>24.257999999999999</v>
      </c>
      <c r="I16" s="62">
        <f t="shared" si="1"/>
        <v>7.4409999999999998</v>
      </c>
      <c r="J16" s="62">
        <f t="shared" si="1"/>
        <v>19.774999999999999</v>
      </c>
      <c r="K16" s="62">
        <f t="shared" si="1"/>
        <v>5.01</v>
      </c>
      <c r="L16" s="62">
        <f t="shared" si="1"/>
        <v>7.944</v>
      </c>
      <c r="M16" s="62">
        <f t="shared" si="1"/>
        <v>8.7210000000000001</v>
      </c>
      <c r="N16" s="62">
        <f t="shared" si="1"/>
        <v>8.3740000000000006</v>
      </c>
      <c r="O16" s="62">
        <f t="shared" si="1"/>
        <v>6.97</v>
      </c>
      <c r="P16" s="62">
        <f t="shared" si="1"/>
        <v>12.369</v>
      </c>
      <c r="Q16" s="62">
        <f t="shared" si="1"/>
        <v>3.0070000000000001</v>
      </c>
      <c r="R16" s="62">
        <f t="shared" si="1"/>
        <v>11.664999999999999</v>
      </c>
      <c r="S16" s="62">
        <f t="shared" si="1"/>
        <v>6.5390000000000006</v>
      </c>
      <c r="T16" s="62">
        <f t="shared" si="1"/>
        <v>8.6110000000000007</v>
      </c>
      <c r="U16" s="62">
        <f t="shared" si="1"/>
        <v>1.9540000000000002</v>
      </c>
      <c r="V16" s="62">
        <f t="shared" si="1"/>
        <v>3.3730000000000002</v>
      </c>
      <c r="W16" s="62">
        <f t="shared" si="1"/>
        <v>6.1669999999999998</v>
      </c>
      <c r="X16" s="62">
        <f t="shared" si="1"/>
        <v>4.8710000000000004</v>
      </c>
      <c r="Y16" s="62">
        <f t="shared" si="1"/>
        <v>6.5280000000000005</v>
      </c>
      <c r="Z16" s="63" t="str">
        <f t="shared" si="1"/>
        <v/>
      </c>
      <c r="AA16" s="64">
        <f>SUM(AA10:AA15)</f>
        <v>567.37799999999993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1.4E-2</v>
      </c>
      <c r="C20" s="77">
        <v>1.4999999999999999E-2</v>
      </c>
      <c r="D20" s="77">
        <v>1.6E-2</v>
      </c>
      <c r="E20" s="77">
        <v>1.4E-2</v>
      </c>
      <c r="F20" s="77">
        <v>1.6E-2</v>
      </c>
      <c r="G20" s="77">
        <v>1.4E-2</v>
      </c>
      <c r="H20" s="77">
        <v>1.4999999999999999E-2</v>
      </c>
      <c r="I20" s="77">
        <v>1.4999999999999999E-2</v>
      </c>
      <c r="J20" s="77">
        <v>1.4E-2</v>
      </c>
      <c r="K20" s="77">
        <v>1.2999999999999999E-2</v>
      </c>
      <c r="L20" s="77">
        <v>1.2E-2</v>
      </c>
      <c r="M20" s="77">
        <v>1.2999999999999999E-2</v>
      </c>
      <c r="N20" s="77">
        <v>1.4E-2</v>
      </c>
      <c r="O20" s="77">
        <v>1.2999999999999999E-2</v>
      </c>
      <c r="P20" s="77">
        <v>1.2999999999999999E-2</v>
      </c>
      <c r="Q20" s="77">
        <v>1.2E-2</v>
      </c>
      <c r="R20" s="77">
        <v>1.2999999999999999E-2</v>
      </c>
      <c r="S20" s="77">
        <v>1.4999999999999999E-2</v>
      </c>
      <c r="T20" s="77">
        <v>1.4999999999999999E-2</v>
      </c>
      <c r="U20" s="77">
        <v>1.4999999999999999E-2</v>
      </c>
      <c r="V20" s="77">
        <v>1.4E-2</v>
      </c>
      <c r="W20" s="77">
        <v>1.4999999999999999E-2</v>
      </c>
      <c r="X20" s="77">
        <v>1.4E-2</v>
      </c>
      <c r="Y20" s="77">
        <v>1.4999999999999999E-2</v>
      </c>
      <c r="Z20" s="78"/>
      <c r="AA20" s="79">
        <f t="shared" si="2"/>
        <v>0.33900000000000019</v>
      </c>
    </row>
    <row r="21" spans="1:27" ht="24.95" customHeight="1" x14ac:dyDescent="0.2">
      <c r="A21" s="75" t="s">
        <v>16</v>
      </c>
      <c r="B21" s="80">
        <v>0.20899999999999999</v>
      </c>
      <c r="C21" s="81"/>
      <c r="D21" s="81"/>
      <c r="E21" s="81"/>
      <c r="F21" s="81"/>
      <c r="G21" s="81"/>
      <c r="H21" s="81">
        <v>0.41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0.219</v>
      </c>
      <c r="Y21" s="81"/>
      <c r="Z21" s="78"/>
      <c r="AA21" s="79">
        <f t="shared" si="2"/>
        <v>0.83799999999999997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0.223</v>
      </c>
      <c r="C26" s="88">
        <f t="shared" si="3"/>
        <v>1.4999999999999999E-2</v>
      </c>
      <c r="D26" s="88">
        <f t="shared" si="3"/>
        <v>1.6E-2</v>
      </c>
      <c r="E26" s="88">
        <f t="shared" si="3"/>
        <v>1.4E-2</v>
      </c>
      <c r="F26" s="88">
        <f t="shared" si="3"/>
        <v>1.6E-2</v>
      </c>
      <c r="G26" s="88">
        <f t="shared" si="3"/>
        <v>1.4E-2</v>
      </c>
      <c r="H26" s="88">
        <f t="shared" si="3"/>
        <v>0.42499999999999999</v>
      </c>
      <c r="I26" s="88">
        <f t="shared" si="3"/>
        <v>1.4999999999999999E-2</v>
      </c>
      <c r="J26" s="88">
        <f t="shared" si="3"/>
        <v>1.4E-2</v>
      </c>
      <c r="K26" s="88">
        <f t="shared" si="3"/>
        <v>1.2999999999999999E-2</v>
      </c>
      <c r="L26" s="88">
        <f t="shared" si="3"/>
        <v>1.2E-2</v>
      </c>
      <c r="M26" s="88">
        <f t="shared" si="3"/>
        <v>1.2999999999999999E-2</v>
      </c>
      <c r="N26" s="88">
        <f t="shared" si="3"/>
        <v>1.4E-2</v>
      </c>
      <c r="O26" s="88">
        <f t="shared" si="3"/>
        <v>1.2999999999999999E-2</v>
      </c>
      <c r="P26" s="88">
        <f t="shared" si="3"/>
        <v>1.2999999999999999E-2</v>
      </c>
      <c r="Q26" s="88">
        <f t="shared" si="3"/>
        <v>1.2E-2</v>
      </c>
      <c r="R26" s="88">
        <f t="shared" si="3"/>
        <v>1.2999999999999999E-2</v>
      </c>
      <c r="S26" s="88">
        <f t="shared" si="3"/>
        <v>1.4999999999999999E-2</v>
      </c>
      <c r="T26" s="88">
        <f t="shared" si="3"/>
        <v>1.4999999999999999E-2</v>
      </c>
      <c r="U26" s="88">
        <f t="shared" si="3"/>
        <v>1.4999999999999999E-2</v>
      </c>
      <c r="V26" s="88">
        <f t="shared" si="3"/>
        <v>1.4E-2</v>
      </c>
      <c r="W26" s="88">
        <f t="shared" si="3"/>
        <v>1.4999999999999999E-2</v>
      </c>
      <c r="X26" s="88">
        <f t="shared" si="3"/>
        <v>0.23300000000000001</v>
      </c>
      <c r="Y26" s="88">
        <f t="shared" si="3"/>
        <v>1.4999999999999999E-2</v>
      </c>
      <c r="Z26" s="89" t="str">
        <f t="shared" si="3"/>
        <v/>
      </c>
      <c r="AA26" s="90">
        <f>SUM(AA19:AA25)</f>
        <v>1.177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199.852</v>
      </c>
      <c r="C30" s="77">
        <v>154.86699999999999</v>
      </c>
      <c r="D30" s="77">
        <v>14.935</v>
      </c>
      <c r="E30" s="77">
        <v>12.805</v>
      </c>
      <c r="F30" s="77">
        <v>16.765999999999998</v>
      </c>
      <c r="G30" s="77">
        <v>14.874000000000001</v>
      </c>
      <c r="H30" s="77">
        <v>24.683</v>
      </c>
      <c r="I30" s="77">
        <v>7.4560000000000004</v>
      </c>
      <c r="J30" s="77">
        <v>19.789000000000001</v>
      </c>
      <c r="K30" s="77">
        <v>5.0229999999999997</v>
      </c>
      <c r="L30" s="77">
        <v>7.9560000000000004</v>
      </c>
      <c r="M30" s="77">
        <v>8.734</v>
      </c>
      <c r="N30" s="77">
        <v>8.3879999999999999</v>
      </c>
      <c r="O30" s="77">
        <v>6.9829999999999997</v>
      </c>
      <c r="P30" s="77">
        <v>12.382</v>
      </c>
      <c r="Q30" s="77">
        <v>3.0190000000000001</v>
      </c>
      <c r="R30" s="77">
        <v>11.678000000000001</v>
      </c>
      <c r="S30" s="77">
        <v>6.5540000000000003</v>
      </c>
      <c r="T30" s="77">
        <v>8.6259999999999994</v>
      </c>
      <c r="U30" s="77">
        <v>1.9690000000000001</v>
      </c>
      <c r="V30" s="77">
        <v>3.387</v>
      </c>
      <c r="W30" s="77">
        <v>6.1820000000000004</v>
      </c>
      <c r="X30" s="77">
        <v>5.1040000000000001</v>
      </c>
      <c r="Y30" s="77">
        <v>6.5430000000000001</v>
      </c>
      <c r="Z30" s="78"/>
      <c r="AA30" s="79">
        <f>SUM(B30:Z30)</f>
        <v>568.55500000000006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199.852</v>
      </c>
      <c r="C32" s="62">
        <f t="shared" ref="C32:Z32" si="4">IF(LEN(C$2)&gt;0,SUM(C29:C31),"")</f>
        <v>154.86699999999999</v>
      </c>
      <c r="D32" s="62">
        <f t="shared" si="4"/>
        <v>14.935</v>
      </c>
      <c r="E32" s="62">
        <f t="shared" si="4"/>
        <v>12.805</v>
      </c>
      <c r="F32" s="62">
        <f t="shared" si="4"/>
        <v>16.765999999999998</v>
      </c>
      <c r="G32" s="62">
        <f t="shared" si="4"/>
        <v>14.874000000000001</v>
      </c>
      <c r="H32" s="62">
        <f t="shared" si="4"/>
        <v>24.683</v>
      </c>
      <c r="I32" s="62">
        <f t="shared" si="4"/>
        <v>7.4560000000000004</v>
      </c>
      <c r="J32" s="62">
        <f t="shared" si="4"/>
        <v>19.789000000000001</v>
      </c>
      <c r="K32" s="62">
        <f t="shared" si="4"/>
        <v>5.0229999999999997</v>
      </c>
      <c r="L32" s="62">
        <f t="shared" si="4"/>
        <v>7.9560000000000004</v>
      </c>
      <c r="M32" s="62">
        <f t="shared" si="4"/>
        <v>8.734</v>
      </c>
      <c r="N32" s="62">
        <f t="shared" si="4"/>
        <v>8.3879999999999999</v>
      </c>
      <c r="O32" s="62">
        <f t="shared" si="4"/>
        <v>6.9829999999999997</v>
      </c>
      <c r="P32" s="62">
        <f t="shared" si="4"/>
        <v>12.382</v>
      </c>
      <c r="Q32" s="62">
        <f t="shared" si="4"/>
        <v>3.0190000000000001</v>
      </c>
      <c r="R32" s="62">
        <f t="shared" si="4"/>
        <v>11.678000000000001</v>
      </c>
      <c r="S32" s="62">
        <f t="shared" si="4"/>
        <v>6.5540000000000003</v>
      </c>
      <c r="T32" s="62">
        <f t="shared" si="4"/>
        <v>8.6259999999999994</v>
      </c>
      <c r="U32" s="62">
        <f t="shared" si="4"/>
        <v>1.9690000000000001</v>
      </c>
      <c r="V32" s="62">
        <f t="shared" si="4"/>
        <v>3.387</v>
      </c>
      <c r="W32" s="62">
        <f t="shared" si="4"/>
        <v>6.1820000000000004</v>
      </c>
      <c r="X32" s="62">
        <f t="shared" si="4"/>
        <v>5.1040000000000001</v>
      </c>
      <c r="Y32" s="62">
        <f t="shared" si="4"/>
        <v>6.5430000000000001</v>
      </c>
      <c r="Z32" s="63" t="str">
        <f t="shared" si="4"/>
        <v/>
      </c>
      <c r="AA32" s="64">
        <f>SUM(AA29:AA31)</f>
        <v>568.55500000000006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199.852</v>
      </c>
      <c r="C52" s="88">
        <f t="shared" si="10"/>
        <v>154.86699999999996</v>
      </c>
      <c r="D52" s="88">
        <f t="shared" si="10"/>
        <v>14.935</v>
      </c>
      <c r="E52" s="88">
        <f t="shared" si="10"/>
        <v>12.805</v>
      </c>
      <c r="F52" s="88">
        <f t="shared" si="10"/>
        <v>16.765999999999998</v>
      </c>
      <c r="G52" s="88">
        <f t="shared" si="10"/>
        <v>14.873999999999999</v>
      </c>
      <c r="H52" s="88">
        <f t="shared" si="10"/>
        <v>24.683</v>
      </c>
      <c r="I52" s="88">
        <f t="shared" si="10"/>
        <v>11.356</v>
      </c>
      <c r="J52" s="88">
        <f t="shared" si="10"/>
        <v>19.788999999999998</v>
      </c>
      <c r="K52" s="88">
        <f t="shared" si="10"/>
        <v>5.0229999999999997</v>
      </c>
      <c r="L52" s="88">
        <f t="shared" si="10"/>
        <v>7.9559999999999995</v>
      </c>
      <c r="M52" s="88">
        <f t="shared" si="10"/>
        <v>8.734</v>
      </c>
      <c r="N52" s="88">
        <f t="shared" si="10"/>
        <v>8.3879999999999999</v>
      </c>
      <c r="O52" s="88">
        <f t="shared" si="10"/>
        <v>6.9829999999999997</v>
      </c>
      <c r="P52" s="88">
        <f t="shared" si="10"/>
        <v>12.382</v>
      </c>
      <c r="Q52" s="88">
        <f t="shared" si="10"/>
        <v>3.0190000000000001</v>
      </c>
      <c r="R52" s="88">
        <f t="shared" si="10"/>
        <v>11.677999999999999</v>
      </c>
      <c r="S52" s="88">
        <f t="shared" si="10"/>
        <v>6.5540000000000003</v>
      </c>
      <c r="T52" s="88">
        <f t="shared" si="10"/>
        <v>8.6260000000000012</v>
      </c>
      <c r="U52" s="88">
        <f t="shared" si="10"/>
        <v>1.9690000000000001</v>
      </c>
      <c r="V52" s="88">
        <f t="shared" si="10"/>
        <v>3.387</v>
      </c>
      <c r="W52" s="88">
        <f t="shared" si="10"/>
        <v>6.1819999999999995</v>
      </c>
      <c r="X52" s="88">
        <f t="shared" si="10"/>
        <v>5.1040000000000001</v>
      </c>
      <c r="Y52" s="88">
        <f t="shared" si="10"/>
        <v>6.5430000000000001</v>
      </c>
      <c r="Z52" s="89" t="str">
        <f t="shared" si="10"/>
        <v/>
      </c>
      <c r="AA52" s="104">
        <f>SUM(B52:Z52)</f>
        <v>572.45499999999993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199.81699999999998</v>
      </c>
      <c r="C4" s="18">
        <v>154.86700000000002</v>
      </c>
      <c r="D4" s="18">
        <v>14.934999999999999</v>
      </c>
      <c r="E4" s="18">
        <v>12.805</v>
      </c>
      <c r="F4" s="18">
        <v>16.766000000000002</v>
      </c>
      <c r="G4" s="18">
        <v>14.874000000000001</v>
      </c>
      <c r="H4" s="18">
        <v>24.682999999999996</v>
      </c>
      <c r="I4" s="18">
        <v>11.356</v>
      </c>
      <c r="J4" s="18">
        <v>19.789000000000001</v>
      </c>
      <c r="K4" s="18">
        <v>5.0230000000000006</v>
      </c>
      <c r="L4" s="18">
        <v>7.9559999999999995</v>
      </c>
      <c r="M4" s="18">
        <v>8.734</v>
      </c>
      <c r="N4" s="18">
        <v>8.3879999999999999</v>
      </c>
      <c r="O4" s="18">
        <v>6.9829999999999997</v>
      </c>
      <c r="P4" s="18">
        <v>12.382000000000001</v>
      </c>
      <c r="Q4" s="18">
        <v>3.0189999999999997</v>
      </c>
      <c r="R4" s="18">
        <v>11.678000000000001</v>
      </c>
      <c r="S4" s="18">
        <v>6.5540000000000003</v>
      </c>
      <c r="T4" s="18">
        <v>8.6259999999999994</v>
      </c>
      <c r="U4" s="18">
        <v>1.9690000000000001</v>
      </c>
      <c r="V4" s="18">
        <v>3.3869999999999996</v>
      </c>
      <c r="W4" s="18">
        <v>6.1820000000000013</v>
      </c>
      <c r="X4" s="18">
        <v>5.1040000000000001</v>
      </c>
      <c r="Y4" s="18">
        <v>6.5429999999999993</v>
      </c>
      <c r="Z4" s="19"/>
      <c r="AA4" s="20">
        <f>SUM(B4:Z4)</f>
        <v>572.41999999999996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136.66</v>
      </c>
      <c r="C7" s="28">
        <v>126.41</v>
      </c>
      <c r="D7" s="28">
        <v>112.93</v>
      </c>
      <c r="E7" s="28">
        <v>113</v>
      </c>
      <c r="F7" s="28">
        <v>110</v>
      </c>
      <c r="G7" s="28">
        <v>106</v>
      </c>
      <c r="H7" s="28">
        <v>104</v>
      </c>
      <c r="I7" s="28">
        <v>99.83</v>
      </c>
      <c r="J7" s="28">
        <v>31.72</v>
      </c>
      <c r="K7" s="28">
        <v>38.93</v>
      </c>
      <c r="L7" s="28">
        <v>22.45</v>
      </c>
      <c r="M7" s="28">
        <v>26.55</v>
      </c>
      <c r="N7" s="28">
        <v>29.84</v>
      </c>
      <c r="O7" s="28">
        <v>47.68</v>
      </c>
      <c r="P7" s="28">
        <v>64.3</v>
      </c>
      <c r="Q7" s="28">
        <v>88.01</v>
      </c>
      <c r="R7" s="28">
        <v>107</v>
      </c>
      <c r="S7" s="28">
        <v>127</v>
      </c>
      <c r="T7" s="28">
        <v>126.97</v>
      </c>
      <c r="U7" s="28">
        <v>138</v>
      </c>
      <c r="V7" s="28">
        <v>128</v>
      </c>
      <c r="W7" s="28">
        <v>119</v>
      </c>
      <c r="X7" s="28">
        <v>111.95</v>
      </c>
      <c r="Y7" s="28">
        <v>111.56</v>
      </c>
      <c r="Z7" s="29"/>
      <c r="AA7" s="30">
        <f>IF(SUM(B7:Z7)&lt;&gt;0,AVERAGEIF(B7:Z7,"&lt;&gt;"""),"")</f>
        <v>92.824583333333337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14.116999999999999</v>
      </c>
      <c r="C14" s="57">
        <v>21.067</v>
      </c>
      <c r="D14" s="57">
        <v>14.529999999999998</v>
      </c>
      <c r="E14" s="57">
        <v>12.407</v>
      </c>
      <c r="F14" s="57">
        <v>13.74</v>
      </c>
      <c r="G14" s="57">
        <v>13.464</v>
      </c>
      <c r="H14" s="57">
        <v>1.4769999999999999</v>
      </c>
      <c r="I14" s="57">
        <v>9.7240000000000002</v>
      </c>
      <c r="J14" s="57">
        <v>19.297000000000001</v>
      </c>
      <c r="K14" s="57">
        <v>0.51300000000000001</v>
      </c>
      <c r="L14" s="57">
        <v>4.9509999999999996</v>
      </c>
      <c r="M14" s="57">
        <v>4.5869999999999997</v>
      </c>
      <c r="N14" s="57">
        <v>5.7389999999999999</v>
      </c>
      <c r="O14" s="57">
        <v>2.5979999999999999</v>
      </c>
      <c r="P14" s="57">
        <v>3.7160000000000002</v>
      </c>
      <c r="Q14" s="57">
        <v>2.7969999999999997</v>
      </c>
      <c r="R14" s="57">
        <v>8.5779999999999994</v>
      </c>
      <c r="S14" s="57">
        <v>6.5540000000000003</v>
      </c>
      <c r="T14" s="57">
        <v>4.995000000000001</v>
      </c>
      <c r="U14" s="57">
        <v>1.9690000000000001</v>
      </c>
      <c r="V14" s="57">
        <v>2.395</v>
      </c>
      <c r="W14" s="57">
        <v>4.8680000000000003</v>
      </c>
      <c r="X14" s="57">
        <v>5.048</v>
      </c>
      <c r="Y14" s="57">
        <v>6.33</v>
      </c>
      <c r="Z14" s="58"/>
      <c r="AA14" s="59">
        <f t="shared" si="0"/>
        <v>185.46100000000004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14.116999999999999</v>
      </c>
      <c r="C16" s="62">
        <f t="shared" ref="C16:Z16" si="1">IF(LEN(C$2)&gt;0,SUM(C10:C15),"")</f>
        <v>21.067</v>
      </c>
      <c r="D16" s="62">
        <f t="shared" si="1"/>
        <v>14.529999999999998</v>
      </c>
      <c r="E16" s="62">
        <f t="shared" si="1"/>
        <v>12.407</v>
      </c>
      <c r="F16" s="62">
        <f t="shared" si="1"/>
        <v>13.74</v>
      </c>
      <c r="G16" s="62">
        <f t="shared" si="1"/>
        <v>13.464</v>
      </c>
      <c r="H16" s="62">
        <f t="shared" si="1"/>
        <v>1.4769999999999999</v>
      </c>
      <c r="I16" s="62">
        <f t="shared" si="1"/>
        <v>9.7240000000000002</v>
      </c>
      <c r="J16" s="62">
        <f t="shared" si="1"/>
        <v>19.297000000000001</v>
      </c>
      <c r="K16" s="62">
        <f t="shared" si="1"/>
        <v>0.51300000000000001</v>
      </c>
      <c r="L16" s="62">
        <f t="shared" si="1"/>
        <v>4.9509999999999996</v>
      </c>
      <c r="M16" s="62">
        <f t="shared" si="1"/>
        <v>4.5869999999999997</v>
      </c>
      <c r="N16" s="62">
        <f t="shared" si="1"/>
        <v>5.7389999999999999</v>
      </c>
      <c r="O16" s="62">
        <f t="shared" si="1"/>
        <v>2.5979999999999999</v>
      </c>
      <c r="P16" s="62">
        <f t="shared" si="1"/>
        <v>3.7160000000000002</v>
      </c>
      <c r="Q16" s="62">
        <f t="shared" si="1"/>
        <v>2.7969999999999997</v>
      </c>
      <c r="R16" s="62">
        <f t="shared" si="1"/>
        <v>8.5779999999999994</v>
      </c>
      <c r="S16" s="62">
        <f t="shared" si="1"/>
        <v>6.5540000000000003</v>
      </c>
      <c r="T16" s="62">
        <f t="shared" si="1"/>
        <v>4.995000000000001</v>
      </c>
      <c r="U16" s="62">
        <f t="shared" si="1"/>
        <v>1.9690000000000001</v>
      </c>
      <c r="V16" s="62">
        <f t="shared" si="1"/>
        <v>2.395</v>
      </c>
      <c r="W16" s="62">
        <f t="shared" si="1"/>
        <v>4.8680000000000003</v>
      </c>
      <c r="X16" s="62">
        <f t="shared" si="1"/>
        <v>5.048</v>
      </c>
      <c r="Y16" s="62">
        <f t="shared" si="1"/>
        <v>6.33</v>
      </c>
      <c r="Z16" s="63" t="str">
        <f t="shared" si="1"/>
        <v/>
      </c>
      <c r="AA16" s="64">
        <f>SUM(AA10:AA15)</f>
        <v>185.46100000000004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0.50600000000000001</v>
      </c>
      <c r="I20" s="77"/>
      <c r="J20" s="77"/>
      <c r="K20" s="77">
        <v>3.722</v>
      </c>
      <c r="L20" s="77">
        <v>1.901</v>
      </c>
      <c r="M20" s="77">
        <v>2.7330000000000001</v>
      </c>
      <c r="N20" s="77">
        <v>1.7949999999999999</v>
      </c>
      <c r="O20" s="77">
        <v>3.202</v>
      </c>
      <c r="P20" s="77">
        <v>1.0609999999999999</v>
      </c>
      <c r="Q20" s="77"/>
      <c r="R20" s="77"/>
      <c r="S20" s="77"/>
      <c r="T20" s="77">
        <v>0.215</v>
      </c>
      <c r="U20" s="77"/>
      <c r="V20" s="77">
        <v>0.76400000000000001</v>
      </c>
      <c r="W20" s="77">
        <v>0.64200000000000002</v>
      </c>
      <c r="X20" s="77">
        <v>5.6000000000000001E-2</v>
      </c>
      <c r="Y20" s="77"/>
      <c r="Z20" s="78"/>
      <c r="AA20" s="79">
        <f t="shared" si="2"/>
        <v>16.597000000000001</v>
      </c>
    </row>
    <row r="21" spans="1:27" ht="24.95" customHeight="1" x14ac:dyDescent="0.2">
      <c r="A21" s="75" t="s">
        <v>16</v>
      </c>
      <c r="B21" s="80">
        <v>25</v>
      </c>
      <c r="C21" s="81"/>
      <c r="D21" s="81">
        <v>0.40500000000000003</v>
      </c>
      <c r="E21" s="81">
        <v>0.39800000000000002</v>
      </c>
      <c r="F21" s="81">
        <v>3.0259999999999998</v>
      </c>
      <c r="G21" s="81">
        <v>1.41</v>
      </c>
      <c r="H21" s="81">
        <v>22.7</v>
      </c>
      <c r="I21" s="81">
        <v>1.6319999999999999</v>
      </c>
      <c r="J21" s="81">
        <v>0.49199999999999999</v>
      </c>
      <c r="K21" s="81">
        <v>0.78800000000000003</v>
      </c>
      <c r="L21" s="81">
        <v>1.1040000000000001</v>
      </c>
      <c r="M21" s="81">
        <v>1.4139999999999999</v>
      </c>
      <c r="N21" s="81">
        <v>0.85399999999999998</v>
      </c>
      <c r="O21" s="81">
        <v>1.1830000000000001</v>
      </c>
      <c r="P21" s="81">
        <v>7.6050000000000004</v>
      </c>
      <c r="Q21" s="81">
        <v>0.222</v>
      </c>
      <c r="R21" s="81"/>
      <c r="S21" s="81"/>
      <c r="T21" s="81">
        <v>3.4159999999999999</v>
      </c>
      <c r="U21" s="81"/>
      <c r="V21" s="81">
        <v>0.22800000000000001</v>
      </c>
      <c r="W21" s="81">
        <v>0.67200000000000004</v>
      </c>
      <c r="X21" s="81"/>
      <c r="Y21" s="81">
        <v>0.21299999999999999</v>
      </c>
      <c r="Z21" s="78"/>
      <c r="AA21" s="79">
        <f t="shared" si="2"/>
        <v>72.761999999999972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</v>
      </c>
      <c r="C26" s="88">
        <f t="shared" ref="C26:Z26" si="3">IF(LEN(C$2)&gt;0,SUM(C19:C25),"")</f>
        <v>0</v>
      </c>
      <c r="D26" s="88">
        <f t="shared" si="3"/>
        <v>0.40500000000000003</v>
      </c>
      <c r="E26" s="88">
        <f t="shared" si="3"/>
        <v>0.39800000000000002</v>
      </c>
      <c r="F26" s="88">
        <f t="shared" si="3"/>
        <v>3.0259999999999998</v>
      </c>
      <c r="G26" s="88">
        <f t="shared" si="3"/>
        <v>1.41</v>
      </c>
      <c r="H26" s="88">
        <f t="shared" si="3"/>
        <v>23.206</v>
      </c>
      <c r="I26" s="88">
        <f t="shared" si="3"/>
        <v>1.6319999999999999</v>
      </c>
      <c r="J26" s="88">
        <f t="shared" si="3"/>
        <v>0.49199999999999999</v>
      </c>
      <c r="K26" s="88">
        <f t="shared" si="3"/>
        <v>4.51</v>
      </c>
      <c r="L26" s="88">
        <f t="shared" si="3"/>
        <v>3.0049999999999999</v>
      </c>
      <c r="M26" s="88">
        <f t="shared" si="3"/>
        <v>4.1470000000000002</v>
      </c>
      <c r="N26" s="88">
        <f t="shared" si="3"/>
        <v>2.649</v>
      </c>
      <c r="O26" s="88">
        <f t="shared" si="3"/>
        <v>4.3849999999999998</v>
      </c>
      <c r="P26" s="88">
        <f t="shared" si="3"/>
        <v>8.6660000000000004</v>
      </c>
      <c r="Q26" s="88">
        <f t="shared" si="3"/>
        <v>0.222</v>
      </c>
      <c r="R26" s="88">
        <f t="shared" si="3"/>
        <v>0</v>
      </c>
      <c r="S26" s="88">
        <f t="shared" si="3"/>
        <v>0</v>
      </c>
      <c r="T26" s="88">
        <f t="shared" si="3"/>
        <v>3.6309999999999998</v>
      </c>
      <c r="U26" s="88">
        <f t="shared" si="3"/>
        <v>0</v>
      </c>
      <c r="V26" s="88">
        <f t="shared" si="3"/>
        <v>0.99199999999999999</v>
      </c>
      <c r="W26" s="88">
        <f t="shared" si="3"/>
        <v>1.3140000000000001</v>
      </c>
      <c r="X26" s="88">
        <f t="shared" si="3"/>
        <v>5.6000000000000001E-2</v>
      </c>
      <c r="Y26" s="88">
        <f t="shared" si="3"/>
        <v>0.21299999999999999</v>
      </c>
      <c r="Z26" s="89" t="str">
        <f t="shared" si="3"/>
        <v/>
      </c>
      <c r="AA26" s="90">
        <f>SUM(AA19:AA25)</f>
        <v>89.35899999999998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39.116999999999997</v>
      </c>
      <c r="C30" s="77">
        <v>21.067</v>
      </c>
      <c r="D30" s="77">
        <v>14.935</v>
      </c>
      <c r="E30" s="77">
        <v>12.805</v>
      </c>
      <c r="F30" s="77">
        <v>16.765999999999998</v>
      </c>
      <c r="G30" s="77">
        <v>14.874000000000001</v>
      </c>
      <c r="H30" s="77">
        <v>24.683</v>
      </c>
      <c r="I30" s="77">
        <v>11.356</v>
      </c>
      <c r="J30" s="77">
        <v>19.789000000000001</v>
      </c>
      <c r="K30" s="77">
        <v>5.0229999999999997</v>
      </c>
      <c r="L30" s="77">
        <v>7.9560000000000004</v>
      </c>
      <c r="M30" s="77">
        <v>8.734</v>
      </c>
      <c r="N30" s="77">
        <v>8.3879999999999999</v>
      </c>
      <c r="O30" s="77">
        <v>6.9829999999999997</v>
      </c>
      <c r="P30" s="77">
        <v>12.382</v>
      </c>
      <c r="Q30" s="77">
        <v>3.0190000000000001</v>
      </c>
      <c r="R30" s="77">
        <v>8.5779999999999994</v>
      </c>
      <c r="S30" s="77">
        <v>6.5540000000000003</v>
      </c>
      <c r="T30" s="77">
        <v>8.6259999999999994</v>
      </c>
      <c r="U30" s="77">
        <v>1.9690000000000001</v>
      </c>
      <c r="V30" s="77">
        <v>3.387</v>
      </c>
      <c r="W30" s="77">
        <v>6.1820000000000004</v>
      </c>
      <c r="X30" s="77">
        <v>5.1040000000000001</v>
      </c>
      <c r="Y30" s="77">
        <v>6.5430000000000001</v>
      </c>
      <c r="Z30" s="78"/>
      <c r="AA30" s="79">
        <f>SUM(B30:Z30)</f>
        <v>274.82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39.116999999999997</v>
      </c>
      <c r="C32" s="62">
        <f t="shared" ref="C32:Z32" si="4">IF(LEN(C$2)&gt;0,SUM(C29:C31),"")</f>
        <v>21.067</v>
      </c>
      <c r="D32" s="62">
        <f t="shared" si="4"/>
        <v>14.935</v>
      </c>
      <c r="E32" s="62">
        <f t="shared" si="4"/>
        <v>12.805</v>
      </c>
      <c r="F32" s="62">
        <f t="shared" si="4"/>
        <v>16.765999999999998</v>
      </c>
      <c r="G32" s="62">
        <f t="shared" si="4"/>
        <v>14.874000000000001</v>
      </c>
      <c r="H32" s="62">
        <f t="shared" si="4"/>
        <v>24.683</v>
      </c>
      <c r="I32" s="62">
        <f t="shared" si="4"/>
        <v>11.356</v>
      </c>
      <c r="J32" s="62">
        <f t="shared" si="4"/>
        <v>19.789000000000001</v>
      </c>
      <c r="K32" s="62">
        <f t="shared" si="4"/>
        <v>5.0229999999999997</v>
      </c>
      <c r="L32" s="62">
        <f t="shared" si="4"/>
        <v>7.9560000000000004</v>
      </c>
      <c r="M32" s="62">
        <f t="shared" si="4"/>
        <v>8.734</v>
      </c>
      <c r="N32" s="62">
        <f t="shared" si="4"/>
        <v>8.3879999999999999</v>
      </c>
      <c r="O32" s="62">
        <f t="shared" si="4"/>
        <v>6.9829999999999997</v>
      </c>
      <c r="P32" s="62">
        <f t="shared" si="4"/>
        <v>12.382</v>
      </c>
      <c r="Q32" s="62">
        <f t="shared" si="4"/>
        <v>3.0190000000000001</v>
      </c>
      <c r="R32" s="62">
        <f t="shared" si="4"/>
        <v>8.5779999999999994</v>
      </c>
      <c r="S32" s="62">
        <f t="shared" si="4"/>
        <v>6.5540000000000003</v>
      </c>
      <c r="T32" s="62">
        <f t="shared" si="4"/>
        <v>8.6259999999999994</v>
      </c>
      <c r="U32" s="62">
        <f t="shared" si="4"/>
        <v>1.9690000000000001</v>
      </c>
      <c r="V32" s="62">
        <f t="shared" si="4"/>
        <v>3.387</v>
      </c>
      <c r="W32" s="62">
        <f t="shared" si="4"/>
        <v>6.1820000000000004</v>
      </c>
      <c r="X32" s="62">
        <f t="shared" si="4"/>
        <v>5.1040000000000001</v>
      </c>
      <c r="Y32" s="62">
        <f t="shared" si="4"/>
        <v>6.5430000000000001</v>
      </c>
      <c r="Z32" s="63" t="str">
        <f t="shared" si="4"/>
        <v/>
      </c>
      <c r="AA32" s="64">
        <f>SUM(AA29:AA31)</f>
        <v>274.82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160.69999999999999</v>
      </c>
      <c r="C39" s="99">
        <v>133.80000000000001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3.1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297.60000000000002</v>
      </c>
    </row>
    <row r="40" spans="1:27" ht="30" customHeight="1" thickBot="1" x14ac:dyDescent="0.25">
      <c r="A40" s="86" t="s">
        <v>46</v>
      </c>
      <c r="B40" s="87">
        <f>IF(LEN(B$2)&gt;0,SUM(B35:B39),"")</f>
        <v>160.69999999999999</v>
      </c>
      <c r="C40" s="88">
        <f t="shared" ref="C40:Z40" si="6">IF(LEN(C$2)&gt;0,SUM(C35:C39),"")</f>
        <v>133.80000000000001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297.60000000000002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160.69999999999999</v>
      </c>
      <c r="C47" s="99">
        <v>133.80000000000001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3.1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297.60000000000002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160.69999999999999</v>
      </c>
      <c r="C49" s="88">
        <f t="shared" ref="C49:Z49" si="8">IF(LEN(C$2)&gt;0,SUM(C43:C48),"")</f>
        <v>133.80000000000001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297.60000000000002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199.81699999999998</v>
      </c>
      <c r="C52" s="88">
        <f t="shared" ref="C52:Z52" si="10">IF(LEN(C$2)&gt;0,SUM(C10:C15)+C26+C40,"")</f>
        <v>154.86700000000002</v>
      </c>
      <c r="D52" s="88">
        <f t="shared" si="10"/>
        <v>14.934999999999997</v>
      </c>
      <c r="E52" s="88">
        <f t="shared" si="10"/>
        <v>12.805</v>
      </c>
      <c r="F52" s="88">
        <f t="shared" si="10"/>
        <v>16.765999999999998</v>
      </c>
      <c r="G52" s="88">
        <f t="shared" si="10"/>
        <v>14.874000000000001</v>
      </c>
      <c r="H52" s="88">
        <f t="shared" si="10"/>
        <v>24.683</v>
      </c>
      <c r="I52" s="88">
        <f t="shared" si="10"/>
        <v>11.356</v>
      </c>
      <c r="J52" s="88">
        <f t="shared" si="10"/>
        <v>19.789000000000001</v>
      </c>
      <c r="K52" s="88">
        <f t="shared" si="10"/>
        <v>5.0229999999999997</v>
      </c>
      <c r="L52" s="88">
        <f t="shared" si="10"/>
        <v>7.9559999999999995</v>
      </c>
      <c r="M52" s="88">
        <f t="shared" si="10"/>
        <v>8.734</v>
      </c>
      <c r="N52" s="88">
        <f t="shared" si="10"/>
        <v>8.3879999999999999</v>
      </c>
      <c r="O52" s="88">
        <f t="shared" si="10"/>
        <v>6.9829999999999997</v>
      </c>
      <c r="P52" s="88">
        <f t="shared" si="10"/>
        <v>12.382000000000001</v>
      </c>
      <c r="Q52" s="88">
        <f t="shared" si="10"/>
        <v>3.0189999999999997</v>
      </c>
      <c r="R52" s="88">
        <f t="shared" si="10"/>
        <v>11.677999999999999</v>
      </c>
      <c r="S52" s="88">
        <f t="shared" si="10"/>
        <v>6.5540000000000003</v>
      </c>
      <c r="T52" s="88">
        <f t="shared" si="10"/>
        <v>8.6260000000000012</v>
      </c>
      <c r="U52" s="88">
        <f t="shared" si="10"/>
        <v>1.9690000000000001</v>
      </c>
      <c r="V52" s="88">
        <f t="shared" si="10"/>
        <v>3.387</v>
      </c>
      <c r="W52" s="88">
        <f t="shared" si="10"/>
        <v>6.1820000000000004</v>
      </c>
      <c r="X52" s="88">
        <f t="shared" si="10"/>
        <v>5.1040000000000001</v>
      </c>
      <c r="Y52" s="88">
        <f t="shared" si="10"/>
        <v>6.5430000000000001</v>
      </c>
      <c r="Z52" s="89" t="str">
        <f t="shared" si="10"/>
        <v/>
      </c>
      <c r="AA52" s="104">
        <f>SUM(B52:Z52)</f>
        <v>572.41999999999996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160.69999999999999</v>
      </c>
      <c r="C4" s="18">
        <v>133.80000000000001</v>
      </c>
      <c r="D4" s="18"/>
      <c r="E4" s="18"/>
      <c r="F4" s="18"/>
      <c r="G4" s="18"/>
      <c r="H4" s="18"/>
      <c r="I4" s="18">
        <v>-3.9</v>
      </c>
      <c r="J4" s="18"/>
      <c r="K4" s="18"/>
      <c r="L4" s="18"/>
      <c r="M4" s="18"/>
      <c r="N4" s="18"/>
      <c r="O4" s="18"/>
      <c r="P4" s="18"/>
      <c r="Q4" s="18"/>
      <c r="R4" s="18">
        <v>3.1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293.70000000000005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136.66</v>
      </c>
      <c r="C7" s="117">
        <v>126.41</v>
      </c>
      <c r="D7" s="117">
        <v>112.93</v>
      </c>
      <c r="E7" s="117">
        <v>113</v>
      </c>
      <c r="F7" s="117">
        <v>110</v>
      </c>
      <c r="G7" s="117">
        <v>106</v>
      </c>
      <c r="H7" s="117">
        <v>104</v>
      </c>
      <c r="I7" s="117">
        <v>99.83</v>
      </c>
      <c r="J7" s="117">
        <v>31.72</v>
      </c>
      <c r="K7" s="117">
        <v>38.93</v>
      </c>
      <c r="L7" s="117">
        <v>22.45</v>
      </c>
      <c r="M7" s="117">
        <v>26.55</v>
      </c>
      <c r="N7" s="117">
        <v>29.84</v>
      </c>
      <c r="O7" s="117">
        <v>47.68</v>
      </c>
      <c r="P7" s="117">
        <v>64.3</v>
      </c>
      <c r="Q7" s="117">
        <v>88.01</v>
      </c>
      <c r="R7" s="117">
        <v>107</v>
      </c>
      <c r="S7" s="117">
        <v>127</v>
      </c>
      <c r="T7" s="117">
        <v>126.97</v>
      </c>
      <c r="U7" s="117">
        <v>138</v>
      </c>
      <c r="V7" s="117">
        <v>128</v>
      </c>
      <c r="W7" s="117">
        <v>119</v>
      </c>
      <c r="X7" s="117">
        <v>111.95</v>
      </c>
      <c r="Y7" s="117">
        <v>111.56</v>
      </c>
      <c r="Z7" s="118"/>
      <c r="AA7" s="119">
        <f>IF(SUM(B7:Z7)&lt;&gt;0,AVERAGEIF(B7:Z7,"&lt;&gt;"""),"")</f>
        <v>92.824583333333337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160.69999999999999</v>
      </c>
      <c r="C23" s="133">
        <v>133.80000000000001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297.60000000000002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160.69999999999999</v>
      </c>
      <c r="C24" s="135">
        <f t="shared" si="3"/>
        <v>133.80000000000001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297.60000000000002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2024-12-31T21:53:28Z</dcterms:created>
  <dcterms:modified xsi:type="dcterms:W3CDTF">2024-12-31T21:53:30Z</dcterms:modified>
</cp:coreProperties>
</file>