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915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<sst xmlns="http://schemas.openxmlformats.org/spreadsheetml/2006/main" count="122" uniqueCount="56">
  <si>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17/01/2026 04:01:15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</si>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</sst>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2388-4DD6-BB30-8ECD08BD25A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  <c:pt idx="56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388-4DD6-BB30-8ECD08BD25A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16">
                  <c:v>2.9</c:v>
                </c:pt>
                <c:pt idx="17">
                  <c:v>2.9</c:v>
                </c:pt>
                <c:pt idx="18">
                  <c:v>2.9</c:v>
                </c:pt>
                <c:pt idx="19">
                  <c:v>2.9</c:v>
                </c:pt>
                <c:pt idx="20">
                  <c:v>3.1</c:v>
                </c:pt>
                <c:pt idx="21">
                  <c:v>3.3</c:v>
                </c:pt>
                <c:pt idx="22">
                  <c:v>3.4</c:v>
                </c:pt>
                <c:pt idx="23">
                  <c:v>3.6</c:v>
                </c:pt>
                <c:pt idx="24">
                  <c:v>3.8</c:v>
                </c:pt>
                <c:pt idx="25">
                  <c:v>4</c:v>
                </c:pt>
                <c:pt idx="26">
                  <c:v>4.0999999999999996</c:v>
                </c:pt>
                <c:pt idx="27">
                  <c:v>4.2</c:v>
                </c:pt>
                <c:pt idx="28">
                  <c:v>2.2000000000000002</c:v>
                </c:pt>
                <c:pt idx="29">
                  <c:v>2.2000000000000002</c:v>
                </c:pt>
                <c:pt idx="30">
                  <c:v>2.2000000000000002</c:v>
                </c:pt>
                <c:pt idx="31">
                  <c:v>2.2000000000000002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88-4DD6-BB30-8ECD08BD25A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16">
                  <c:v>3.6</c:v>
                </c:pt>
                <c:pt idx="17">
                  <c:v>3.6</c:v>
                </c:pt>
                <c:pt idx="18">
                  <c:v>3.7</c:v>
                </c:pt>
                <c:pt idx="19">
                  <c:v>3.8</c:v>
                </c:pt>
                <c:pt idx="20">
                  <c:v>3.9</c:v>
                </c:pt>
                <c:pt idx="21">
                  <c:v>4</c:v>
                </c:pt>
                <c:pt idx="22">
                  <c:v>4.0999999999999996</c:v>
                </c:pt>
                <c:pt idx="23">
                  <c:v>4.3</c:v>
                </c:pt>
                <c:pt idx="24">
                  <c:v>4.9800000000000004</c:v>
                </c:pt>
                <c:pt idx="25">
                  <c:v>5.1199999999999992</c:v>
                </c:pt>
                <c:pt idx="26">
                  <c:v>5.8</c:v>
                </c:pt>
                <c:pt idx="27">
                  <c:v>14.263</c:v>
                </c:pt>
                <c:pt idx="28">
                  <c:v>9.2469999999999999</c:v>
                </c:pt>
                <c:pt idx="29">
                  <c:v>4.18</c:v>
                </c:pt>
                <c:pt idx="30">
                  <c:v>4.319</c:v>
                </c:pt>
                <c:pt idx="31">
                  <c:v>3.28</c:v>
                </c:pt>
                <c:pt idx="35">
                  <c:v>0.52</c:v>
                </c:pt>
                <c:pt idx="36">
                  <c:v>1.04</c:v>
                </c:pt>
                <c:pt idx="37">
                  <c:v>0.96</c:v>
                </c:pt>
                <c:pt idx="38">
                  <c:v>0.52</c:v>
                </c:pt>
                <c:pt idx="39">
                  <c:v>55.820999999999998</c:v>
                </c:pt>
                <c:pt idx="40">
                  <c:v>0.52</c:v>
                </c:pt>
                <c:pt idx="41">
                  <c:v>0.52</c:v>
                </c:pt>
                <c:pt idx="42">
                  <c:v>58.936</c:v>
                </c:pt>
                <c:pt idx="43">
                  <c:v>5.25</c:v>
                </c:pt>
                <c:pt idx="44">
                  <c:v>3.3260000000000001</c:v>
                </c:pt>
                <c:pt idx="45">
                  <c:v>2.0409999999999999</c:v>
                </c:pt>
                <c:pt idx="47">
                  <c:v>6.3E-2</c:v>
                </c:pt>
                <c:pt idx="48">
                  <c:v>8.2680000000000007</c:v>
                </c:pt>
                <c:pt idx="49">
                  <c:v>9.1999999999999998E-2</c:v>
                </c:pt>
                <c:pt idx="50">
                  <c:v>39.305999999999997</c:v>
                </c:pt>
                <c:pt idx="52">
                  <c:v>74.207999999999998</c:v>
                </c:pt>
                <c:pt idx="53">
                  <c:v>75.355000000000004</c:v>
                </c:pt>
                <c:pt idx="54">
                  <c:v>93.715999999999994</c:v>
                </c:pt>
                <c:pt idx="55">
                  <c:v>61.427</c:v>
                </c:pt>
                <c:pt idx="56">
                  <c:v>80.799000000000007</c:v>
                </c:pt>
                <c:pt idx="62">
                  <c:v>12.61</c:v>
                </c:pt>
                <c:pt idx="65">
                  <c:v>50.085999999999999</c:v>
                </c:pt>
                <c:pt idx="66">
                  <c:v>63.738999999999997</c:v>
                </c:pt>
                <c:pt idx="68">
                  <c:v>9.6549999999999994</c:v>
                </c:pt>
                <c:pt idx="69">
                  <c:v>0.48</c:v>
                </c:pt>
                <c:pt idx="70">
                  <c:v>1.04</c:v>
                </c:pt>
                <c:pt idx="71">
                  <c:v>13.298999999999999</c:v>
                </c:pt>
                <c:pt idx="72">
                  <c:v>1.04</c:v>
                </c:pt>
                <c:pt idx="73">
                  <c:v>1</c:v>
                </c:pt>
                <c:pt idx="74">
                  <c:v>1.04</c:v>
                </c:pt>
                <c:pt idx="75">
                  <c:v>1</c:v>
                </c:pt>
                <c:pt idx="76">
                  <c:v>1.04</c:v>
                </c:pt>
                <c:pt idx="77">
                  <c:v>1.52</c:v>
                </c:pt>
                <c:pt idx="78">
                  <c:v>2</c:v>
                </c:pt>
                <c:pt idx="79">
                  <c:v>1.52</c:v>
                </c:pt>
                <c:pt idx="80">
                  <c:v>2.04</c:v>
                </c:pt>
                <c:pt idx="81">
                  <c:v>2</c:v>
                </c:pt>
                <c:pt idx="82">
                  <c:v>1.48</c:v>
                </c:pt>
                <c:pt idx="83">
                  <c:v>1.48</c:v>
                </c:pt>
                <c:pt idx="84">
                  <c:v>1.52</c:v>
                </c:pt>
                <c:pt idx="85">
                  <c:v>1.48</c:v>
                </c:pt>
                <c:pt idx="86">
                  <c:v>1.52</c:v>
                </c:pt>
                <c:pt idx="87">
                  <c:v>1.48</c:v>
                </c:pt>
                <c:pt idx="88">
                  <c:v>1.52</c:v>
                </c:pt>
                <c:pt idx="89">
                  <c:v>2.04</c:v>
                </c:pt>
                <c:pt idx="90">
                  <c:v>1.96</c:v>
                </c:pt>
                <c:pt idx="91">
                  <c:v>2.56</c:v>
                </c:pt>
                <c:pt idx="92">
                  <c:v>2</c:v>
                </c:pt>
                <c:pt idx="93">
                  <c:v>2</c:v>
                </c:pt>
                <c:pt idx="94">
                  <c:v>2.04</c:v>
                </c:pt>
                <c:pt idx="95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388-4DD6-BB30-8ECD08BD25A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2388-4DD6-BB30-8ECD08BD25A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2388-4DD6-BB30-8ECD08BD25A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  <c:pt idx="51">
                  <c:v>6.7919999999999998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388-4DD6-BB30-8ECD08BD25A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2388-4DD6-BB30-8ECD08BD25A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2388-4DD6-BB30-8ECD08BD25A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0">
                  <c:v>71.494</c:v>
                </c:pt>
                <c:pt idx="1">
                  <c:v>65.656000000000006</c:v>
                </c:pt>
                <c:pt idx="2">
                  <c:v>64.412000000000006</c:v>
                </c:pt>
                <c:pt idx="3">
                  <c:v>65.512</c:v>
                </c:pt>
                <c:pt idx="4">
                  <c:v>74.832999999999998</c:v>
                </c:pt>
                <c:pt idx="5">
                  <c:v>79.569999999999993</c:v>
                </c:pt>
                <c:pt idx="6">
                  <c:v>74.933999999999997</c:v>
                </c:pt>
                <c:pt idx="7">
                  <c:v>44.634</c:v>
                </c:pt>
                <c:pt idx="8">
                  <c:v>73.671000000000006</c:v>
                </c:pt>
                <c:pt idx="9">
                  <c:v>65.153000000000006</c:v>
                </c:pt>
                <c:pt idx="10">
                  <c:v>86.06</c:v>
                </c:pt>
                <c:pt idx="11">
                  <c:v>89.363</c:v>
                </c:pt>
                <c:pt idx="12">
                  <c:v>62.372</c:v>
                </c:pt>
                <c:pt idx="13">
                  <c:v>79.933999999999997</c:v>
                </c:pt>
                <c:pt idx="14">
                  <c:v>74.945999999999998</c:v>
                </c:pt>
                <c:pt idx="15">
                  <c:v>69.256</c:v>
                </c:pt>
                <c:pt idx="16">
                  <c:v>47.220999999999997</c:v>
                </c:pt>
                <c:pt idx="17">
                  <c:v>47.265000000000001</c:v>
                </c:pt>
                <c:pt idx="18">
                  <c:v>44.591000000000001</c:v>
                </c:pt>
                <c:pt idx="19">
                  <c:v>41.362000000000002</c:v>
                </c:pt>
                <c:pt idx="20">
                  <c:v>9.5180000000000007</c:v>
                </c:pt>
                <c:pt idx="21">
                  <c:v>9.1869999999999994</c:v>
                </c:pt>
                <c:pt idx="22">
                  <c:v>12.962</c:v>
                </c:pt>
                <c:pt idx="23">
                  <c:v>9.3230000000000004</c:v>
                </c:pt>
                <c:pt idx="24">
                  <c:v>32.186999999999998</c:v>
                </c:pt>
                <c:pt idx="25">
                  <c:v>30.06</c:v>
                </c:pt>
                <c:pt idx="26">
                  <c:v>29.318999999999999</c:v>
                </c:pt>
                <c:pt idx="27">
                  <c:v>16.443999999999999</c:v>
                </c:pt>
                <c:pt idx="28">
                  <c:v>6.0940000000000003</c:v>
                </c:pt>
                <c:pt idx="29">
                  <c:v>14.256</c:v>
                </c:pt>
                <c:pt idx="30">
                  <c:v>20.132999999999999</c:v>
                </c:pt>
                <c:pt idx="31">
                  <c:v>46.524999999999999</c:v>
                </c:pt>
                <c:pt idx="32">
                  <c:v>73.603000000000009</c:v>
                </c:pt>
                <c:pt idx="33">
                  <c:v>17.916</c:v>
                </c:pt>
                <c:pt idx="34">
                  <c:v>19.244</c:v>
                </c:pt>
                <c:pt idx="35">
                  <c:v>26.224</c:v>
                </c:pt>
                <c:pt idx="37">
                  <c:v>19.231000000000002</c:v>
                </c:pt>
                <c:pt idx="38">
                  <c:v>14.757999999999999</c:v>
                </c:pt>
                <c:pt idx="39">
                  <c:v>115.825</c:v>
                </c:pt>
                <c:pt idx="40">
                  <c:v>22.117999999999999</c:v>
                </c:pt>
                <c:pt idx="41">
                  <c:v>12.509</c:v>
                </c:pt>
                <c:pt idx="56">
                  <c:v>45.302</c:v>
                </c:pt>
                <c:pt idx="57">
                  <c:v>54.052999999999997</c:v>
                </c:pt>
                <c:pt idx="58">
                  <c:v>124.372</c:v>
                </c:pt>
                <c:pt idx="59">
                  <c:v>88.788000000000011</c:v>
                </c:pt>
                <c:pt idx="60">
                  <c:v>139.87</c:v>
                </c:pt>
                <c:pt idx="62">
                  <c:v>28</c:v>
                </c:pt>
                <c:pt idx="64">
                  <c:v>34.052</c:v>
                </c:pt>
                <c:pt idx="65">
                  <c:v>6.9630000000000001</c:v>
                </c:pt>
                <c:pt idx="66">
                  <c:v>8.3170000000000002</c:v>
                </c:pt>
                <c:pt idx="67">
                  <c:v>18.808</c:v>
                </c:pt>
                <c:pt idx="68">
                  <c:v>40.941000000000003</c:v>
                </c:pt>
                <c:pt idx="69">
                  <c:v>56.777000000000001</c:v>
                </c:pt>
                <c:pt idx="70">
                  <c:v>87.614000000000004</c:v>
                </c:pt>
                <c:pt idx="71">
                  <c:v>25.234000000000002</c:v>
                </c:pt>
                <c:pt idx="72">
                  <c:v>63.573999999999998</c:v>
                </c:pt>
                <c:pt idx="73">
                  <c:v>21.459</c:v>
                </c:pt>
                <c:pt idx="76">
                  <c:v>3.8370000000000002</c:v>
                </c:pt>
                <c:pt idx="77">
                  <c:v>20.882999999999999</c:v>
                </c:pt>
                <c:pt idx="79">
                  <c:v>16.385999999999999</c:v>
                </c:pt>
                <c:pt idx="80">
                  <c:v>18.140999999999998</c:v>
                </c:pt>
                <c:pt idx="81">
                  <c:v>18.187000000000001</c:v>
                </c:pt>
                <c:pt idx="82">
                  <c:v>13.439</c:v>
                </c:pt>
                <c:pt idx="83">
                  <c:v>13.623000000000001</c:v>
                </c:pt>
                <c:pt idx="84">
                  <c:v>11.250999999999999</c:v>
                </c:pt>
                <c:pt idx="85">
                  <c:v>35.716000000000001</c:v>
                </c:pt>
                <c:pt idx="86">
                  <c:v>16.166999999999998</c:v>
                </c:pt>
                <c:pt idx="87">
                  <c:v>20.076000000000001</c:v>
                </c:pt>
                <c:pt idx="88">
                  <c:v>6</c:v>
                </c:pt>
                <c:pt idx="89">
                  <c:v>16.817</c:v>
                </c:pt>
                <c:pt idx="90">
                  <c:v>115.13900000000001</c:v>
                </c:pt>
                <c:pt idx="91">
                  <c:v>55.66</c:v>
                </c:pt>
                <c:pt idx="92">
                  <c:v>38.297999999999995</c:v>
                </c:pt>
                <c:pt idx="93">
                  <c:v>45.154000000000003</c:v>
                </c:pt>
                <c:pt idx="94">
                  <c:v>45.872</c:v>
                </c:pt>
                <c:pt idx="95">
                  <c:v>38.186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388-4DD6-BB30-8ECD08BD25A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0.5</c:v>
                </c:pt>
                <c:pt idx="1">
                  <c:v>0</c:v>
                </c:pt>
                <c:pt idx="2">
                  <c:v>0</c:v>
                </c:pt>
                <c:pt idx="3">
                  <c:v>0.4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2.2999999999999998</c:v>
                </c:pt>
                <c:pt idx="23">
                  <c:v>2.6</c:v>
                </c:pt>
                <c:pt idx="24">
                  <c:v>1.9</c:v>
                </c:pt>
                <c:pt idx="25">
                  <c:v>2.1</c:v>
                </c:pt>
                <c:pt idx="26">
                  <c:v>2.1</c:v>
                </c:pt>
                <c:pt idx="27">
                  <c:v>2.6</c:v>
                </c:pt>
                <c:pt idx="28">
                  <c:v>2.5</c:v>
                </c:pt>
                <c:pt idx="29">
                  <c:v>2.5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5.9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34.5</c:v>
                </c:pt>
                <c:pt idx="61">
                  <c:v>34.5</c:v>
                </c:pt>
                <c:pt idx="62">
                  <c:v>34.5</c:v>
                </c:pt>
                <c:pt idx="63">
                  <c:v>40.1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5.6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5.3</c:v>
                </c:pt>
                <c:pt idx="72">
                  <c:v>45.5</c:v>
                </c:pt>
                <c:pt idx="73">
                  <c:v>50.9</c:v>
                </c:pt>
                <c:pt idx="74">
                  <c:v>45.5</c:v>
                </c:pt>
                <c:pt idx="75">
                  <c:v>45.5</c:v>
                </c:pt>
                <c:pt idx="76">
                  <c:v>84.1</c:v>
                </c:pt>
                <c:pt idx="77">
                  <c:v>84.1</c:v>
                </c:pt>
                <c:pt idx="78">
                  <c:v>78.3</c:v>
                </c:pt>
                <c:pt idx="79">
                  <c:v>78.7</c:v>
                </c:pt>
                <c:pt idx="80">
                  <c:v>27.7</c:v>
                </c:pt>
                <c:pt idx="81">
                  <c:v>22.599999999999998</c:v>
                </c:pt>
                <c:pt idx="82">
                  <c:v>22.599999999999998</c:v>
                </c:pt>
                <c:pt idx="83">
                  <c:v>22.2</c:v>
                </c:pt>
                <c:pt idx="84">
                  <c:v>23.7</c:v>
                </c:pt>
                <c:pt idx="85">
                  <c:v>18</c:v>
                </c:pt>
                <c:pt idx="86">
                  <c:v>23.3</c:v>
                </c:pt>
                <c:pt idx="87">
                  <c:v>18.5</c:v>
                </c:pt>
                <c:pt idx="88">
                  <c:v>26.5</c:v>
                </c:pt>
                <c:pt idx="89">
                  <c:v>22.099999999999998</c:v>
                </c:pt>
                <c:pt idx="90">
                  <c:v>21.2</c:v>
                </c:pt>
                <c:pt idx="91">
                  <c:v>21.2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388-4DD6-BB30-8ECD08BD25A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1">
                  <c:v>1E-3</c:v>
                </c:pt>
                <c:pt idx="2">
                  <c:v>2.1000000000000001E-2</c:v>
                </c:pt>
                <c:pt idx="3">
                  <c:v>0.04</c:v>
                </c:pt>
                <c:pt idx="4">
                  <c:v>6.5000000000000002E-2</c:v>
                </c:pt>
                <c:pt idx="5">
                  <c:v>6.6000000000000003E-2</c:v>
                </c:pt>
                <c:pt idx="6">
                  <c:v>6.9000000000000006E-2</c:v>
                </c:pt>
                <c:pt idx="7">
                  <c:v>6.9000000000000006E-2</c:v>
                </c:pt>
                <c:pt idx="8">
                  <c:v>9.4E-2</c:v>
                </c:pt>
                <c:pt idx="9">
                  <c:v>0.14199999999999999</c:v>
                </c:pt>
                <c:pt idx="10">
                  <c:v>0.19</c:v>
                </c:pt>
                <c:pt idx="11">
                  <c:v>0.23799999999999999</c:v>
                </c:pt>
                <c:pt idx="12">
                  <c:v>0.27300000000000002</c:v>
                </c:pt>
                <c:pt idx="13">
                  <c:v>0.29499999999999998</c:v>
                </c:pt>
                <c:pt idx="14">
                  <c:v>0.316</c:v>
                </c:pt>
                <c:pt idx="15">
                  <c:v>0.33800000000000002</c:v>
                </c:pt>
                <c:pt idx="16">
                  <c:v>0.34</c:v>
                </c:pt>
                <c:pt idx="17">
                  <c:v>0.32100000000000001</c:v>
                </c:pt>
                <c:pt idx="18">
                  <c:v>1.4710000000000001</c:v>
                </c:pt>
                <c:pt idx="19">
                  <c:v>2.8</c:v>
                </c:pt>
                <c:pt idx="20">
                  <c:v>3.4929999999999999</c:v>
                </c:pt>
                <c:pt idx="21">
                  <c:v>4.4909999999999997</c:v>
                </c:pt>
                <c:pt idx="22">
                  <c:v>5.4139999999999997</c:v>
                </c:pt>
                <c:pt idx="23">
                  <c:v>6.4829999999999997</c:v>
                </c:pt>
                <c:pt idx="24">
                  <c:v>0.33500000000000002</c:v>
                </c:pt>
                <c:pt idx="25">
                  <c:v>0.31900000000000001</c:v>
                </c:pt>
                <c:pt idx="26">
                  <c:v>0.30299999999999999</c:v>
                </c:pt>
                <c:pt idx="27">
                  <c:v>2.3359999999999999</c:v>
                </c:pt>
                <c:pt idx="28">
                  <c:v>0.44</c:v>
                </c:pt>
                <c:pt idx="29">
                  <c:v>0.11700000000000001</c:v>
                </c:pt>
                <c:pt idx="30">
                  <c:v>4.7E-2</c:v>
                </c:pt>
                <c:pt idx="39">
                  <c:v>2.8050000000000002</c:v>
                </c:pt>
                <c:pt idx="40">
                  <c:v>1.2230000000000001</c:v>
                </c:pt>
                <c:pt idx="41">
                  <c:v>1.3160000000000001</c:v>
                </c:pt>
                <c:pt idx="42">
                  <c:v>1.52</c:v>
                </c:pt>
                <c:pt idx="43">
                  <c:v>1.3</c:v>
                </c:pt>
                <c:pt idx="44">
                  <c:v>1.548</c:v>
                </c:pt>
                <c:pt idx="45">
                  <c:v>1.9379999999999999</c:v>
                </c:pt>
                <c:pt idx="46">
                  <c:v>4.1399999999999997</c:v>
                </c:pt>
                <c:pt idx="47">
                  <c:v>3.7210000000000001</c:v>
                </c:pt>
                <c:pt idx="48">
                  <c:v>5.6580000000000004</c:v>
                </c:pt>
                <c:pt idx="49">
                  <c:v>6.556</c:v>
                </c:pt>
                <c:pt idx="50">
                  <c:v>4.0369999999999999</c:v>
                </c:pt>
                <c:pt idx="51">
                  <c:v>3.8769999999999998</c:v>
                </c:pt>
                <c:pt idx="52">
                  <c:v>3.9409999999999998</c:v>
                </c:pt>
                <c:pt idx="53">
                  <c:v>3.6539999999999999</c:v>
                </c:pt>
                <c:pt idx="54">
                  <c:v>3.3620000000000001</c:v>
                </c:pt>
                <c:pt idx="55">
                  <c:v>2.8940000000000001</c:v>
                </c:pt>
                <c:pt idx="56">
                  <c:v>3.6160000000000001</c:v>
                </c:pt>
                <c:pt idx="57">
                  <c:v>1.0009999999999999</c:v>
                </c:pt>
                <c:pt idx="58">
                  <c:v>0.61299999999999999</c:v>
                </c:pt>
                <c:pt idx="59">
                  <c:v>0.52800000000000002</c:v>
                </c:pt>
                <c:pt idx="60">
                  <c:v>0.11899999999999999</c:v>
                </c:pt>
                <c:pt idx="61">
                  <c:v>1.2E-2</c:v>
                </c:pt>
                <c:pt idx="62">
                  <c:v>0.01</c:v>
                </c:pt>
                <c:pt idx="63">
                  <c:v>1.6E-2</c:v>
                </c:pt>
                <c:pt idx="65">
                  <c:v>0.56000000000000005</c:v>
                </c:pt>
                <c:pt idx="66">
                  <c:v>0.84399999999999997</c:v>
                </c:pt>
                <c:pt idx="71">
                  <c:v>0.247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388-4DD6-BB30-8ECD08BD25A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2388-4DD6-BB30-8ECD08BD25A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2388-4DD6-BB30-8ECD08BD25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97.48</c:v>
                </c:pt>
                <c:pt idx="1">
                  <c:v>86.36</c:v>
                </c:pt>
                <c:pt idx="2">
                  <c:v>85.3</c:v>
                </c:pt>
                <c:pt idx="3">
                  <c:v>83.21</c:v>
                </c:pt>
                <c:pt idx="4">
                  <c:v>78.510000000000005</c:v>
                </c:pt>
                <c:pt idx="5">
                  <c:v>76.83</c:v>
                </c:pt>
                <c:pt idx="6">
                  <c:v>75.94</c:v>
                </c:pt>
                <c:pt idx="7">
                  <c:v>83.9</c:v>
                </c:pt>
                <c:pt idx="8">
                  <c:v>76.13</c:v>
                </c:pt>
                <c:pt idx="9">
                  <c:v>75.03</c:v>
                </c:pt>
                <c:pt idx="10">
                  <c:v>77.56</c:v>
                </c:pt>
                <c:pt idx="11">
                  <c:v>76.040000000000006</c:v>
                </c:pt>
                <c:pt idx="12">
                  <c:v>73.47</c:v>
                </c:pt>
                <c:pt idx="13">
                  <c:v>75.25</c:v>
                </c:pt>
                <c:pt idx="14">
                  <c:v>75.72</c:v>
                </c:pt>
                <c:pt idx="15">
                  <c:v>74.45</c:v>
                </c:pt>
                <c:pt idx="16">
                  <c:v>72.150000000000006</c:v>
                </c:pt>
                <c:pt idx="17">
                  <c:v>70.39</c:v>
                </c:pt>
                <c:pt idx="18">
                  <c:v>70</c:v>
                </c:pt>
                <c:pt idx="19">
                  <c:v>72.489999999999995</c:v>
                </c:pt>
                <c:pt idx="20">
                  <c:v>75.03</c:v>
                </c:pt>
                <c:pt idx="21">
                  <c:v>79.55</c:v>
                </c:pt>
                <c:pt idx="22">
                  <c:v>88.09</c:v>
                </c:pt>
                <c:pt idx="23">
                  <c:v>96.86</c:v>
                </c:pt>
                <c:pt idx="24">
                  <c:v>90.7</c:v>
                </c:pt>
                <c:pt idx="25">
                  <c:v>103.27</c:v>
                </c:pt>
                <c:pt idx="26">
                  <c:v>103</c:v>
                </c:pt>
                <c:pt idx="27">
                  <c:v>116.69</c:v>
                </c:pt>
                <c:pt idx="28">
                  <c:v>124.02</c:v>
                </c:pt>
                <c:pt idx="29">
                  <c:v>112.64</c:v>
                </c:pt>
                <c:pt idx="30">
                  <c:v>97.98</c:v>
                </c:pt>
                <c:pt idx="31">
                  <c:v>93.02</c:v>
                </c:pt>
                <c:pt idx="32">
                  <c:v>91.01</c:v>
                </c:pt>
                <c:pt idx="33">
                  <c:v>84.55</c:v>
                </c:pt>
                <c:pt idx="34">
                  <c:v>84.3</c:v>
                </c:pt>
                <c:pt idx="35">
                  <c:v>80.900000000000006</c:v>
                </c:pt>
                <c:pt idx="36">
                  <c:v>104.38</c:v>
                </c:pt>
                <c:pt idx="37">
                  <c:v>88.64</c:v>
                </c:pt>
                <c:pt idx="38">
                  <c:v>79.040000000000006</c:v>
                </c:pt>
                <c:pt idx="39">
                  <c:v>82.22</c:v>
                </c:pt>
                <c:pt idx="40">
                  <c:v>84.99</c:v>
                </c:pt>
                <c:pt idx="41">
                  <c:v>79.27</c:v>
                </c:pt>
                <c:pt idx="42">
                  <c:v>70.569999999999993</c:v>
                </c:pt>
                <c:pt idx="43">
                  <c:v>55.95</c:v>
                </c:pt>
                <c:pt idx="44">
                  <c:v>50.45</c:v>
                </c:pt>
                <c:pt idx="45">
                  <c:v>0.2</c:v>
                </c:pt>
                <c:pt idx="46">
                  <c:v>49.98</c:v>
                </c:pt>
                <c:pt idx="47">
                  <c:v>61.16</c:v>
                </c:pt>
                <c:pt idx="48">
                  <c:v>70</c:v>
                </c:pt>
                <c:pt idx="49">
                  <c:v>72.06</c:v>
                </c:pt>
                <c:pt idx="50">
                  <c:v>76.5</c:v>
                </c:pt>
                <c:pt idx="51">
                  <c:v>69.260000000000005</c:v>
                </c:pt>
                <c:pt idx="52">
                  <c:v>73.739999999999995</c:v>
                </c:pt>
                <c:pt idx="53">
                  <c:v>76.099999999999994</c:v>
                </c:pt>
                <c:pt idx="54">
                  <c:v>80.05</c:v>
                </c:pt>
                <c:pt idx="55">
                  <c:v>86.52</c:v>
                </c:pt>
                <c:pt idx="56">
                  <c:v>77.03</c:v>
                </c:pt>
                <c:pt idx="57">
                  <c:v>86.4</c:v>
                </c:pt>
                <c:pt idx="58">
                  <c:v>92.17</c:v>
                </c:pt>
                <c:pt idx="59">
                  <c:v>103.6</c:v>
                </c:pt>
                <c:pt idx="60">
                  <c:v>87.48</c:v>
                </c:pt>
                <c:pt idx="61">
                  <c:v>90.79</c:v>
                </c:pt>
                <c:pt idx="62">
                  <c:v>112.9</c:v>
                </c:pt>
                <c:pt idx="63">
                  <c:v>133.30000000000001</c:v>
                </c:pt>
                <c:pt idx="64">
                  <c:v>115.36</c:v>
                </c:pt>
                <c:pt idx="65">
                  <c:v>111.8</c:v>
                </c:pt>
                <c:pt idx="66">
                  <c:v>113.16</c:v>
                </c:pt>
                <c:pt idx="67">
                  <c:v>134.31</c:v>
                </c:pt>
                <c:pt idx="68">
                  <c:v>121.84</c:v>
                </c:pt>
                <c:pt idx="69">
                  <c:v>118.82</c:v>
                </c:pt>
                <c:pt idx="70">
                  <c:v>113.9</c:v>
                </c:pt>
                <c:pt idx="71">
                  <c:v>132.94</c:v>
                </c:pt>
                <c:pt idx="72">
                  <c:v>114.95</c:v>
                </c:pt>
                <c:pt idx="73">
                  <c:v>132.21</c:v>
                </c:pt>
                <c:pt idx="74">
                  <c:v>111.91</c:v>
                </c:pt>
                <c:pt idx="75">
                  <c:v>112.51</c:v>
                </c:pt>
                <c:pt idx="76">
                  <c:v>126.44</c:v>
                </c:pt>
                <c:pt idx="77">
                  <c:v>132.71</c:v>
                </c:pt>
                <c:pt idx="78">
                  <c:v>109.04</c:v>
                </c:pt>
                <c:pt idx="79">
                  <c:v>128.76</c:v>
                </c:pt>
                <c:pt idx="80">
                  <c:v>130.03</c:v>
                </c:pt>
                <c:pt idx="81">
                  <c:v>128.62</c:v>
                </c:pt>
                <c:pt idx="82">
                  <c:v>112.62</c:v>
                </c:pt>
                <c:pt idx="83">
                  <c:v>99.32</c:v>
                </c:pt>
                <c:pt idx="84">
                  <c:v>115.76</c:v>
                </c:pt>
                <c:pt idx="85">
                  <c:v>99.34</c:v>
                </c:pt>
                <c:pt idx="86">
                  <c:v>119.6</c:v>
                </c:pt>
                <c:pt idx="87">
                  <c:v>98.95</c:v>
                </c:pt>
                <c:pt idx="88">
                  <c:v>147.44</c:v>
                </c:pt>
                <c:pt idx="89">
                  <c:v>99.16</c:v>
                </c:pt>
                <c:pt idx="90">
                  <c:v>93.83</c:v>
                </c:pt>
                <c:pt idx="91">
                  <c:v>86.44</c:v>
                </c:pt>
                <c:pt idx="92">
                  <c:v>92.68</c:v>
                </c:pt>
                <c:pt idx="93">
                  <c:v>81.400000000000006</c:v>
                </c:pt>
                <c:pt idx="94">
                  <c:v>75.12</c:v>
                </c:pt>
                <c:pt idx="95">
                  <c:v>71.34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388-4DD6-BB30-8ECD08BD25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12ED-49BB-BAAE-5A136BAF9C2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  <c:pt idx="36">
                  <c:v>2.2999999999999998</c:v>
                </c:pt>
                <c:pt idx="37">
                  <c:v>2.2999999999999998</c:v>
                </c:pt>
                <c:pt idx="38">
                  <c:v>2.2999999999999998</c:v>
                </c:pt>
                <c:pt idx="39">
                  <c:v>2.2999999999999998</c:v>
                </c:pt>
                <c:pt idx="40">
                  <c:v>2.1</c:v>
                </c:pt>
                <c:pt idx="41">
                  <c:v>2.1</c:v>
                </c:pt>
                <c:pt idx="42">
                  <c:v>2.1</c:v>
                </c:pt>
                <c:pt idx="43">
                  <c:v>2.1</c:v>
                </c:pt>
                <c:pt idx="44">
                  <c:v>2.1</c:v>
                </c:pt>
                <c:pt idx="45">
                  <c:v>2.1</c:v>
                </c:pt>
                <c:pt idx="46">
                  <c:v>2.1</c:v>
                </c:pt>
                <c:pt idx="47">
                  <c:v>2.1</c:v>
                </c:pt>
                <c:pt idx="48">
                  <c:v>4.8</c:v>
                </c:pt>
                <c:pt idx="49">
                  <c:v>4.8</c:v>
                </c:pt>
                <c:pt idx="50">
                  <c:v>4.8</c:v>
                </c:pt>
                <c:pt idx="51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ED-49BB-BAAE-5A136BAF9C2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8.0280000000000005</c:v>
                </c:pt>
                <c:pt idx="1">
                  <c:v>5.7769999999999992</c:v>
                </c:pt>
                <c:pt idx="2">
                  <c:v>5.7729999999999997</c:v>
                </c:pt>
                <c:pt idx="3">
                  <c:v>5.7480000000000002</c:v>
                </c:pt>
                <c:pt idx="4">
                  <c:v>5.6270000000000007</c:v>
                </c:pt>
                <c:pt idx="5">
                  <c:v>5.681</c:v>
                </c:pt>
                <c:pt idx="6">
                  <c:v>3.8370000000000002</c:v>
                </c:pt>
                <c:pt idx="7">
                  <c:v>5.7629999999999999</c:v>
                </c:pt>
                <c:pt idx="8">
                  <c:v>5.7090000000000005</c:v>
                </c:pt>
                <c:pt idx="9">
                  <c:v>0.98399999999999999</c:v>
                </c:pt>
                <c:pt idx="10">
                  <c:v>5.532</c:v>
                </c:pt>
                <c:pt idx="11">
                  <c:v>5.5470000000000006</c:v>
                </c:pt>
                <c:pt idx="12">
                  <c:v>1.004</c:v>
                </c:pt>
                <c:pt idx="13">
                  <c:v>1.0680000000000001</c:v>
                </c:pt>
                <c:pt idx="14">
                  <c:v>1.048</c:v>
                </c:pt>
                <c:pt idx="15">
                  <c:v>1.008</c:v>
                </c:pt>
                <c:pt idx="16">
                  <c:v>0.91200000000000003</c:v>
                </c:pt>
                <c:pt idx="17">
                  <c:v>0.96799999999999997</c:v>
                </c:pt>
                <c:pt idx="18">
                  <c:v>0.99199999999999999</c:v>
                </c:pt>
                <c:pt idx="19">
                  <c:v>0.89600000000000002</c:v>
                </c:pt>
                <c:pt idx="20">
                  <c:v>5.8460000000000001</c:v>
                </c:pt>
                <c:pt idx="21">
                  <c:v>6.1679999999999993</c:v>
                </c:pt>
                <c:pt idx="22">
                  <c:v>9.1950000000000003</c:v>
                </c:pt>
                <c:pt idx="23">
                  <c:v>9.24</c:v>
                </c:pt>
                <c:pt idx="24">
                  <c:v>6.8109999999999999</c:v>
                </c:pt>
                <c:pt idx="25">
                  <c:v>7.2380000000000004</c:v>
                </c:pt>
                <c:pt idx="26">
                  <c:v>7.15</c:v>
                </c:pt>
                <c:pt idx="27">
                  <c:v>7.2149999999999999</c:v>
                </c:pt>
                <c:pt idx="28">
                  <c:v>7.3130000000000006</c:v>
                </c:pt>
                <c:pt idx="29">
                  <c:v>7.2610000000000001</c:v>
                </c:pt>
                <c:pt idx="30">
                  <c:v>7.2729999999999997</c:v>
                </c:pt>
                <c:pt idx="31">
                  <c:v>7.0399999999999991</c:v>
                </c:pt>
                <c:pt idx="32">
                  <c:v>5.5359999999999996</c:v>
                </c:pt>
                <c:pt idx="33">
                  <c:v>5.6159999999999997</c:v>
                </c:pt>
                <c:pt idx="34">
                  <c:v>5.4530000000000003</c:v>
                </c:pt>
                <c:pt idx="35">
                  <c:v>5.4409999999999998</c:v>
                </c:pt>
                <c:pt idx="37">
                  <c:v>5.4950000000000001</c:v>
                </c:pt>
                <c:pt idx="38">
                  <c:v>5.3140000000000001</c:v>
                </c:pt>
                <c:pt idx="40">
                  <c:v>5.1779999999999999</c:v>
                </c:pt>
                <c:pt idx="41">
                  <c:v>2.9750000000000001</c:v>
                </c:pt>
                <c:pt idx="55">
                  <c:v>5.1749999999999998</c:v>
                </c:pt>
                <c:pt idx="57">
                  <c:v>6.61</c:v>
                </c:pt>
                <c:pt idx="58">
                  <c:v>6.5209999999999999</c:v>
                </c:pt>
                <c:pt idx="59">
                  <c:v>4.9710000000000001</c:v>
                </c:pt>
                <c:pt idx="60">
                  <c:v>6.2910000000000004</c:v>
                </c:pt>
                <c:pt idx="61">
                  <c:v>6.6460000000000008</c:v>
                </c:pt>
                <c:pt idx="62">
                  <c:v>6.4870000000000001</c:v>
                </c:pt>
                <c:pt idx="63">
                  <c:v>7.9089999999999998</c:v>
                </c:pt>
                <c:pt idx="64">
                  <c:v>6.5880000000000001</c:v>
                </c:pt>
                <c:pt idx="65">
                  <c:v>6.8049999999999997</c:v>
                </c:pt>
                <c:pt idx="66">
                  <c:v>5.1680000000000001</c:v>
                </c:pt>
                <c:pt idx="67">
                  <c:v>6.4960000000000004</c:v>
                </c:pt>
                <c:pt idx="68">
                  <c:v>6.4909999999999997</c:v>
                </c:pt>
                <c:pt idx="69">
                  <c:v>6.4489999999999998</c:v>
                </c:pt>
                <c:pt idx="70">
                  <c:v>6.1870000000000003</c:v>
                </c:pt>
                <c:pt idx="71">
                  <c:v>6.109</c:v>
                </c:pt>
                <c:pt idx="72">
                  <c:v>4.9649999999999999</c:v>
                </c:pt>
                <c:pt idx="73">
                  <c:v>5.9339999999999993</c:v>
                </c:pt>
                <c:pt idx="74">
                  <c:v>6.0109999999999992</c:v>
                </c:pt>
                <c:pt idx="75">
                  <c:v>5.9240000000000004</c:v>
                </c:pt>
                <c:pt idx="76">
                  <c:v>5.9480000000000004</c:v>
                </c:pt>
                <c:pt idx="77">
                  <c:v>5.9759999999999991</c:v>
                </c:pt>
                <c:pt idx="78">
                  <c:v>5.9730000000000008</c:v>
                </c:pt>
                <c:pt idx="79">
                  <c:v>6.0630000000000006</c:v>
                </c:pt>
                <c:pt idx="80">
                  <c:v>6.1709999999999994</c:v>
                </c:pt>
                <c:pt idx="81">
                  <c:v>6.1509999999999998</c:v>
                </c:pt>
                <c:pt idx="82">
                  <c:v>6.1199999999999992</c:v>
                </c:pt>
                <c:pt idx="83">
                  <c:v>5.9179999999999993</c:v>
                </c:pt>
                <c:pt idx="84">
                  <c:v>4.7960000000000003</c:v>
                </c:pt>
                <c:pt idx="85">
                  <c:v>4.9000000000000004</c:v>
                </c:pt>
                <c:pt idx="86">
                  <c:v>5.9710000000000001</c:v>
                </c:pt>
                <c:pt idx="87">
                  <c:v>5.9139999999999997</c:v>
                </c:pt>
                <c:pt idx="88">
                  <c:v>5.8970000000000002</c:v>
                </c:pt>
                <c:pt idx="89">
                  <c:v>5.907</c:v>
                </c:pt>
                <c:pt idx="90">
                  <c:v>5.9740000000000002</c:v>
                </c:pt>
                <c:pt idx="91">
                  <c:v>5.9260000000000002</c:v>
                </c:pt>
                <c:pt idx="92">
                  <c:v>5.9009999999999998</c:v>
                </c:pt>
                <c:pt idx="93">
                  <c:v>5.8490000000000002</c:v>
                </c:pt>
                <c:pt idx="94">
                  <c:v>5.7450000000000001</c:v>
                </c:pt>
                <c:pt idx="95">
                  <c:v>1.052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2ED-49BB-BAAE-5A136BAF9C2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50.44</c:v>
                </c:pt>
                <c:pt idx="1">
                  <c:v>46.988</c:v>
                </c:pt>
                <c:pt idx="2">
                  <c:v>46.115000000000002</c:v>
                </c:pt>
                <c:pt idx="3">
                  <c:v>47.853000000000009</c:v>
                </c:pt>
                <c:pt idx="4">
                  <c:v>19.71</c:v>
                </c:pt>
                <c:pt idx="5">
                  <c:v>24.367999999999999</c:v>
                </c:pt>
                <c:pt idx="6">
                  <c:v>22.111999999999998</c:v>
                </c:pt>
                <c:pt idx="7">
                  <c:v>21.64</c:v>
                </c:pt>
                <c:pt idx="8">
                  <c:v>20.777000000000001</c:v>
                </c:pt>
                <c:pt idx="9">
                  <c:v>16.634999999999998</c:v>
                </c:pt>
                <c:pt idx="10">
                  <c:v>33.892000000000003</c:v>
                </c:pt>
                <c:pt idx="11">
                  <c:v>36.601000000000006</c:v>
                </c:pt>
                <c:pt idx="12">
                  <c:v>13.478999999999999</c:v>
                </c:pt>
                <c:pt idx="13">
                  <c:v>30.675999999999998</c:v>
                </c:pt>
                <c:pt idx="14">
                  <c:v>26.100999999999999</c:v>
                </c:pt>
                <c:pt idx="15">
                  <c:v>20.789000000000001</c:v>
                </c:pt>
                <c:pt idx="16">
                  <c:v>4.3159999999999998</c:v>
                </c:pt>
                <c:pt idx="17">
                  <c:v>5.7350000000000003</c:v>
                </c:pt>
                <c:pt idx="18">
                  <c:v>5.697000000000001</c:v>
                </c:pt>
                <c:pt idx="19">
                  <c:v>3.2719999999999998</c:v>
                </c:pt>
                <c:pt idx="20">
                  <c:v>5.9719999999999995</c:v>
                </c:pt>
                <c:pt idx="21">
                  <c:v>6.0369999999999999</c:v>
                </c:pt>
                <c:pt idx="22">
                  <c:v>11.158000000000001</c:v>
                </c:pt>
                <c:pt idx="23">
                  <c:v>11.030000000000001</c:v>
                </c:pt>
                <c:pt idx="24">
                  <c:v>7.7309999999999999</c:v>
                </c:pt>
                <c:pt idx="25">
                  <c:v>7.7720000000000002</c:v>
                </c:pt>
                <c:pt idx="26">
                  <c:v>7.8089999999999993</c:v>
                </c:pt>
                <c:pt idx="27">
                  <c:v>6.1920000000000002</c:v>
                </c:pt>
                <c:pt idx="28">
                  <c:v>8.1280000000000001</c:v>
                </c:pt>
                <c:pt idx="29">
                  <c:v>9.3369999999999997</c:v>
                </c:pt>
                <c:pt idx="30">
                  <c:v>8.9250000000000007</c:v>
                </c:pt>
                <c:pt idx="31">
                  <c:v>9.0210000000000008</c:v>
                </c:pt>
                <c:pt idx="32">
                  <c:v>8.1310000000000002</c:v>
                </c:pt>
                <c:pt idx="33">
                  <c:v>8.222999999999999</c:v>
                </c:pt>
                <c:pt idx="34">
                  <c:v>8.3290000000000006</c:v>
                </c:pt>
                <c:pt idx="35">
                  <c:v>8.2110000000000003</c:v>
                </c:pt>
                <c:pt idx="36">
                  <c:v>1.6910000000000001</c:v>
                </c:pt>
                <c:pt idx="37">
                  <c:v>6.1360000000000001</c:v>
                </c:pt>
                <c:pt idx="38">
                  <c:v>6.3160000000000007</c:v>
                </c:pt>
                <c:pt idx="40">
                  <c:v>6.2590000000000003</c:v>
                </c:pt>
                <c:pt idx="41">
                  <c:v>1.847</c:v>
                </c:pt>
                <c:pt idx="42">
                  <c:v>0.84599999999999997</c:v>
                </c:pt>
                <c:pt idx="46">
                  <c:v>0.71100000000000008</c:v>
                </c:pt>
                <c:pt idx="47">
                  <c:v>1.0569999999999999</c:v>
                </c:pt>
                <c:pt idx="48">
                  <c:v>1.595</c:v>
                </c:pt>
                <c:pt idx="49">
                  <c:v>1.556</c:v>
                </c:pt>
                <c:pt idx="50">
                  <c:v>1.5960000000000001</c:v>
                </c:pt>
                <c:pt idx="51">
                  <c:v>2.6309999999999998</c:v>
                </c:pt>
                <c:pt idx="52">
                  <c:v>2.597</c:v>
                </c:pt>
                <c:pt idx="53">
                  <c:v>0.48</c:v>
                </c:pt>
                <c:pt idx="54">
                  <c:v>1</c:v>
                </c:pt>
                <c:pt idx="55">
                  <c:v>5.6</c:v>
                </c:pt>
                <c:pt idx="56">
                  <c:v>2</c:v>
                </c:pt>
                <c:pt idx="57">
                  <c:v>13.300999999999998</c:v>
                </c:pt>
                <c:pt idx="58">
                  <c:v>15.700999999999999</c:v>
                </c:pt>
                <c:pt idx="59">
                  <c:v>10.065999999999999</c:v>
                </c:pt>
                <c:pt idx="60">
                  <c:v>17.588999999999999</c:v>
                </c:pt>
                <c:pt idx="61">
                  <c:v>14.961</c:v>
                </c:pt>
                <c:pt idx="62">
                  <c:v>9.1289999999999996</c:v>
                </c:pt>
                <c:pt idx="63">
                  <c:v>23.736999999999998</c:v>
                </c:pt>
                <c:pt idx="64">
                  <c:v>15.231</c:v>
                </c:pt>
                <c:pt idx="65">
                  <c:v>5.34</c:v>
                </c:pt>
                <c:pt idx="66">
                  <c:v>4.7289999999999992</c:v>
                </c:pt>
                <c:pt idx="67">
                  <c:v>9.5609999999999999</c:v>
                </c:pt>
                <c:pt idx="68">
                  <c:v>12.687000000000001</c:v>
                </c:pt>
                <c:pt idx="69">
                  <c:v>13.746</c:v>
                </c:pt>
                <c:pt idx="70">
                  <c:v>19.500999999999998</c:v>
                </c:pt>
                <c:pt idx="71">
                  <c:v>12.74</c:v>
                </c:pt>
                <c:pt idx="72">
                  <c:v>20.246000000000002</c:v>
                </c:pt>
                <c:pt idx="73">
                  <c:v>12.611000000000001</c:v>
                </c:pt>
                <c:pt idx="74">
                  <c:v>21.387</c:v>
                </c:pt>
                <c:pt idx="75">
                  <c:v>21.377000000000002</c:v>
                </c:pt>
                <c:pt idx="76">
                  <c:v>23.323</c:v>
                </c:pt>
                <c:pt idx="77">
                  <c:v>23.151</c:v>
                </c:pt>
                <c:pt idx="78">
                  <c:v>22.96</c:v>
                </c:pt>
                <c:pt idx="79">
                  <c:v>22.991</c:v>
                </c:pt>
                <c:pt idx="80">
                  <c:v>13.054</c:v>
                </c:pt>
                <c:pt idx="81">
                  <c:v>14.931000000000001</c:v>
                </c:pt>
                <c:pt idx="82">
                  <c:v>25.084</c:v>
                </c:pt>
                <c:pt idx="83">
                  <c:v>24.589000000000002</c:v>
                </c:pt>
                <c:pt idx="84">
                  <c:v>31.238</c:v>
                </c:pt>
                <c:pt idx="85">
                  <c:v>25.555</c:v>
                </c:pt>
                <c:pt idx="86">
                  <c:v>29.057000000000002</c:v>
                </c:pt>
                <c:pt idx="87">
                  <c:v>26.672000000000001</c:v>
                </c:pt>
                <c:pt idx="88">
                  <c:v>21.698</c:v>
                </c:pt>
                <c:pt idx="89">
                  <c:v>28.255000000000003</c:v>
                </c:pt>
                <c:pt idx="90">
                  <c:v>14.803999999999998</c:v>
                </c:pt>
                <c:pt idx="91">
                  <c:v>32.033000000000001</c:v>
                </c:pt>
                <c:pt idx="92">
                  <c:v>22.075000000000003</c:v>
                </c:pt>
                <c:pt idx="93">
                  <c:v>28.841000000000001</c:v>
                </c:pt>
                <c:pt idx="94">
                  <c:v>28.687000000000001</c:v>
                </c:pt>
                <c:pt idx="95">
                  <c:v>25.827999999999999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2ED-49BB-BAAE-5A136BAF9C2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12ED-49BB-BAAE-5A136BAF9C2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12ED-49BB-BAAE-5A136BAF9C2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  <c:pt idx="42">
                  <c:v>51.326999999999998</c:v>
                </c:pt>
                <c:pt idx="48">
                  <c:v>7.06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2ED-49BB-BAAE-5A136BAF9C2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12ED-49BB-BAAE-5A136BAF9C2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12ED-49BB-BAAE-5A136BAF9C2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4">
                  <c:v>39</c:v>
                </c:pt>
                <c:pt idx="5">
                  <c:v>39</c:v>
                </c:pt>
                <c:pt idx="6">
                  <c:v>39</c:v>
                </c:pt>
                <c:pt idx="7">
                  <c:v>10.249000000000001</c:v>
                </c:pt>
                <c:pt idx="8">
                  <c:v>39</c:v>
                </c:pt>
                <c:pt idx="9">
                  <c:v>39</c:v>
                </c:pt>
                <c:pt idx="10">
                  <c:v>39</c:v>
                </c:pt>
                <c:pt idx="11">
                  <c:v>39</c:v>
                </c:pt>
                <c:pt idx="12">
                  <c:v>39</c:v>
                </c:pt>
                <c:pt idx="13">
                  <c:v>39</c:v>
                </c:pt>
                <c:pt idx="14">
                  <c:v>39</c:v>
                </c:pt>
                <c:pt idx="15">
                  <c:v>39</c:v>
                </c:pt>
                <c:pt idx="16">
                  <c:v>39</c:v>
                </c:pt>
                <c:pt idx="17">
                  <c:v>39</c:v>
                </c:pt>
                <c:pt idx="18">
                  <c:v>39</c:v>
                </c:pt>
                <c:pt idx="19">
                  <c:v>39</c:v>
                </c:pt>
                <c:pt idx="67">
                  <c:v>1.69</c:v>
                </c:pt>
                <c:pt idx="73">
                  <c:v>47.454000000000001</c:v>
                </c:pt>
                <c:pt idx="76">
                  <c:v>51.820999999999998</c:v>
                </c:pt>
                <c:pt idx="77">
                  <c:v>69.724999999999994</c:v>
                </c:pt>
                <c:pt idx="78">
                  <c:v>16.786000000000001</c:v>
                </c:pt>
                <c:pt idx="79">
                  <c:v>59.173000000000002</c:v>
                </c:pt>
                <c:pt idx="80">
                  <c:v>21.895</c:v>
                </c:pt>
                <c:pt idx="81">
                  <c:v>15.445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2ED-49BB-BAAE-5A136BAF9C2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</c:v>
                </c:pt>
                <c:pt idx="5">
                  <c:v>0.5</c:v>
                </c:pt>
                <c:pt idx="6">
                  <c:v>0.9</c:v>
                </c:pt>
                <c:pt idx="7">
                  <c:v>0</c:v>
                </c:pt>
                <c:pt idx="8">
                  <c:v>0.5</c:v>
                </c:pt>
                <c:pt idx="9">
                  <c:v>0.4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0.6</c:v>
                </c:pt>
                <c:pt idx="14">
                  <c:v>0.2</c:v>
                </c:pt>
                <c:pt idx="15">
                  <c:v>0</c:v>
                </c:pt>
                <c:pt idx="16">
                  <c:v>0.6</c:v>
                </c:pt>
                <c:pt idx="17">
                  <c:v>0.7</c:v>
                </c:pt>
                <c:pt idx="18">
                  <c:v>0.7</c:v>
                </c:pt>
                <c:pt idx="19">
                  <c:v>0.4</c:v>
                </c:pt>
                <c:pt idx="20">
                  <c:v>0.3</c:v>
                </c:pt>
                <c:pt idx="21">
                  <c:v>0.9</c:v>
                </c:pt>
                <c:pt idx="22">
                  <c:v>0</c:v>
                </c:pt>
                <c:pt idx="23">
                  <c:v>0</c:v>
                </c:pt>
                <c:pt idx="24">
                  <c:v>21.4</c:v>
                </c:pt>
                <c:pt idx="25">
                  <c:v>21.4</c:v>
                </c:pt>
                <c:pt idx="26">
                  <c:v>21.4</c:v>
                </c:pt>
                <c:pt idx="27">
                  <c:v>21.4</c:v>
                </c:pt>
                <c:pt idx="28">
                  <c:v>0</c:v>
                </c:pt>
                <c:pt idx="29">
                  <c:v>0</c:v>
                </c:pt>
                <c:pt idx="30">
                  <c:v>5.0999999999999996</c:v>
                </c:pt>
                <c:pt idx="31">
                  <c:v>29.4</c:v>
                </c:pt>
                <c:pt idx="32">
                  <c:v>57.6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171.5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36.9</c:v>
                </c:pt>
                <c:pt idx="51">
                  <c:v>0</c:v>
                </c:pt>
                <c:pt idx="52">
                  <c:v>72</c:v>
                </c:pt>
                <c:pt idx="53">
                  <c:v>71.400000000000006</c:v>
                </c:pt>
                <c:pt idx="54">
                  <c:v>87.3</c:v>
                </c:pt>
                <c:pt idx="55">
                  <c:v>43.9</c:v>
                </c:pt>
                <c:pt idx="56">
                  <c:v>128.19999999999999</c:v>
                </c:pt>
                <c:pt idx="57">
                  <c:v>29.3</c:v>
                </c:pt>
                <c:pt idx="58">
                  <c:v>94.7</c:v>
                </c:pt>
                <c:pt idx="59">
                  <c:v>74.3</c:v>
                </c:pt>
                <c:pt idx="60">
                  <c:v>142.69999999999999</c:v>
                </c:pt>
                <c:pt idx="61">
                  <c:v>1.3</c:v>
                </c:pt>
                <c:pt idx="62">
                  <c:v>54.4</c:v>
                </c:pt>
                <c:pt idx="63">
                  <c:v>0</c:v>
                </c:pt>
                <c:pt idx="64">
                  <c:v>4.3</c:v>
                </c:pt>
                <c:pt idx="65">
                  <c:v>45.3</c:v>
                </c:pt>
                <c:pt idx="66">
                  <c:v>62.8</c:v>
                </c:pt>
                <c:pt idx="67">
                  <c:v>0</c:v>
                </c:pt>
                <c:pt idx="68">
                  <c:v>24.9</c:v>
                </c:pt>
                <c:pt idx="69">
                  <c:v>30</c:v>
                </c:pt>
                <c:pt idx="70">
                  <c:v>55.6</c:v>
                </c:pt>
                <c:pt idx="71">
                  <c:v>19.899999999999999</c:v>
                </c:pt>
                <c:pt idx="72">
                  <c:v>81.7</c:v>
                </c:pt>
                <c:pt idx="73">
                  <c:v>0</c:v>
                </c:pt>
                <c:pt idx="74">
                  <c:v>4.5</c:v>
                </c:pt>
                <c:pt idx="75">
                  <c:v>4.7</c:v>
                </c:pt>
                <c:pt idx="76">
                  <c:v>0</c:v>
                </c:pt>
                <c:pt idx="77">
                  <c:v>0</c:v>
                </c:pt>
                <c:pt idx="78">
                  <c:v>7.5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22.9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110.5</c:v>
                </c:pt>
                <c:pt idx="91">
                  <c:v>32.4</c:v>
                </c:pt>
                <c:pt idx="92">
                  <c:v>5.0999999999999996</c:v>
                </c:pt>
                <c:pt idx="93">
                  <c:v>5.2</c:v>
                </c:pt>
                <c:pt idx="94">
                  <c:v>5.8</c:v>
                </c:pt>
                <c:pt idx="95">
                  <c:v>5.3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2ED-49BB-BAAE-5A136BAF9C2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13.526</c:v>
                </c:pt>
                <c:pt idx="1">
                  <c:v>12.891999999999999</c:v>
                </c:pt>
                <c:pt idx="2">
                  <c:v>12.545</c:v>
                </c:pt>
                <c:pt idx="3">
                  <c:v>12.351000000000001</c:v>
                </c:pt>
                <c:pt idx="4">
                  <c:v>10.361000000000001</c:v>
                </c:pt>
                <c:pt idx="5">
                  <c:v>10.087</c:v>
                </c:pt>
                <c:pt idx="6">
                  <c:v>9.1539999999999999</c:v>
                </c:pt>
                <c:pt idx="7">
                  <c:v>7.0510000000000002</c:v>
                </c:pt>
                <c:pt idx="8">
                  <c:v>7.7789999999999999</c:v>
                </c:pt>
                <c:pt idx="9">
                  <c:v>8.2759999999999998</c:v>
                </c:pt>
                <c:pt idx="10">
                  <c:v>7.8259999999999996</c:v>
                </c:pt>
                <c:pt idx="11">
                  <c:v>8.4529999999999994</c:v>
                </c:pt>
                <c:pt idx="12">
                  <c:v>9.1620000000000008</c:v>
                </c:pt>
                <c:pt idx="13">
                  <c:v>8.8849999999999998</c:v>
                </c:pt>
                <c:pt idx="14">
                  <c:v>8.9130000000000003</c:v>
                </c:pt>
                <c:pt idx="15">
                  <c:v>8.7970000000000006</c:v>
                </c:pt>
                <c:pt idx="16">
                  <c:v>9.2330000000000005</c:v>
                </c:pt>
                <c:pt idx="17">
                  <c:v>7.6829999999999998</c:v>
                </c:pt>
                <c:pt idx="18">
                  <c:v>6.2729999999999997</c:v>
                </c:pt>
                <c:pt idx="19">
                  <c:v>7.2939999999999996</c:v>
                </c:pt>
                <c:pt idx="20">
                  <c:v>7.8929999999999998</c:v>
                </c:pt>
                <c:pt idx="21">
                  <c:v>7.8730000000000002</c:v>
                </c:pt>
                <c:pt idx="22">
                  <c:v>7.8230000000000004</c:v>
                </c:pt>
                <c:pt idx="23">
                  <c:v>6.0359999999999996</c:v>
                </c:pt>
                <c:pt idx="24">
                  <c:v>7.2240000000000002</c:v>
                </c:pt>
                <c:pt idx="25">
                  <c:v>5.1529999999999996</c:v>
                </c:pt>
                <c:pt idx="26">
                  <c:v>5.2270000000000003</c:v>
                </c:pt>
                <c:pt idx="27">
                  <c:v>5</c:v>
                </c:pt>
                <c:pt idx="28">
                  <c:v>5.04</c:v>
                </c:pt>
                <c:pt idx="29">
                  <c:v>6.6550000000000002</c:v>
                </c:pt>
                <c:pt idx="30">
                  <c:v>5.3949999999999996</c:v>
                </c:pt>
                <c:pt idx="31">
                  <c:v>6.5039999999999996</c:v>
                </c:pt>
                <c:pt idx="32">
                  <c:v>2.3690000000000002</c:v>
                </c:pt>
                <c:pt idx="33">
                  <c:v>4.077</c:v>
                </c:pt>
                <c:pt idx="34">
                  <c:v>5.4619999999999997</c:v>
                </c:pt>
                <c:pt idx="35">
                  <c:v>13.092000000000001</c:v>
                </c:pt>
                <c:pt idx="36">
                  <c:v>2.9180000000000001</c:v>
                </c:pt>
                <c:pt idx="37">
                  <c:v>6.26</c:v>
                </c:pt>
                <c:pt idx="38">
                  <c:v>1.3480000000000001</c:v>
                </c:pt>
                <c:pt idx="39">
                  <c:v>0.65100000000000002</c:v>
                </c:pt>
                <c:pt idx="40">
                  <c:v>10.324</c:v>
                </c:pt>
                <c:pt idx="41">
                  <c:v>7.423</c:v>
                </c:pt>
                <c:pt idx="42">
                  <c:v>6.1829999999999998</c:v>
                </c:pt>
                <c:pt idx="43">
                  <c:v>4.45</c:v>
                </c:pt>
                <c:pt idx="44">
                  <c:v>2.774</c:v>
                </c:pt>
                <c:pt idx="45">
                  <c:v>1.879</c:v>
                </c:pt>
                <c:pt idx="46">
                  <c:v>1.329</c:v>
                </c:pt>
                <c:pt idx="47">
                  <c:v>0.627</c:v>
                </c:pt>
                <c:pt idx="48">
                  <c:v>0.47099999999999997</c:v>
                </c:pt>
                <c:pt idx="49">
                  <c:v>0.29199999999999998</c:v>
                </c:pt>
                <c:pt idx="50">
                  <c:v>6.5000000000000002E-2</c:v>
                </c:pt>
                <c:pt idx="51">
                  <c:v>3.238</c:v>
                </c:pt>
                <c:pt idx="52">
                  <c:v>3.5790000000000002</c:v>
                </c:pt>
                <c:pt idx="53">
                  <c:v>7.149</c:v>
                </c:pt>
                <c:pt idx="54">
                  <c:v>8.75</c:v>
                </c:pt>
                <c:pt idx="55">
                  <c:v>9.6</c:v>
                </c:pt>
                <c:pt idx="57">
                  <c:v>5.8129999999999997</c:v>
                </c:pt>
                <c:pt idx="58">
                  <c:v>8.0909999999999993</c:v>
                </c:pt>
                <c:pt idx="60">
                  <c:v>7.8940000000000001</c:v>
                </c:pt>
                <c:pt idx="61">
                  <c:v>11.605</c:v>
                </c:pt>
                <c:pt idx="62">
                  <c:v>5.1280000000000001</c:v>
                </c:pt>
                <c:pt idx="63">
                  <c:v>8.4700000000000006</c:v>
                </c:pt>
                <c:pt idx="64">
                  <c:v>7.9009999999999998</c:v>
                </c:pt>
                <c:pt idx="65">
                  <c:v>0.13700000000000001</c:v>
                </c:pt>
                <c:pt idx="66">
                  <c:v>0.19900000000000001</c:v>
                </c:pt>
                <c:pt idx="67">
                  <c:v>6.6280000000000001</c:v>
                </c:pt>
                <c:pt idx="68">
                  <c:v>6.5259999999999998</c:v>
                </c:pt>
                <c:pt idx="69">
                  <c:v>7.0510000000000002</c:v>
                </c:pt>
                <c:pt idx="70">
                  <c:v>7.343</c:v>
                </c:pt>
                <c:pt idx="71">
                  <c:v>5.3390000000000004</c:v>
                </c:pt>
                <c:pt idx="72">
                  <c:v>3.2040000000000002</c:v>
                </c:pt>
                <c:pt idx="73">
                  <c:v>7.3570000000000002</c:v>
                </c:pt>
                <c:pt idx="74">
                  <c:v>14.638999999999999</c:v>
                </c:pt>
                <c:pt idx="75">
                  <c:v>14.496</c:v>
                </c:pt>
                <c:pt idx="76">
                  <c:v>7.8380000000000001</c:v>
                </c:pt>
                <c:pt idx="77">
                  <c:v>7.6040000000000001</c:v>
                </c:pt>
                <c:pt idx="78">
                  <c:v>27.081</c:v>
                </c:pt>
                <c:pt idx="79">
                  <c:v>8.3320000000000007</c:v>
                </c:pt>
                <c:pt idx="80">
                  <c:v>6.76</c:v>
                </c:pt>
                <c:pt idx="81">
                  <c:v>6.2590000000000003</c:v>
                </c:pt>
                <c:pt idx="82">
                  <c:v>6.3140000000000001</c:v>
                </c:pt>
                <c:pt idx="83">
                  <c:v>6.7960000000000003</c:v>
                </c:pt>
                <c:pt idx="84">
                  <c:v>0.48299999999999998</c:v>
                </c:pt>
                <c:pt idx="85">
                  <c:v>1.867</c:v>
                </c:pt>
                <c:pt idx="86">
                  <c:v>6.0039999999999996</c:v>
                </c:pt>
                <c:pt idx="87">
                  <c:v>7.516</c:v>
                </c:pt>
                <c:pt idx="88">
                  <c:v>6.4249999999999998</c:v>
                </c:pt>
                <c:pt idx="89">
                  <c:v>6.7949999999999999</c:v>
                </c:pt>
                <c:pt idx="90">
                  <c:v>7.0030000000000001</c:v>
                </c:pt>
                <c:pt idx="91">
                  <c:v>9.0559999999999992</c:v>
                </c:pt>
                <c:pt idx="92">
                  <c:v>7.2220000000000004</c:v>
                </c:pt>
                <c:pt idx="93">
                  <c:v>7.2640000000000002</c:v>
                </c:pt>
                <c:pt idx="94">
                  <c:v>7.68</c:v>
                </c:pt>
                <c:pt idx="95">
                  <c:v>8.0060000000000002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2ED-49BB-BAAE-5A136BAF9C2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12ED-49BB-BAAE-5A136BAF9C2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12ED-49BB-BAAE-5A136BAF9C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97.48</c:v>
                </c:pt>
                <c:pt idx="1">
                  <c:v>86.36</c:v>
                </c:pt>
                <c:pt idx="2">
                  <c:v>85.3</c:v>
                </c:pt>
                <c:pt idx="3">
                  <c:v>83.21</c:v>
                </c:pt>
                <c:pt idx="4">
                  <c:v>78.510000000000005</c:v>
                </c:pt>
                <c:pt idx="5">
                  <c:v>76.83</c:v>
                </c:pt>
                <c:pt idx="6">
                  <c:v>75.94</c:v>
                </c:pt>
                <c:pt idx="7">
                  <c:v>83.9</c:v>
                </c:pt>
                <c:pt idx="8">
                  <c:v>76.13</c:v>
                </c:pt>
                <c:pt idx="9">
                  <c:v>75.03</c:v>
                </c:pt>
                <c:pt idx="10">
                  <c:v>77.56</c:v>
                </c:pt>
                <c:pt idx="11">
                  <c:v>76.040000000000006</c:v>
                </c:pt>
                <c:pt idx="12">
                  <c:v>73.47</c:v>
                </c:pt>
                <c:pt idx="13">
                  <c:v>75.25</c:v>
                </c:pt>
                <c:pt idx="14">
                  <c:v>75.72</c:v>
                </c:pt>
                <c:pt idx="15">
                  <c:v>74.45</c:v>
                </c:pt>
                <c:pt idx="16">
                  <c:v>72.150000000000006</c:v>
                </c:pt>
                <c:pt idx="17">
                  <c:v>70.39</c:v>
                </c:pt>
                <c:pt idx="18">
                  <c:v>70</c:v>
                </c:pt>
                <c:pt idx="19">
                  <c:v>72.489999999999995</c:v>
                </c:pt>
                <c:pt idx="20">
                  <c:v>75.03</c:v>
                </c:pt>
                <c:pt idx="21">
                  <c:v>79.55</c:v>
                </c:pt>
                <c:pt idx="22">
                  <c:v>88.09</c:v>
                </c:pt>
                <c:pt idx="23">
                  <c:v>96.86</c:v>
                </c:pt>
                <c:pt idx="24">
                  <c:v>90.7</c:v>
                </c:pt>
                <c:pt idx="25">
                  <c:v>103.27</c:v>
                </c:pt>
                <c:pt idx="26">
                  <c:v>103</c:v>
                </c:pt>
                <c:pt idx="27">
                  <c:v>116.69</c:v>
                </c:pt>
                <c:pt idx="28">
                  <c:v>124.02</c:v>
                </c:pt>
                <c:pt idx="29">
                  <c:v>112.64</c:v>
                </c:pt>
                <c:pt idx="30">
                  <c:v>97.98</c:v>
                </c:pt>
                <c:pt idx="31">
                  <c:v>93.02</c:v>
                </c:pt>
                <c:pt idx="32">
                  <c:v>91.01</c:v>
                </c:pt>
                <c:pt idx="33">
                  <c:v>84.55</c:v>
                </c:pt>
                <c:pt idx="34">
                  <c:v>84.3</c:v>
                </c:pt>
                <c:pt idx="35">
                  <c:v>80.900000000000006</c:v>
                </c:pt>
                <c:pt idx="36">
                  <c:v>104.38</c:v>
                </c:pt>
                <c:pt idx="37">
                  <c:v>88.64</c:v>
                </c:pt>
                <c:pt idx="38">
                  <c:v>79.040000000000006</c:v>
                </c:pt>
                <c:pt idx="39">
                  <c:v>82.22</c:v>
                </c:pt>
                <c:pt idx="40">
                  <c:v>84.99</c:v>
                </c:pt>
                <c:pt idx="41">
                  <c:v>79.27</c:v>
                </c:pt>
                <c:pt idx="42">
                  <c:v>70.569999999999993</c:v>
                </c:pt>
                <c:pt idx="43">
                  <c:v>55.95</c:v>
                </c:pt>
                <c:pt idx="44">
                  <c:v>50.45</c:v>
                </c:pt>
                <c:pt idx="45">
                  <c:v>0.2</c:v>
                </c:pt>
                <c:pt idx="46">
                  <c:v>49.98</c:v>
                </c:pt>
                <c:pt idx="47">
                  <c:v>61.16</c:v>
                </c:pt>
                <c:pt idx="48">
                  <c:v>70</c:v>
                </c:pt>
                <c:pt idx="49">
                  <c:v>72.06</c:v>
                </c:pt>
                <c:pt idx="50">
                  <c:v>76.5</c:v>
                </c:pt>
                <c:pt idx="51">
                  <c:v>69.260000000000005</c:v>
                </c:pt>
                <c:pt idx="52">
                  <c:v>73.739999999999995</c:v>
                </c:pt>
                <c:pt idx="53">
                  <c:v>76.099999999999994</c:v>
                </c:pt>
                <c:pt idx="54">
                  <c:v>80.05</c:v>
                </c:pt>
                <c:pt idx="55">
                  <c:v>86.52</c:v>
                </c:pt>
                <c:pt idx="56">
                  <c:v>77.03</c:v>
                </c:pt>
                <c:pt idx="57">
                  <c:v>86.4</c:v>
                </c:pt>
                <c:pt idx="58">
                  <c:v>92.17</c:v>
                </c:pt>
                <c:pt idx="59">
                  <c:v>103.6</c:v>
                </c:pt>
                <c:pt idx="60">
                  <c:v>87.48</c:v>
                </c:pt>
                <c:pt idx="61">
                  <c:v>90.79</c:v>
                </c:pt>
                <c:pt idx="62">
                  <c:v>112.9</c:v>
                </c:pt>
                <c:pt idx="63">
                  <c:v>133.30000000000001</c:v>
                </c:pt>
                <c:pt idx="64">
                  <c:v>115.36</c:v>
                </c:pt>
                <c:pt idx="65">
                  <c:v>111.8</c:v>
                </c:pt>
                <c:pt idx="66">
                  <c:v>113.16</c:v>
                </c:pt>
                <c:pt idx="67">
                  <c:v>134.31</c:v>
                </c:pt>
                <c:pt idx="68">
                  <c:v>121.84</c:v>
                </c:pt>
                <c:pt idx="69">
                  <c:v>118.82</c:v>
                </c:pt>
                <c:pt idx="70">
                  <c:v>113.9</c:v>
                </c:pt>
                <c:pt idx="71">
                  <c:v>132.94</c:v>
                </c:pt>
                <c:pt idx="72">
                  <c:v>114.95</c:v>
                </c:pt>
                <c:pt idx="73">
                  <c:v>132.21</c:v>
                </c:pt>
                <c:pt idx="74">
                  <c:v>111.91</c:v>
                </c:pt>
                <c:pt idx="75">
                  <c:v>112.51</c:v>
                </c:pt>
                <c:pt idx="76">
                  <c:v>126.44</c:v>
                </c:pt>
                <c:pt idx="77">
                  <c:v>132.71</c:v>
                </c:pt>
                <c:pt idx="78">
                  <c:v>109.04</c:v>
                </c:pt>
                <c:pt idx="79">
                  <c:v>128.76</c:v>
                </c:pt>
                <c:pt idx="80">
                  <c:v>130.03</c:v>
                </c:pt>
                <c:pt idx="81">
                  <c:v>128.62</c:v>
                </c:pt>
                <c:pt idx="82">
                  <c:v>112.62</c:v>
                </c:pt>
                <c:pt idx="83">
                  <c:v>99.32</c:v>
                </c:pt>
                <c:pt idx="84">
                  <c:v>115.76</c:v>
                </c:pt>
                <c:pt idx="85">
                  <c:v>99.34</c:v>
                </c:pt>
                <c:pt idx="86">
                  <c:v>119.6</c:v>
                </c:pt>
                <c:pt idx="87">
                  <c:v>98.95</c:v>
                </c:pt>
                <c:pt idx="88">
                  <c:v>147.44</c:v>
                </c:pt>
                <c:pt idx="89">
                  <c:v>99.16</c:v>
                </c:pt>
                <c:pt idx="90">
                  <c:v>93.83</c:v>
                </c:pt>
                <c:pt idx="91">
                  <c:v>86.44</c:v>
                </c:pt>
                <c:pt idx="92">
                  <c:v>92.68</c:v>
                </c:pt>
                <c:pt idx="93">
                  <c:v>81.400000000000006</c:v>
                </c:pt>
                <c:pt idx="94">
                  <c:v>75.12</c:v>
                </c:pt>
                <c:pt idx="95">
                  <c:v>71.34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2ED-49BB-BAAE-5A136BAF9C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46021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71.994</v>
      </c>
      <c r="C5" s="25">
        <v>65.656999999999996</v>
      </c>
      <c r="D5" s="25">
        <v>64.433000000000007</v>
      </c>
      <c r="E5" s="25">
        <v>65.951999999999998</v>
      </c>
      <c r="F5" s="25">
        <v>74.897999999999996</v>
      </c>
      <c r="G5" s="25">
        <v>79.635999999999996</v>
      </c>
      <c r="H5" s="25">
        <v>75.003</v>
      </c>
      <c r="I5" s="25">
        <v>44.703000000000003</v>
      </c>
      <c r="J5" s="25">
        <v>73.765000000000001</v>
      </c>
      <c r="K5" s="25">
        <v>65.295000000000002</v>
      </c>
      <c r="L5" s="25">
        <v>86.25</v>
      </c>
      <c r="M5" s="25">
        <v>89.600999999999999</v>
      </c>
      <c r="N5" s="25">
        <v>62.645000000000003</v>
      </c>
      <c r="O5" s="25">
        <v>80.228999999999999</v>
      </c>
      <c r="P5" s="25">
        <v>75.262</v>
      </c>
      <c r="Q5" s="25">
        <v>69.593999999999994</v>
      </c>
      <c r="R5" s="25">
        <v>54.061</v>
      </c>
      <c r="S5" s="25">
        <v>54.085999999999999</v>
      </c>
      <c r="T5" s="25">
        <v>52.661999999999999</v>
      </c>
      <c r="U5" s="25">
        <v>50.862000000000002</v>
      </c>
      <c r="V5" s="25">
        <v>20.010999999999999</v>
      </c>
      <c r="W5" s="25">
        <v>20.978000000000002</v>
      </c>
      <c r="X5" s="25">
        <v>28.175999999999998</v>
      </c>
      <c r="Y5" s="25">
        <v>26.306000000000001</v>
      </c>
      <c r="Z5" s="25">
        <v>43.201999999999998</v>
      </c>
      <c r="AA5" s="25">
        <v>41.598999999999997</v>
      </c>
      <c r="AB5" s="25">
        <v>41.622</v>
      </c>
      <c r="AC5" s="25">
        <v>39.843000000000004</v>
      </c>
      <c r="AD5" s="25">
        <v>20.481000000000002</v>
      </c>
      <c r="AE5" s="25">
        <v>23.253</v>
      </c>
      <c r="AF5" s="25">
        <v>26.699000000000002</v>
      </c>
      <c r="AG5" s="25">
        <v>52.005000000000003</v>
      </c>
      <c r="AH5" s="25">
        <v>73.602999999999994</v>
      </c>
      <c r="AI5" s="25">
        <v>17.916</v>
      </c>
      <c r="AJ5" s="25">
        <v>19.244</v>
      </c>
      <c r="AK5" s="25">
        <v>26.744</v>
      </c>
      <c r="AL5" s="25">
        <v>6.94</v>
      </c>
      <c r="AM5" s="25">
        <v>20.190999999999999</v>
      </c>
      <c r="AN5" s="25">
        <v>15.278</v>
      </c>
      <c r="AO5" s="25">
        <v>174.45099999999999</v>
      </c>
      <c r="AP5" s="25">
        <v>23.861000000000001</v>
      </c>
      <c r="AQ5" s="25">
        <v>14.345000000000001</v>
      </c>
      <c r="AR5" s="25">
        <v>60.456000000000003</v>
      </c>
      <c r="AS5" s="25">
        <v>6.55</v>
      </c>
      <c r="AT5" s="25">
        <v>4.8739999999999997</v>
      </c>
      <c r="AU5" s="25">
        <v>3.9790000000000001</v>
      </c>
      <c r="AV5" s="25">
        <v>4.1399999999999997</v>
      </c>
      <c r="AW5" s="25">
        <v>3.7839999999999998</v>
      </c>
      <c r="AX5" s="25">
        <v>13.926</v>
      </c>
      <c r="AY5" s="25">
        <v>6.6479999999999997</v>
      </c>
      <c r="AZ5" s="25">
        <v>43.343000000000004</v>
      </c>
      <c r="BA5" s="25">
        <v>10.669</v>
      </c>
      <c r="BB5" s="25">
        <v>78.149000000000001</v>
      </c>
      <c r="BC5" s="25">
        <v>79.009</v>
      </c>
      <c r="BD5" s="25">
        <v>97.078000000000003</v>
      </c>
      <c r="BE5" s="25">
        <v>64.320999999999998</v>
      </c>
      <c r="BF5" s="25">
        <v>130.21700000000001</v>
      </c>
      <c r="BG5" s="25">
        <v>55.054000000000002</v>
      </c>
      <c r="BH5" s="25">
        <v>124.985</v>
      </c>
      <c r="BI5" s="25">
        <v>89.316000000000003</v>
      </c>
      <c r="BJ5" s="25">
        <v>174.489</v>
      </c>
      <c r="BK5" s="25">
        <v>34.512</v>
      </c>
      <c r="BL5" s="25">
        <v>75.12</v>
      </c>
      <c r="BM5" s="25">
        <v>40.116</v>
      </c>
      <c r="BN5" s="25">
        <v>34.052</v>
      </c>
      <c r="BO5" s="25">
        <v>57.609000000000002</v>
      </c>
      <c r="BP5" s="25">
        <v>72.900000000000006</v>
      </c>
      <c r="BQ5" s="25">
        <v>24.408000000000001</v>
      </c>
      <c r="BR5" s="25">
        <v>50.595999999999997</v>
      </c>
      <c r="BS5" s="25">
        <v>57.256999999999998</v>
      </c>
      <c r="BT5" s="25">
        <v>88.653999999999996</v>
      </c>
      <c r="BU5" s="25">
        <v>44.08</v>
      </c>
      <c r="BV5" s="25">
        <v>110.114</v>
      </c>
      <c r="BW5" s="25">
        <v>73.358999999999995</v>
      </c>
      <c r="BX5" s="25">
        <v>46.54</v>
      </c>
      <c r="BY5" s="25">
        <v>46.5</v>
      </c>
      <c r="BZ5" s="25">
        <v>88.977000000000004</v>
      </c>
      <c r="CA5" s="25">
        <v>106.503</v>
      </c>
      <c r="CB5" s="25">
        <v>80.3</v>
      </c>
      <c r="CC5" s="25">
        <v>96.605999999999995</v>
      </c>
      <c r="CD5" s="25">
        <v>47.881</v>
      </c>
      <c r="CE5" s="25">
        <v>42.786999999999999</v>
      </c>
      <c r="CF5" s="25">
        <v>37.518999999999998</v>
      </c>
      <c r="CG5" s="25">
        <v>37.302999999999997</v>
      </c>
      <c r="CH5" s="25">
        <v>36.470999999999997</v>
      </c>
      <c r="CI5" s="25">
        <v>55.195999999999998</v>
      </c>
      <c r="CJ5" s="25">
        <v>40.987000000000002</v>
      </c>
      <c r="CK5" s="25">
        <v>40.055999999999997</v>
      </c>
      <c r="CL5" s="25">
        <v>34.020000000000003</v>
      </c>
      <c r="CM5" s="25">
        <v>40.957000000000001</v>
      </c>
      <c r="CN5" s="25">
        <v>138.29900000000001</v>
      </c>
      <c r="CO5" s="25">
        <v>79.42</v>
      </c>
      <c r="CP5" s="25">
        <v>40.298000000000002</v>
      </c>
      <c r="CQ5" s="25">
        <v>47.154000000000003</v>
      </c>
      <c r="CR5" s="25">
        <v>47.911999999999999</v>
      </c>
      <c r="CS5" s="25">
        <v>40.186</v>
      </c>
      <c r="CT5" s="26"/>
      <c r="CU5" s="26"/>
      <c r="CV5" s="26"/>
      <c r="CW5" s="27"/>
      <c r="CX5" s="28">
        <f t="array" ref="CX5">SUMPRODUCT(B5:CW5*0.25)</f>
        <v>1304.7429999999999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97.48</v>
      </c>
      <c r="C8" s="37">
        <v>86.36</v>
      </c>
      <c r="D8" s="37">
        <v>85.3</v>
      </c>
      <c r="E8" s="37">
        <v>83.21</v>
      </c>
      <c r="F8" s="37">
        <v>78.510000000000005</v>
      </c>
      <c r="G8" s="37">
        <v>76.83</v>
      </c>
      <c r="H8" s="37">
        <v>75.94</v>
      </c>
      <c r="I8" s="37">
        <v>83.9</v>
      </c>
      <c r="J8" s="37">
        <v>76.13</v>
      </c>
      <c r="K8" s="37">
        <v>75.03</v>
      </c>
      <c r="L8" s="37">
        <v>77.56</v>
      </c>
      <c r="M8" s="37">
        <v>76.040000000000006</v>
      </c>
      <c r="N8" s="37">
        <v>73.47</v>
      </c>
      <c r="O8" s="37">
        <v>75.25</v>
      </c>
      <c r="P8" s="37">
        <v>75.72</v>
      </c>
      <c r="Q8" s="37">
        <v>74.45</v>
      </c>
      <c r="R8" s="37">
        <v>72.150000000000006</v>
      </c>
      <c r="S8" s="37">
        <v>70.39</v>
      </c>
      <c r="T8" s="37">
        <v>70</v>
      </c>
      <c r="U8" s="37">
        <v>72.489999999999995</v>
      </c>
      <c r="V8" s="37">
        <v>75.03</v>
      </c>
      <c r="W8" s="37">
        <v>79.55</v>
      </c>
      <c r="X8" s="37">
        <v>88.09</v>
      </c>
      <c r="Y8" s="37">
        <v>96.86</v>
      </c>
      <c r="Z8" s="37">
        <v>90.7</v>
      </c>
      <c r="AA8" s="37">
        <v>103.27</v>
      </c>
      <c r="AB8" s="37">
        <v>103</v>
      </c>
      <c r="AC8" s="37">
        <v>116.69</v>
      </c>
      <c r="AD8" s="37">
        <v>124.02</v>
      </c>
      <c r="AE8" s="37">
        <v>112.64</v>
      </c>
      <c r="AF8" s="37">
        <v>97.98</v>
      </c>
      <c r="AG8" s="37">
        <v>93.02</v>
      </c>
      <c r="AH8" s="37">
        <v>91.01</v>
      </c>
      <c r="AI8" s="37">
        <v>84.55</v>
      </c>
      <c r="AJ8" s="37">
        <v>84.3</v>
      </c>
      <c r="AK8" s="37">
        <v>80.900000000000006</v>
      </c>
      <c r="AL8" s="37">
        <v>104.38</v>
      </c>
      <c r="AM8" s="37">
        <v>88.64</v>
      </c>
      <c r="AN8" s="37">
        <v>79.040000000000006</v>
      </c>
      <c r="AO8" s="37">
        <v>82.22</v>
      </c>
      <c r="AP8" s="37">
        <v>84.99</v>
      </c>
      <c r="AQ8" s="37">
        <v>79.27</v>
      </c>
      <c r="AR8" s="37">
        <v>70.569999999999993</v>
      </c>
      <c r="AS8" s="37">
        <v>55.95</v>
      </c>
      <c r="AT8" s="37">
        <v>50.45</v>
      </c>
      <c r="AU8" s="37">
        <v>0.2</v>
      </c>
      <c r="AV8" s="37">
        <v>49.98</v>
      </c>
      <c r="AW8" s="37">
        <v>61.16</v>
      </c>
      <c r="AX8" s="37">
        <v>70</v>
      </c>
      <c r="AY8" s="37">
        <v>72.06</v>
      </c>
      <c r="AZ8" s="37">
        <v>76.5</v>
      </c>
      <c r="BA8" s="37">
        <v>69.260000000000005</v>
      </c>
      <c r="BB8" s="37">
        <v>73.739999999999995</v>
      </c>
      <c r="BC8" s="37">
        <v>76.099999999999994</v>
      </c>
      <c r="BD8" s="37">
        <v>80.05</v>
      </c>
      <c r="BE8" s="37">
        <v>86.52</v>
      </c>
      <c r="BF8" s="37">
        <v>77.03</v>
      </c>
      <c r="BG8" s="37">
        <v>86.4</v>
      </c>
      <c r="BH8" s="37">
        <v>92.17</v>
      </c>
      <c r="BI8" s="37">
        <v>103.6</v>
      </c>
      <c r="BJ8" s="37">
        <v>87.48</v>
      </c>
      <c r="BK8" s="37">
        <v>90.79</v>
      </c>
      <c r="BL8" s="37">
        <v>112.9</v>
      </c>
      <c r="BM8" s="37">
        <v>133.30000000000001</v>
      </c>
      <c r="BN8" s="37">
        <v>115.36</v>
      </c>
      <c r="BO8" s="37">
        <v>111.8</v>
      </c>
      <c r="BP8" s="37">
        <v>113.16</v>
      </c>
      <c r="BQ8" s="37">
        <v>134.31</v>
      </c>
      <c r="BR8" s="37">
        <v>121.84</v>
      </c>
      <c r="BS8" s="37">
        <v>118.82</v>
      </c>
      <c r="BT8" s="37">
        <v>113.9</v>
      </c>
      <c r="BU8" s="37">
        <v>132.94</v>
      </c>
      <c r="BV8" s="37">
        <v>114.95</v>
      </c>
      <c r="BW8" s="37">
        <v>132.21</v>
      </c>
      <c r="BX8" s="37">
        <v>111.91</v>
      </c>
      <c r="BY8" s="37">
        <v>112.51</v>
      </c>
      <c r="BZ8" s="37">
        <v>126.44</v>
      </c>
      <c r="CA8" s="37">
        <v>132.71</v>
      </c>
      <c r="CB8" s="37">
        <v>109.04</v>
      </c>
      <c r="CC8" s="37">
        <v>128.76</v>
      </c>
      <c r="CD8" s="37">
        <v>130.03</v>
      </c>
      <c r="CE8" s="37">
        <v>128.62</v>
      </c>
      <c r="CF8" s="37">
        <v>112.62</v>
      </c>
      <c r="CG8" s="37">
        <v>99.32</v>
      </c>
      <c r="CH8" s="37">
        <v>115.76</v>
      </c>
      <c r="CI8" s="37">
        <v>99.34</v>
      </c>
      <c r="CJ8" s="37">
        <v>119.6</v>
      </c>
      <c r="CK8" s="37">
        <v>98.95</v>
      </c>
      <c r="CL8" s="37">
        <v>147.44</v>
      </c>
      <c r="CM8" s="37">
        <v>99.16</v>
      </c>
      <c r="CN8" s="37">
        <v>93.83</v>
      </c>
      <c r="CO8" s="37">
        <v>86.44</v>
      </c>
      <c r="CP8" s="37">
        <v>92.68</v>
      </c>
      <c r="CQ8" s="37">
        <v>81.400000000000006</v>
      </c>
      <c r="CR8" s="37">
        <v>75.12</v>
      </c>
      <c r="CS8" s="37">
        <v>71.34</v>
      </c>
      <c r="CT8" s="38"/>
      <c r="CU8" s="38"/>
      <c r="CV8" s="38"/>
      <c r="CW8" s="39"/>
      <c r="CX8" s="40">
        <f>IF(SUM(B8:CW8)&lt;&gt;0,AVERAGEIF(B8:CW8,"&lt;&gt;"""),"")</f>
        <v>92.23833333333333</v>
      </c>
    </row>
    <row r="9" spans="1:102" ht="24.95" customHeight="1" thickBot="1" x14ac:dyDescent="0.25">
      <c r="A9" s="41" t="s">
        <v>6</v>
      </c>
      <c r="B9" s="42">
        <v>88.087500000000006</v>
      </c>
      <c r="C9" s="43">
        <v>88.087500000000006</v>
      </c>
      <c r="D9" s="43">
        <v>88.087500000000006</v>
      </c>
      <c r="E9" s="43">
        <v>88.087500000000006</v>
      </c>
      <c r="F9" s="43">
        <v>78.795000000000002</v>
      </c>
      <c r="G9" s="43">
        <v>78.795000000000002</v>
      </c>
      <c r="H9" s="43">
        <v>78.795000000000002</v>
      </c>
      <c r="I9" s="43">
        <v>78.795000000000002</v>
      </c>
      <c r="J9" s="43">
        <v>76.19</v>
      </c>
      <c r="K9" s="43">
        <v>76.19</v>
      </c>
      <c r="L9" s="43">
        <v>76.19</v>
      </c>
      <c r="M9" s="43">
        <v>76.19</v>
      </c>
      <c r="N9" s="43">
        <v>74.722499999999997</v>
      </c>
      <c r="O9" s="43">
        <v>74.722499999999997</v>
      </c>
      <c r="P9" s="43">
        <v>74.722499999999997</v>
      </c>
      <c r="Q9" s="43">
        <v>74.722499999999997</v>
      </c>
      <c r="R9" s="43">
        <v>71.257499999999993</v>
      </c>
      <c r="S9" s="43">
        <v>71.257499999999993</v>
      </c>
      <c r="T9" s="43">
        <v>71.257499999999993</v>
      </c>
      <c r="U9" s="43">
        <v>71.257499999999993</v>
      </c>
      <c r="V9" s="43">
        <v>84.882499999999993</v>
      </c>
      <c r="W9" s="43">
        <v>84.882499999999993</v>
      </c>
      <c r="X9" s="43">
        <v>84.882499999999993</v>
      </c>
      <c r="Y9" s="43">
        <v>84.882499999999993</v>
      </c>
      <c r="Z9" s="43">
        <v>103.41500000000001</v>
      </c>
      <c r="AA9" s="43">
        <v>103.41500000000001</v>
      </c>
      <c r="AB9" s="43">
        <v>103.41500000000001</v>
      </c>
      <c r="AC9" s="43">
        <v>103.41500000000001</v>
      </c>
      <c r="AD9" s="43">
        <v>106.91500000000001</v>
      </c>
      <c r="AE9" s="43">
        <v>106.91500000000001</v>
      </c>
      <c r="AF9" s="43">
        <v>106.91500000000001</v>
      </c>
      <c r="AG9" s="43">
        <v>106.91500000000001</v>
      </c>
      <c r="AH9" s="43">
        <v>85.19</v>
      </c>
      <c r="AI9" s="43">
        <v>85.19</v>
      </c>
      <c r="AJ9" s="43">
        <v>85.19</v>
      </c>
      <c r="AK9" s="43">
        <v>85.19</v>
      </c>
      <c r="AL9" s="43">
        <v>88.57</v>
      </c>
      <c r="AM9" s="43">
        <v>88.57</v>
      </c>
      <c r="AN9" s="43">
        <v>88.57</v>
      </c>
      <c r="AO9" s="43">
        <v>88.57</v>
      </c>
      <c r="AP9" s="43">
        <v>72.694999999999993</v>
      </c>
      <c r="AQ9" s="43">
        <v>72.694999999999993</v>
      </c>
      <c r="AR9" s="43">
        <v>72.694999999999993</v>
      </c>
      <c r="AS9" s="43">
        <v>72.694999999999993</v>
      </c>
      <c r="AT9" s="43">
        <v>40.447499999999998</v>
      </c>
      <c r="AU9" s="43">
        <v>40.447499999999998</v>
      </c>
      <c r="AV9" s="43">
        <v>40.447499999999998</v>
      </c>
      <c r="AW9" s="43">
        <v>40.447499999999998</v>
      </c>
      <c r="AX9" s="43">
        <v>71.954999999999998</v>
      </c>
      <c r="AY9" s="43">
        <v>71.954999999999998</v>
      </c>
      <c r="AZ9" s="43">
        <v>71.954999999999998</v>
      </c>
      <c r="BA9" s="43">
        <v>71.954999999999998</v>
      </c>
      <c r="BB9" s="43">
        <v>79.102500000000006</v>
      </c>
      <c r="BC9" s="43">
        <v>79.102500000000006</v>
      </c>
      <c r="BD9" s="43">
        <v>79.102500000000006</v>
      </c>
      <c r="BE9" s="43">
        <v>79.102500000000006</v>
      </c>
      <c r="BF9" s="43">
        <v>89.8</v>
      </c>
      <c r="BG9" s="43">
        <v>89.8</v>
      </c>
      <c r="BH9" s="43">
        <v>89.8</v>
      </c>
      <c r="BI9" s="43">
        <v>89.8</v>
      </c>
      <c r="BJ9" s="43">
        <v>106.11750000000001</v>
      </c>
      <c r="BK9" s="43">
        <v>106.11750000000001</v>
      </c>
      <c r="BL9" s="43">
        <v>106.11750000000001</v>
      </c>
      <c r="BM9" s="43">
        <v>106.11750000000001</v>
      </c>
      <c r="BN9" s="43">
        <v>118.6575</v>
      </c>
      <c r="BO9" s="43">
        <v>118.6575</v>
      </c>
      <c r="BP9" s="43">
        <v>118.6575</v>
      </c>
      <c r="BQ9" s="43">
        <v>118.6575</v>
      </c>
      <c r="BR9" s="43">
        <v>121.875</v>
      </c>
      <c r="BS9" s="43">
        <v>121.875</v>
      </c>
      <c r="BT9" s="43">
        <v>121.875</v>
      </c>
      <c r="BU9" s="43">
        <v>121.875</v>
      </c>
      <c r="BV9" s="43">
        <v>117.895</v>
      </c>
      <c r="BW9" s="43">
        <v>117.895</v>
      </c>
      <c r="BX9" s="43">
        <v>117.895</v>
      </c>
      <c r="BY9" s="43">
        <v>117.895</v>
      </c>
      <c r="BZ9" s="43">
        <v>124.2375</v>
      </c>
      <c r="CA9" s="43">
        <v>124.2375</v>
      </c>
      <c r="CB9" s="43">
        <v>124.2375</v>
      </c>
      <c r="CC9" s="43">
        <v>124.2375</v>
      </c>
      <c r="CD9" s="43">
        <v>117.64749999999999</v>
      </c>
      <c r="CE9" s="43">
        <v>117.64749999999999</v>
      </c>
      <c r="CF9" s="43">
        <v>117.64749999999999</v>
      </c>
      <c r="CG9" s="43">
        <v>117.64749999999999</v>
      </c>
      <c r="CH9" s="43">
        <v>108.41249999999999</v>
      </c>
      <c r="CI9" s="43">
        <v>108.41249999999999</v>
      </c>
      <c r="CJ9" s="43">
        <v>108.41249999999999</v>
      </c>
      <c r="CK9" s="43">
        <v>108.41249999999999</v>
      </c>
      <c r="CL9" s="43">
        <v>106.7175</v>
      </c>
      <c r="CM9" s="43">
        <v>106.7175</v>
      </c>
      <c r="CN9" s="43">
        <v>106.7175</v>
      </c>
      <c r="CO9" s="43">
        <v>106.7175</v>
      </c>
      <c r="CP9" s="43">
        <v>80.135000000000005</v>
      </c>
      <c r="CQ9" s="43">
        <v>80.135000000000005</v>
      </c>
      <c r="CR9" s="43">
        <v>80.135000000000005</v>
      </c>
      <c r="CS9" s="43">
        <v>80.135000000000005</v>
      </c>
      <c r="CT9" s="44"/>
      <c r="CU9" s="44"/>
      <c r="CV9" s="44"/>
      <c r="CW9" s="45"/>
      <c r="CX9" s="46">
        <f>IF(SUM(B9:CW9)&lt;&gt;0,AVERAGEIF(B9:CW9,"&lt;&gt;"""),"")</f>
        <v>92.238333333333458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>
        <v>71.494</v>
      </c>
      <c r="C13" s="65">
        <v>65.656000000000006</v>
      </c>
      <c r="D13" s="65">
        <v>64.412000000000006</v>
      </c>
      <c r="E13" s="65">
        <v>65.512</v>
      </c>
      <c r="F13" s="65">
        <v>74.832999999999998</v>
      </c>
      <c r="G13" s="65">
        <v>79.569999999999993</v>
      </c>
      <c r="H13" s="65">
        <v>74.933999999999997</v>
      </c>
      <c r="I13" s="65">
        <v>44.634</v>
      </c>
      <c r="J13" s="65">
        <v>73.671000000000006</v>
      </c>
      <c r="K13" s="65">
        <v>65.153000000000006</v>
      </c>
      <c r="L13" s="65">
        <v>86.06</v>
      </c>
      <c r="M13" s="65">
        <v>89.363</v>
      </c>
      <c r="N13" s="65">
        <v>62.372</v>
      </c>
      <c r="O13" s="65">
        <v>79.933999999999997</v>
      </c>
      <c r="P13" s="65">
        <v>74.945999999999998</v>
      </c>
      <c r="Q13" s="65">
        <v>69.256</v>
      </c>
      <c r="R13" s="65">
        <v>47.220999999999997</v>
      </c>
      <c r="S13" s="65">
        <v>47.265000000000001</v>
      </c>
      <c r="T13" s="65">
        <v>44.591000000000001</v>
      </c>
      <c r="U13" s="65">
        <v>41.362000000000002</v>
      </c>
      <c r="V13" s="65">
        <v>9.5180000000000007</v>
      </c>
      <c r="W13" s="65">
        <v>9.1869999999999994</v>
      </c>
      <c r="X13" s="65">
        <v>12.962</v>
      </c>
      <c r="Y13" s="65">
        <v>9.3230000000000004</v>
      </c>
      <c r="Z13" s="65">
        <v>32.186999999999998</v>
      </c>
      <c r="AA13" s="65">
        <v>30.06</v>
      </c>
      <c r="AB13" s="65">
        <v>29.318999999999999</v>
      </c>
      <c r="AC13" s="65">
        <v>16.443999999999999</v>
      </c>
      <c r="AD13" s="65">
        <v>6.0940000000000003</v>
      </c>
      <c r="AE13" s="65">
        <v>14.256</v>
      </c>
      <c r="AF13" s="65">
        <v>20.132999999999999</v>
      </c>
      <c r="AG13" s="65">
        <v>46.524999999999999</v>
      </c>
      <c r="AH13" s="65">
        <v>73.603000000000009</v>
      </c>
      <c r="AI13" s="65">
        <v>17.916</v>
      </c>
      <c r="AJ13" s="65">
        <v>19.244</v>
      </c>
      <c r="AK13" s="65">
        <v>26.224</v>
      </c>
      <c r="AL13" s="65"/>
      <c r="AM13" s="65">
        <v>19.231000000000002</v>
      </c>
      <c r="AN13" s="65">
        <v>14.757999999999999</v>
      </c>
      <c r="AO13" s="65">
        <v>115.825</v>
      </c>
      <c r="AP13" s="65">
        <v>22.117999999999999</v>
      </c>
      <c r="AQ13" s="65">
        <v>12.509</v>
      </c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>
        <v>45.302</v>
      </c>
      <c r="BG13" s="65">
        <v>54.052999999999997</v>
      </c>
      <c r="BH13" s="65">
        <v>124.372</v>
      </c>
      <c r="BI13" s="65">
        <v>88.788000000000011</v>
      </c>
      <c r="BJ13" s="65">
        <v>139.87</v>
      </c>
      <c r="BK13" s="65"/>
      <c r="BL13" s="65">
        <v>28</v>
      </c>
      <c r="BM13" s="65"/>
      <c r="BN13" s="65">
        <v>34.052</v>
      </c>
      <c r="BO13" s="65">
        <v>6.9630000000000001</v>
      </c>
      <c r="BP13" s="65">
        <v>8.3170000000000002</v>
      </c>
      <c r="BQ13" s="65">
        <v>18.808</v>
      </c>
      <c r="BR13" s="65">
        <v>40.941000000000003</v>
      </c>
      <c r="BS13" s="65">
        <v>56.777000000000001</v>
      </c>
      <c r="BT13" s="65">
        <v>87.614000000000004</v>
      </c>
      <c r="BU13" s="65">
        <v>25.234000000000002</v>
      </c>
      <c r="BV13" s="65">
        <v>63.573999999999998</v>
      </c>
      <c r="BW13" s="65">
        <v>21.459</v>
      </c>
      <c r="BX13" s="65"/>
      <c r="BY13" s="65"/>
      <c r="BZ13" s="65">
        <v>3.8370000000000002</v>
      </c>
      <c r="CA13" s="65">
        <v>20.882999999999999</v>
      </c>
      <c r="CB13" s="65"/>
      <c r="CC13" s="65">
        <v>16.385999999999999</v>
      </c>
      <c r="CD13" s="65">
        <v>18.140999999999998</v>
      </c>
      <c r="CE13" s="65">
        <v>18.187000000000001</v>
      </c>
      <c r="CF13" s="65">
        <v>13.439</v>
      </c>
      <c r="CG13" s="65">
        <v>13.623000000000001</v>
      </c>
      <c r="CH13" s="65">
        <v>11.250999999999999</v>
      </c>
      <c r="CI13" s="65">
        <v>35.716000000000001</v>
      </c>
      <c r="CJ13" s="65">
        <v>16.166999999999998</v>
      </c>
      <c r="CK13" s="65">
        <v>20.076000000000001</v>
      </c>
      <c r="CL13" s="65">
        <v>6</v>
      </c>
      <c r="CM13" s="65">
        <v>16.817</v>
      </c>
      <c r="CN13" s="65">
        <v>115.13900000000001</v>
      </c>
      <c r="CO13" s="65">
        <v>55.66</v>
      </c>
      <c r="CP13" s="65">
        <v>38.297999999999995</v>
      </c>
      <c r="CQ13" s="65">
        <v>45.154000000000003</v>
      </c>
      <c r="CR13" s="65">
        <v>45.872</v>
      </c>
      <c r="CS13" s="65">
        <v>38.186</v>
      </c>
      <c r="CT13" s="66"/>
      <c r="CU13" s="66"/>
      <c r="CV13" s="66"/>
      <c r="CW13" s="67"/>
      <c r="CX13" s="68">
        <f t="array" ref="CX13">SUMPRODUCT(B13:CW13*0.25)</f>
        <v>818.15774999999985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>
        <v>1E-3</v>
      </c>
      <c r="D15" s="71">
        <v>2.1000000000000001E-2</v>
      </c>
      <c r="E15" s="71">
        <v>0.04</v>
      </c>
      <c r="F15" s="71">
        <v>6.5000000000000002E-2</v>
      </c>
      <c r="G15" s="71">
        <v>6.6000000000000003E-2</v>
      </c>
      <c r="H15" s="71">
        <v>6.9000000000000006E-2</v>
      </c>
      <c r="I15" s="71">
        <v>6.9000000000000006E-2</v>
      </c>
      <c r="J15" s="71">
        <v>9.4E-2</v>
      </c>
      <c r="K15" s="71">
        <v>0.14199999999999999</v>
      </c>
      <c r="L15" s="71">
        <v>0.19</v>
      </c>
      <c r="M15" s="71">
        <v>0.23799999999999999</v>
      </c>
      <c r="N15" s="71">
        <v>0.27300000000000002</v>
      </c>
      <c r="O15" s="71">
        <v>0.29499999999999998</v>
      </c>
      <c r="P15" s="71">
        <v>0.316</v>
      </c>
      <c r="Q15" s="71">
        <v>0.33800000000000002</v>
      </c>
      <c r="R15" s="71">
        <v>0.34</v>
      </c>
      <c r="S15" s="71">
        <v>0.32100000000000001</v>
      </c>
      <c r="T15" s="71">
        <v>1.4710000000000001</v>
      </c>
      <c r="U15" s="71">
        <v>2.8</v>
      </c>
      <c r="V15" s="71">
        <v>3.4929999999999999</v>
      </c>
      <c r="W15" s="71">
        <v>4.4909999999999997</v>
      </c>
      <c r="X15" s="71">
        <v>5.4139999999999997</v>
      </c>
      <c r="Y15" s="71">
        <v>6.4829999999999997</v>
      </c>
      <c r="Z15" s="71">
        <v>0.33500000000000002</v>
      </c>
      <c r="AA15" s="71">
        <v>0.31900000000000001</v>
      </c>
      <c r="AB15" s="71">
        <v>0.30299999999999999</v>
      </c>
      <c r="AC15" s="71">
        <v>2.3359999999999999</v>
      </c>
      <c r="AD15" s="71">
        <v>0.44</v>
      </c>
      <c r="AE15" s="71">
        <v>0.11700000000000001</v>
      </c>
      <c r="AF15" s="71">
        <v>4.7E-2</v>
      </c>
      <c r="AG15" s="71"/>
      <c r="AH15" s="71"/>
      <c r="AI15" s="71"/>
      <c r="AJ15" s="71"/>
      <c r="AK15" s="71"/>
      <c r="AL15" s="71"/>
      <c r="AM15" s="71"/>
      <c r="AN15" s="71"/>
      <c r="AO15" s="71">
        <v>2.8050000000000002</v>
      </c>
      <c r="AP15" s="71">
        <v>1.2230000000000001</v>
      </c>
      <c r="AQ15" s="71">
        <v>1.3160000000000001</v>
      </c>
      <c r="AR15" s="71">
        <v>1.52</v>
      </c>
      <c r="AS15" s="71">
        <v>1.3</v>
      </c>
      <c r="AT15" s="71">
        <v>1.548</v>
      </c>
      <c r="AU15" s="71">
        <v>1.9379999999999999</v>
      </c>
      <c r="AV15" s="71">
        <v>4.1399999999999997</v>
      </c>
      <c r="AW15" s="71">
        <v>3.7210000000000001</v>
      </c>
      <c r="AX15" s="71">
        <v>5.6580000000000004</v>
      </c>
      <c r="AY15" s="71">
        <v>6.556</v>
      </c>
      <c r="AZ15" s="71">
        <v>4.0369999999999999</v>
      </c>
      <c r="BA15" s="71">
        <v>3.8769999999999998</v>
      </c>
      <c r="BB15" s="71">
        <v>3.9409999999999998</v>
      </c>
      <c r="BC15" s="71">
        <v>3.6539999999999999</v>
      </c>
      <c r="BD15" s="71">
        <v>3.3620000000000001</v>
      </c>
      <c r="BE15" s="71">
        <v>2.8940000000000001</v>
      </c>
      <c r="BF15" s="71">
        <v>3.6160000000000001</v>
      </c>
      <c r="BG15" s="71">
        <v>1.0009999999999999</v>
      </c>
      <c r="BH15" s="71">
        <v>0.61299999999999999</v>
      </c>
      <c r="BI15" s="71">
        <v>0.52800000000000002</v>
      </c>
      <c r="BJ15" s="71">
        <v>0.11899999999999999</v>
      </c>
      <c r="BK15" s="71">
        <v>1.2E-2</v>
      </c>
      <c r="BL15" s="71">
        <v>0.01</v>
      </c>
      <c r="BM15" s="71">
        <v>1.6E-2</v>
      </c>
      <c r="BN15" s="71"/>
      <c r="BO15" s="71">
        <v>0.56000000000000005</v>
      </c>
      <c r="BP15" s="71">
        <v>0.84399999999999997</v>
      </c>
      <c r="BQ15" s="71"/>
      <c r="BR15" s="71"/>
      <c r="BS15" s="71"/>
      <c r="BT15" s="71"/>
      <c r="BU15" s="71">
        <v>0.247</v>
      </c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2"/>
      <c r="CU15" s="72"/>
      <c r="CV15" s="72"/>
      <c r="CW15" s="73"/>
      <c r="CX15" s="74">
        <f t="array" ref="CX15">SUMPRODUCT(B15:CW15*0.25)</f>
        <v>22.995750000000005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71.494</v>
      </c>
      <c r="C17" s="77">
        <f t="shared" ref="C17:BN17" si="0">SUM(C11:C16)</f>
        <v>65.657000000000011</v>
      </c>
      <c r="D17" s="77">
        <f t="shared" si="0"/>
        <v>64.433000000000007</v>
      </c>
      <c r="E17" s="77">
        <f t="shared" si="0"/>
        <v>65.552000000000007</v>
      </c>
      <c r="F17" s="77">
        <f t="shared" si="0"/>
        <v>74.897999999999996</v>
      </c>
      <c r="G17" s="77">
        <f t="shared" si="0"/>
        <v>79.635999999999996</v>
      </c>
      <c r="H17" s="77">
        <f t="shared" si="0"/>
        <v>75.003</v>
      </c>
      <c r="I17" s="77">
        <f t="shared" si="0"/>
        <v>44.703000000000003</v>
      </c>
      <c r="J17" s="77">
        <f t="shared" si="0"/>
        <v>73.765000000000001</v>
      </c>
      <c r="K17" s="77">
        <f t="shared" si="0"/>
        <v>65.295000000000002</v>
      </c>
      <c r="L17" s="77">
        <f t="shared" si="0"/>
        <v>86.25</v>
      </c>
      <c r="M17" s="77">
        <f t="shared" si="0"/>
        <v>89.600999999999999</v>
      </c>
      <c r="N17" s="77">
        <f t="shared" si="0"/>
        <v>62.645000000000003</v>
      </c>
      <c r="O17" s="77">
        <f t="shared" si="0"/>
        <v>80.228999999999999</v>
      </c>
      <c r="P17" s="77">
        <f t="shared" si="0"/>
        <v>75.262</v>
      </c>
      <c r="Q17" s="77">
        <f t="shared" si="0"/>
        <v>69.593999999999994</v>
      </c>
      <c r="R17" s="77">
        <f t="shared" si="0"/>
        <v>47.561</v>
      </c>
      <c r="S17" s="77">
        <f t="shared" si="0"/>
        <v>47.585999999999999</v>
      </c>
      <c r="T17" s="77">
        <f t="shared" si="0"/>
        <v>46.061999999999998</v>
      </c>
      <c r="U17" s="77">
        <f t="shared" si="0"/>
        <v>44.161999999999999</v>
      </c>
      <c r="V17" s="77">
        <f t="shared" si="0"/>
        <v>13.011000000000001</v>
      </c>
      <c r="W17" s="77">
        <f t="shared" si="0"/>
        <v>13.677999999999999</v>
      </c>
      <c r="X17" s="77">
        <f t="shared" si="0"/>
        <v>18.375999999999998</v>
      </c>
      <c r="Y17" s="77">
        <f t="shared" si="0"/>
        <v>15.806000000000001</v>
      </c>
      <c r="Z17" s="77">
        <f t="shared" si="0"/>
        <v>32.521999999999998</v>
      </c>
      <c r="AA17" s="77">
        <f t="shared" si="0"/>
        <v>30.378999999999998</v>
      </c>
      <c r="AB17" s="77">
        <f t="shared" si="0"/>
        <v>29.622</v>
      </c>
      <c r="AC17" s="77">
        <f t="shared" si="0"/>
        <v>18.779999999999998</v>
      </c>
      <c r="AD17" s="77">
        <f t="shared" si="0"/>
        <v>6.5340000000000007</v>
      </c>
      <c r="AE17" s="77">
        <f t="shared" si="0"/>
        <v>14.373000000000001</v>
      </c>
      <c r="AF17" s="77">
        <f t="shared" si="0"/>
        <v>20.18</v>
      </c>
      <c r="AG17" s="77">
        <f t="shared" si="0"/>
        <v>46.524999999999999</v>
      </c>
      <c r="AH17" s="77">
        <f t="shared" si="0"/>
        <v>73.603000000000009</v>
      </c>
      <c r="AI17" s="77">
        <f t="shared" si="0"/>
        <v>17.916</v>
      </c>
      <c r="AJ17" s="77">
        <f t="shared" si="0"/>
        <v>19.244</v>
      </c>
      <c r="AK17" s="77">
        <f t="shared" si="0"/>
        <v>26.224</v>
      </c>
      <c r="AL17" s="77">
        <f t="shared" si="0"/>
        <v>0</v>
      </c>
      <c r="AM17" s="77">
        <f t="shared" si="0"/>
        <v>19.231000000000002</v>
      </c>
      <c r="AN17" s="77">
        <f t="shared" si="0"/>
        <v>14.757999999999999</v>
      </c>
      <c r="AO17" s="77">
        <f t="shared" si="0"/>
        <v>118.63000000000001</v>
      </c>
      <c r="AP17" s="77">
        <f t="shared" si="0"/>
        <v>23.340999999999998</v>
      </c>
      <c r="AQ17" s="77">
        <f t="shared" si="0"/>
        <v>13.825000000000001</v>
      </c>
      <c r="AR17" s="77">
        <f t="shared" si="0"/>
        <v>1.52</v>
      </c>
      <c r="AS17" s="77">
        <f t="shared" si="0"/>
        <v>1.3</v>
      </c>
      <c r="AT17" s="77">
        <f t="shared" si="0"/>
        <v>1.548</v>
      </c>
      <c r="AU17" s="77">
        <f t="shared" si="0"/>
        <v>1.9379999999999999</v>
      </c>
      <c r="AV17" s="77">
        <f t="shared" si="0"/>
        <v>4.1399999999999997</v>
      </c>
      <c r="AW17" s="77">
        <f t="shared" si="0"/>
        <v>3.7210000000000001</v>
      </c>
      <c r="AX17" s="77">
        <f t="shared" si="0"/>
        <v>5.6580000000000004</v>
      </c>
      <c r="AY17" s="77">
        <f t="shared" si="0"/>
        <v>6.556</v>
      </c>
      <c r="AZ17" s="77">
        <f t="shared" si="0"/>
        <v>4.0369999999999999</v>
      </c>
      <c r="BA17" s="77">
        <f t="shared" si="0"/>
        <v>3.8769999999999998</v>
      </c>
      <c r="BB17" s="77">
        <f t="shared" si="0"/>
        <v>3.9409999999999998</v>
      </c>
      <c r="BC17" s="77">
        <f t="shared" si="0"/>
        <v>3.6539999999999999</v>
      </c>
      <c r="BD17" s="77">
        <f t="shared" si="0"/>
        <v>3.3620000000000001</v>
      </c>
      <c r="BE17" s="77">
        <f t="shared" si="0"/>
        <v>2.8940000000000001</v>
      </c>
      <c r="BF17" s="77">
        <f t="shared" si="0"/>
        <v>48.917999999999999</v>
      </c>
      <c r="BG17" s="77">
        <f t="shared" si="0"/>
        <v>55.053999999999995</v>
      </c>
      <c r="BH17" s="77">
        <f t="shared" si="0"/>
        <v>124.985</v>
      </c>
      <c r="BI17" s="77">
        <f t="shared" si="0"/>
        <v>89.316000000000017</v>
      </c>
      <c r="BJ17" s="77">
        <f t="shared" si="0"/>
        <v>139.989</v>
      </c>
      <c r="BK17" s="77">
        <f t="shared" si="0"/>
        <v>1.2E-2</v>
      </c>
      <c r="BL17" s="77">
        <f t="shared" si="0"/>
        <v>28.01</v>
      </c>
      <c r="BM17" s="77">
        <f t="shared" si="0"/>
        <v>1.6E-2</v>
      </c>
      <c r="BN17" s="77">
        <f t="shared" si="0"/>
        <v>34.052</v>
      </c>
      <c r="BO17" s="77">
        <f t="shared" ref="BO17:CW17" si="1">SUM(BO11:BO16)</f>
        <v>7.5229999999999997</v>
      </c>
      <c r="BP17" s="77">
        <f t="shared" si="1"/>
        <v>9.1609999999999996</v>
      </c>
      <c r="BQ17" s="77">
        <f t="shared" si="1"/>
        <v>18.808</v>
      </c>
      <c r="BR17" s="77">
        <f t="shared" si="1"/>
        <v>40.941000000000003</v>
      </c>
      <c r="BS17" s="77">
        <f t="shared" si="1"/>
        <v>56.777000000000001</v>
      </c>
      <c r="BT17" s="77">
        <f t="shared" si="1"/>
        <v>87.614000000000004</v>
      </c>
      <c r="BU17" s="77">
        <f t="shared" si="1"/>
        <v>25.481000000000002</v>
      </c>
      <c r="BV17" s="77">
        <f t="shared" si="1"/>
        <v>63.573999999999998</v>
      </c>
      <c r="BW17" s="77">
        <f t="shared" si="1"/>
        <v>21.459</v>
      </c>
      <c r="BX17" s="77">
        <f t="shared" si="1"/>
        <v>0</v>
      </c>
      <c r="BY17" s="77">
        <f t="shared" si="1"/>
        <v>0</v>
      </c>
      <c r="BZ17" s="77">
        <f t="shared" si="1"/>
        <v>3.8370000000000002</v>
      </c>
      <c r="CA17" s="77">
        <f t="shared" si="1"/>
        <v>20.882999999999999</v>
      </c>
      <c r="CB17" s="77">
        <f t="shared" si="1"/>
        <v>0</v>
      </c>
      <c r="CC17" s="77">
        <f t="shared" si="1"/>
        <v>16.385999999999999</v>
      </c>
      <c r="CD17" s="77">
        <f t="shared" si="1"/>
        <v>18.140999999999998</v>
      </c>
      <c r="CE17" s="77">
        <f t="shared" si="1"/>
        <v>18.187000000000001</v>
      </c>
      <c r="CF17" s="77">
        <f t="shared" si="1"/>
        <v>13.439</v>
      </c>
      <c r="CG17" s="77">
        <f t="shared" si="1"/>
        <v>13.623000000000001</v>
      </c>
      <c r="CH17" s="77">
        <f t="shared" si="1"/>
        <v>11.250999999999999</v>
      </c>
      <c r="CI17" s="77">
        <f t="shared" si="1"/>
        <v>35.716000000000001</v>
      </c>
      <c r="CJ17" s="77">
        <f t="shared" si="1"/>
        <v>16.166999999999998</v>
      </c>
      <c r="CK17" s="77">
        <f t="shared" si="1"/>
        <v>20.076000000000001</v>
      </c>
      <c r="CL17" s="77">
        <f t="shared" si="1"/>
        <v>6</v>
      </c>
      <c r="CM17" s="77">
        <f t="shared" si="1"/>
        <v>16.817</v>
      </c>
      <c r="CN17" s="77">
        <f t="shared" si="1"/>
        <v>115.13900000000001</v>
      </c>
      <c r="CO17" s="77">
        <f t="shared" si="1"/>
        <v>55.66</v>
      </c>
      <c r="CP17" s="77">
        <f t="shared" si="1"/>
        <v>38.297999999999995</v>
      </c>
      <c r="CQ17" s="77">
        <f t="shared" si="1"/>
        <v>45.154000000000003</v>
      </c>
      <c r="CR17" s="77">
        <f t="shared" si="1"/>
        <v>45.872</v>
      </c>
      <c r="CS17" s="77">
        <f t="shared" si="1"/>
        <v>38.186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841.15349999999989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>
        <v>0.5</v>
      </c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0.125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>
        <v>2.9</v>
      </c>
      <c r="S21" s="94">
        <v>2.9</v>
      </c>
      <c r="T21" s="94">
        <v>2.9</v>
      </c>
      <c r="U21" s="94">
        <v>2.9</v>
      </c>
      <c r="V21" s="94">
        <v>3.1</v>
      </c>
      <c r="W21" s="94">
        <v>3.3</v>
      </c>
      <c r="X21" s="94">
        <v>3.4</v>
      </c>
      <c r="Y21" s="94">
        <v>3.6</v>
      </c>
      <c r="Z21" s="94">
        <v>3.8</v>
      </c>
      <c r="AA21" s="94">
        <v>4</v>
      </c>
      <c r="AB21" s="94">
        <v>4.0999999999999996</v>
      </c>
      <c r="AC21" s="94">
        <v>4.2</v>
      </c>
      <c r="AD21" s="94">
        <v>2.2000000000000002</v>
      </c>
      <c r="AE21" s="94">
        <v>2.2000000000000002</v>
      </c>
      <c r="AF21" s="94">
        <v>2.2000000000000002</v>
      </c>
      <c r="AG21" s="94">
        <v>2.2000000000000002</v>
      </c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12.475000000000003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>
        <v>3.6</v>
      </c>
      <c r="S22" s="99">
        <v>3.6</v>
      </c>
      <c r="T22" s="99">
        <v>3.7</v>
      </c>
      <c r="U22" s="99">
        <v>3.8</v>
      </c>
      <c r="V22" s="99">
        <v>3.9</v>
      </c>
      <c r="W22" s="99">
        <v>4</v>
      </c>
      <c r="X22" s="99">
        <v>4.0999999999999996</v>
      </c>
      <c r="Y22" s="99">
        <v>4.3</v>
      </c>
      <c r="Z22" s="99">
        <v>4.9800000000000004</v>
      </c>
      <c r="AA22" s="99">
        <v>5.1199999999999992</v>
      </c>
      <c r="AB22" s="99">
        <v>5.8</v>
      </c>
      <c r="AC22" s="99">
        <v>14.263</v>
      </c>
      <c r="AD22" s="99">
        <v>9.2469999999999999</v>
      </c>
      <c r="AE22" s="99">
        <v>4.18</v>
      </c>
      <c r="AF22" s="99">
        <v>4.319</v>
      </c>
      <c r="AG22" s="99">
        <v>3.28</v>
      </c>
      <c r="AH22" s="99"/>
      <c r="AI22" s="99"/>
      <c r="AJ22" s="99"/>
      <c r="AK22" s="99">
        <v>0.52</v>
      </c>
      <c r="AL22" s="99">
        <v>1.04</v>
      </c>
      <c r="AM22" s="99">
        <v>0.96</v>
      </c>
      <c r="AN22" s="99">
        <v>0.52</v>
      </c>
      <c r="AO22" s="99">
        <v>55.820999999999998</v>
      </c>
      <c r="AP22" s="99">
        <v>0.52</v>
      </c>
      <c r="AQ22" s="99">
        <v>0.52</v>
      </c>
      <c r="AR22" s="99">
        <v>58.936</v>
      </c>
      <c r="AS22" s="99">
        <v>5.25</v>
      </c>
      <c r="AT22" s="99">
        <v>3.3260000000000001</v>
      </c>
      <c r="AU22" s="99">
        <v>2.0409999999999999</v>
      </c>
      <c r="AV22" s="99"/>
      <c r="AW22" s="99">
        <v>6.3E-2</v>
      </c>
      <c r="AX22" s="99">
        <v>8.2680000000000007</v>
      </c>
      <c r="AY22" s="99">
        <v>9.1999999999999998E-2</v>
      </c>
      <c r="AZ22" s="99">
        <v>39.305999999999997</v>
      </c>
      <c r="BA22" s="99"/>
      <c r="BB22" s="99">
        <v>74.207999999999998</v>
      </c>
      <c r="BC22" s="99">
        <v>75.355000000000004</v>
      </c>
      <c r="BD22" s="99">
        <v>93.715999999999994</v>
      </c>
      <c r="BE22" s="99">
        <v>61.427</v>
      </c>
      <c r="BF22" s="99">
        <v>80.799000000000007</v>
      </c>
      <c r="BG22" s="99"/>
      <c r="BH22" s="99"/>
      <c r="BI22" s="99"/>
      <c r="BJ22" s="99"/>
      <c r="BK22" s="99"/>
      <c r="BL22" s="99">
        <v>12.61</v>
      </c>
      <c r="BM22" s="99"/>
      <c r="BN22" s="99"/>
      <c r="BO22" s="99">
        <v>50.085999999999999</v>
      </c>
      <c r="BP22" s="99">
        <v>63.738999999999997</v>
      </c>
      <c r="BQ22" s="99"/>
      <c r="BR22" s="99">
        <v>9.6549999999999994</v>
      </c>
      <c r="BS22" s="99">
        <v>0.48</v>
      </c>
      <c r="BT22" s="99">
        <v>1.04</v>
      </c>
      <c r="BU22" s="99">
        <v>13.298999999999999</v>
      </c>
      <c r="BV22" s="99">
        <v>1.04</v>
      </c>
      <c r="BW22" s="99">
        <v>1</v>
      </c>
      <c r="BX22" s="99">
        <v>1.04</v>
      </c>
      <c r="BY22" s="99">
        <v>1</v>
      </c>
      <c r="BZ22" s="99">
        <v>1.04</v>
      </c>
      <c r="CA22" s="99">
        <v>1.52</v>
      </c>
      <c r="CB22" s="99">
        <v>2</v>
      </c>
      <c r="CC22" s="99">
        <v>1.52</v>
      </c>
      <c r="CD22" s="99">
        <v>2.04</v>
      </c>
      <c r="CE22" s="99">
        <v>2</v>
      </c>
      <c r="CF22" s="99">
        <v>1.48</v>
      </c>
      <c r="CG22" s="99">
        <v>1.48</v>
      </c>
      <c r="CH22" s="99">
        <v>1.52</v>
      </c>
      <c r="CI22" s="99">
        <v>1.48</v>
      </c>
      <c r="CJ22" s="99">
        <v>1.52</v>
      </c>
      <c r="CK22" s="99">
        <v>1.48</v>
      </c>
      <c r="CL22" s="99">
        <v>1.52</v>
      </c>
      <c r="CM22" s="99">
        <v>2.04</v>
      </c>
      <c r="CN22" s="99">
        <v>1.96</v>
      </c>
      <c r="CO22" s="99">
        <v>2.56</v>
      </c>
      <c r="CP22" s="99">
        <v>2</v>
      </c>
      <c r="CQ22" s="99">
        <v>2</v>
      </c>
      <c r="CR22" s="99">
        <v>2.04</v>
      </c>
      <c r="CS22" s="99">
        <v>2</v>
      </c>
      <c r="CT22" s="100"/>
      <c r="CU22" s="100"/>
      <c r="CV22" s="100"/>
      <c r="CW22" s="96"/>
      <c r="CX22" s="97">
        <f t="array" ref="CX22">SUMPRODUCT(B22:CW22*0.25)</f>
        <v>208.76649999999995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>
        <v>6.7919999999999998</v>
      </c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1.698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0</v>
      </c>
      <c r="C27" s="107">
        <f t="shared" si="2"/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>SUM(Q20:Q26)</f>
        <v>0</v>
      </c>
      <c r="R27" s="107">
        <f t="shared" ref="R27:CC27" si="3">SUM(R20:R26)</f>
        <v>6.5</v>
      </c>
      <c r="S27" s="107">
        <f t="shared" si="3"/>
        <v>6.5</v>
      </c>
      <c r="T27" s="107">
        <f t="shared" si="3"/>
        <v>6.6</v>
      </c>
      <c r="U27" s="107">
        <f t="shared" si="3"/>
        <v>6.6999999999999993</v>
      </c>
      <c r="V27" s="107">
        <f t="shared" si="3"/>
        <v>7</v>
      </c>
      <c r="W27" s="107">
        <f t="shared" si="3"/>
        <v>7.3</v>
      </c>
      <c r="X27" s="107">
        <f t="shared" si="3"/>
        <v>7.5</v>
      </c>
      <c r="Y27" s="107">
        <f t="shared" si="3"/>
        <v>7.9</v>
      </c>
      <c r="Z27" s="107">
        <f t="shared" si="3"/>
        <v>8.7800000000000011</v>
      </c>
      <c r="AA27" s="107">
        <f t="shared" si="3"/>
        <v>9.1199999999999992</v>
      </c>
      <c r="AB27" s="107">
        <f t="shared" si="3"/>
        <v>9.8999999999999986</v>
      </c>
      <c r="AC27" s="107">
        <f t="shared" si="3"/>
        <v>18.463000000000001</v>
      </c>
      <c r="AD27" s="107">
        <f t="shared" si="3"/>
        <v>11.446999999999999</v>
      </c>
      <c r="AE27" s="107">
        <f t="shared" si="3"/>
        <v>6.38</v>
      </c>
      <c r="AF27" s="107">
        <f t="shared" si="3"/>
        <v>6.5190000000000001</v>
      </c>
      <c r="AG27" s="107">
        <f t="shared" si="3"/>
        <v>5.48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0.52</v>
      </c>
      <c r="AL27" s="107">
        <f t="shared" si="3"/>
        <v>1.04</v>
      </c>
      <c r="AM27" s="107">
        <f t="shared" si="3"/>
        <v>0.96</v>
      </c>
      <c r="AN27" s="107">
        <f t="shared" si="3"/>
        <v>0.52</v>
      </c>
      <c r="AO27" s="107">
        <f t="shared" si="3"/>
        <v>55.820999999999998</v>
      </c>
      <c r="AP27" s="107">
        <f t="shared" si="3"/>
        <v>0.52</v>
      </c>
      <c r="AQ27" s="107">
        <f t="shared" si="3"/>
        <v>0.52</v>
      </c>
      <c r="AR27" s="107">
        <f t="shared" si="3"/>
        <v>58.936</v>
      </c>
      <c r="AS27" s="107">
        <f t="shared" si="3"/>
        <v>5.25</v>
      </c>
      <c r="AT27" s="107">
        <f t="shared" si="3"/>
        <v>3.3260000000000001</v>
      </c>
      <c r="AU27" s="107">
        <f t="shared" si="3"/>
        <v>2.0409999999999999</v>
      </c>
      <c r="AV27" s="107">
        <f t="shared" si="3"/>
        <v>0</v>
      </c>
      <c r="AW27" s="107">
        <f t="shared" si="3"/>
        <v>6.3E-2</v>
      </c>
      <c r="AX27" s="107">
        <f t="shared" si="3"/>
        <v>8.2680000000000007</v>
      </c>
      <c r="AY27" s="107">
        <f t="shared" si="3"/>
        <v>9.1999999999999998E-2</v>
      </c>
      <c r="AZ27" s="107">
        <f t="shared" si="3"/>
        <v>39.305999999999997</v>
      </c>
      <c r="BA27" s="107">
        <f t="shared" si="3"/>
        <v>6.7919999999999998</v>
      </c>
      <c r="BB27" s="107">
        <f t="shared" si="3"/>
        <v>74.207999999999998</v>
      </c>
      <c r="BC27" s="107">
        <f t="shared" si="3"/>
        <v>75.355000000000004</v>
      </c>
      <c r="BD27" s="107">
        <f t="shared" si="3"/>
        <v>93.715999999999994</v>
      </c>
      <c r="BE27" s="107">
        <f t="shared" si="3"/>
        <v>61.427</v>
      </c>
      <c r="BF27" s="107">
        <f t="shared" si="3"/>
        <v>81.299000000000007</v>
      </c>
      <c r="BG27" s="107">
        <f t="shared" si="3"/>
        <v>0</v>
      </c>
      <c r="BH27" s="107">
        <f t="shared" si="3"/>
        <v>0</v>
      </c>
      <c r="BI27" s="107">
        <f t="shared" si="3"/>
        <v>0</v>
      </c>
      <c r="BJ27" s="107">
        <f t="shared" si="3"/>
        <v>0</v>
      </c>
      <c r="BK27" s="107">
        <f t="shared" si="3"/>
        <v>0</v>
      </c>
      <c r="BL27" s="107">
        <f t="shared" si="3"/>
        <v>12.61</v>
      </c>
      <c r="BM27" s="107">
        <f t="shared" si="3"/>
        <v>0</v>
      </c>
      <c r="BN27" s="107">
        <f t="shared" si="3"/>
        <v>0</v>
      </c>
      <c r="BO27" s="107">
        <f t="shared" si="3"/>
        <v>50.085999999999999</v>
      </c>
      <c r="BP27" s="107">
        <f t="shared" si="3"/>
        <v>63.738999999999997</v>
      </c>
      <c r="BQ27" s="107">
        <f t="shared" si="3"/>
        <v>0</v>
      </c>
      <c r="BR27" s="107">
        <f t="shared" si="3"/>
        <v>9.6549999999999994</v>
      </c>
      <c r="BS27" s="107">
        <f t="shared" si="3"/>
        <v>0.48</v>
      </c>
      <c r="BT27" s="107">
        <f t="shared" si="3"/>
        <v>1.04</v>
      </c>
      <c r="BU27" s="107">
        <f t="shared" si="3"/>
        <v>13.298999999999999</v>
      </c>
      <c r="BV27" s="107">
        <f t="shared" si="3"/>
        <v>1.04</v>
      </c>
      <c r="BW27" s="107">
        <f t="shared" si="3"/>
        <v>1</v>
      </c>
      <c r="BX27" s="107">
        <f t="shared" si="3"/>
        <v>1.04</v>
      </c>
      <c r="BY27" s="107">
        <f t="shared" si="3"/>
        <v>1</v>
      </c>
      <c r="BZ27" s="107">
        <f t="shared" si="3"/>
        <v>1.04</v>
      </c>
      <c r="CA27" s="107">
        <f t="shared" si="3"/>
        <v>1.52</v>
      </c>
      <c r="CB27" s="107">
        <f t="shared" si="3"/>
        <v>2</v>
      </c>
      <c r="CC27" s="107">
        <f t="shared" si="3"/>
        <v>1.52</v>
      </c>
      <c r="CD27" s="107">
        <f t="shared" ref="CD27:CW27" si="4">SUM(CD20:CD26)</f>
        <v>2.04</v>
      </c>
      <c r="CE27" s="107">
        <f t="shared" si="4"/>
        <v>2</v>
      </c>
      <c r="CF27" s="107">
        <f t="shared" si="4"/>
        <v>1.48</v>
      </c>
      <c r="CG27" s="107">
        <f t="shared" si="4"/>
        <v>1.48</v>
      </c>
      <c r="CH27" s="107">
        <f t="shared" si="4"/>
        <v>1.52</v>
      </c>
      <c r="CI27" s="107">
        <f t="shared" si="4"/>
        <v>1.48</v>
      </c>
      <c r="CJ27" s="107">
        <f t="shared" si="4"/>
        <v>1.52</v>
      </c>
      <c r="CK27" s="107">
        <f t="shared" si="4"/>
        <v>1.48</v>
      </c>
      <c r="CL27" s="107">
        <f t="shared" si="4"/>
        <v>1.52</v>
      </c>
      <c r="CM27" s="107">
        <f t="shared" si="4"/>
        <v>2.04</v>
      </c>
      <c r="CN27" s="107">
        <f t="shared" si="4"/>
        <v>1.96</v>
      </c>
      <c r="CO27" s="107">
        <f t="shared" si="4"/>
        <v>2.56</v>
      </c>
      <c r="CP27" s="107">
        <f t="shared" si="4"/>
        <v>2</v>
      </c>
      <c r="CQ27" s="107">
        <f t="shared" si="4"/>
        <v>2</v>
      </c>
      <c r="CR27" s="107">
        <f t="shared" si="4"/>
        <v>2.04</v>
      </c>
      <c r="CS27" s="107">
        <f t="shared" si="4"/>
        <v>2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223.06449999999995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71.494</v>
      </c>
      <c r="C31" s="94">
        <v>65.656999999999996</v>
      </c>
      <c r="D31" s="94">
        <v>64.433000000000007</v>
      </c>
      <c r="E31" s="94">
        <v>65.552000000000007</v>
      </c>
      <c r="F31" s="94">
        <v>74.897999999999996</v>
      </c>
      <c r="G31" s="94">
        <v>79.635999999999996</v>
      </c>
      <c r="H31" s="94">
        <v>75.003</v>
      </c>
      <c r="I31" s="94">
        <v>44.703000000000003</v>
      </c>
      <c r="J31" s="94">
        <v>73.765000000000001</v>
      </c>
      <c r="K31" s="94">
        <v>65.295000000000002</v>
      </c>
      <c r="L31" s="94">
        <v>86.25</v>
      </c>
      <c r="M31" s="94">
        <v>89.600999999999999</v>
      </c>
      <c r="N31" s="94">
        <v>62.645000000000003</v>
      </c>
      <c r="O31" s="94">
        <v>80.228999999999999</v>
      </c>
      <c r="P31" s="94">
        <v>75.262</v>
      </c>
      <c r="Q31" s="94">
        <v>69.593999999999994</v>
      </c>
      <c r="R31" s="94">
        <v>54.061</v>
      </c>
      <c r="S31" s="94">
        <v>54.085999999999999</v>
      </c>
      <c r="T31" s="94">
        <v>52.661999999999999</v>
      </c>
      <c r="U31" s="94">
        <v>50.862000000000002</v>
      </c>
      <c r="V31" s="94">
        <v>20.010999999999999</v>
      </c>
      <c r="W31" s="94">
        <v>20.978000000000002</v>
      </c>
      <c r="X31" s="94">
        <v>25.876000000000001</v>
      </c>
      <c r="Y31" s="94">
        <v>23.706</v>
      </c>
      <c r="Z31" s="94">
        <v>41.302</v>
      </c>
      <c r="AA31" s="94">
        <v>39.499000000000002</v>
      </c>
      <c r="AB31" s="94">
        <v>39.521999999999998</v>
      </c>
      <c r="AC31" s="94">
        <v>37.243000000000002</v>
      </c>
      <c r="AD31" s="94">
        <v>17.981000000000002</v>
      </c>
      <c r="AE31" s="94">
        <v>20.753</v>
      </c>
      <c r="AF31" s="94">
        <v>26.699000000000002</v>
      </c>
      <c r="AG31" s="94">
        <v>52.005000000000003</v>
      </c>
      <c r="AH31" s="94">
        <v>73.602999999999994</v>
      </c>
      <c r="AI31" s="94">
        <v>17.916</v>
      </c>
      <c r="AJ31" s="94">
        <v>19.244</v>
      </c>
      <c r="AK31" s="94">
        <v>26.744</v>
      </c>
      <c r="AL31" s="94">
        <v>1.04</v>
      </c>
      <c r="AM31" s="94">
        <v>20.190999999999999</v>
      </c>
      <c r="AN31" s="94">
        <v>15.278</v>
      </c>
      <c r="AO31" s="94">
        <v>174.45099999999999</v>
      </c>
      <c r="AP31" s="94">
        <v>23.861000000000001</v>
      </c>
      <c r="AQ31" s="94">
        <v>14.345000000000001</v>
      </c>
      <c r="AR31" s="94">
        <v>60.456000000000003</v>
      </c>
      <c r="AS31" s="94">
        <v>6.55</v>
      </c>
      <c r="AT31" s="94">
        <v>4.8739999999999997</v>
      </c>
      <c r="AU31" s="94">
        <v>3.9790000000000001</v>
      </c>
      <c r="AV31" s="94">
        <v>4.1399999999999997</v>
      </c>
      <c r="AW31" s="94">
        <v>3.7839999999999998</v>
      </c>
      <c r="AX31" s="94">
        <v>13.926</v>
      </c>
      <c r="AY31" s="94">
        <v>6.6479999999999997</v>
      </c>
      <c r="AZ31" s="94">
        <v>43.343000000000004</v>
      </c>
      <c r="BA31" s="94">
        <v>10.669</v>
      </c>
      <c r="BB31" s="94">
        <v>78.149000000000001</v>
      </c>
      <c r="BC31" s="94">
        <v>79.009</v>
      </c>
      <c r="BD31" s="94">
        <v>97.078000000000003</v>
      </c>
      <c r="BE31" s="94">
        <v>64.320999999999998</v>
      </c>
      <c r="BF31" s="94">
        <v>130.21700000000001</v>
      </c>
      <c r="BG31" s="94">
        <v>55.054000000000002</v>
      </c>
      <c r="BH31" s="94">
        <v>124.985</v>
      </c>
      <c r="BI31" s="94">
        <v>89.316000000000003</v>
      </c>
      <c r="BJ31" s="94">
        <v>139.989</v>
      </c>
      <c r="BK31" s="94">
        <v>1.2E-2</v>
      </c>
      <c r="BL31" s="94">
        <v>40.619999999999997</v>
      </c>
      <c r="BM31" s="94">
        <v>1.6E-2</v>
      </c>
      <c r="BN31" s="94">
        <v>34.052</v>
      </c>
      <c r="BO31" s="94">
        <v>57.609000000000002</v>
      </c>
      <c r="BP31" s="94">
        <v>72.900000000000006</v>
      </c>
      <c r="BQ31" s="94">
        <v>18.808</v>
      </c>
      <c r="BR31" s="94">
        <v>50.595999999999997</v>
      </c>
      <c r="BS31" s="94">
        <v>57.256999999999998</v>
      </c>
      <c r="BT31" s="94">
        <v>88.653999999999996</v>
      </c>
      <c r="BU31" s="94">
        <v>38.78</v>
      </c>
      <c r="BV31" s="94">
        <v>64.614000000000004</v>
      </c>
      <c r="BW31" s="94">
        <v>22.459</v>
      </c>
      <c r="BX31" s="94">
        <v>1.04</v>
      </c>
      <c r="BY31" s="94">
        <v>1</v>
      </c>
      <c r="BZ31" s="94">
        <v>4.8769999999999998</v>
      </c>
      <c r="CA31" s="94">
        <v>22.402999999999999</v>
      </c>
      <c r="CB31" s="94">
        <v>2</v>
      </c>
      <c r="CC31" s="94">
        <v>17.905999999999999</v>
      </c>
      <c r="CD31" s="94">
        <v>20.181000000000001</v>
      </c>
      <c r="CE31" s="94">
        <v>20.187000000000001</v>
      </c>
      <c r="CF31" s="94">
        <v>14.919</v>
      </c>
      <c r="CG31" s="94">
        <v>15.103</v>
      </c>
      <c r="CH31" s="94">
        <v>12.771000000000001</v>
      </c>
      <c r="CI31" s="94">
        <v>37.195999999999998</v>
      </c>
      <c r="CJ31" s="94">
        <v>17.687000000000001</v>
      </c>
      <c r="CK31" s="94">
        <v>21.556000000000001</v>
      </c>
      <c r="CL31" s="94">
        <v>7.52</v>
      </c>
      <c r="CM31" s="94">
        <v>18.856999999999999</v>
      </c>
      <c r="CN31" s="94">
        <v>117.099</v>
      </c>
      <c r="CO31" s="94">
        <v>58.22</v>
      </c>
      <c r="CP31" s="94">
        <v>40.298000000000002</v>
      </c>
      <c r="CQ31" s="94">
        <v>47.154000000000003</v>
      </c>
      <c r="CR31" s="94">
        <v>47.911999999999999</v>
      </c>
      <c r="CS31" s="94">
        <v>40.186</v>
      </c>
      <c r="CT31" s="95"/>
      <c r="CU31" s="95"/>
      <c r="CV31" s="95"/>
      <c r="CW31" s="96"/>
      <c r="CX31" s="97">
        <f t="array" ref="CX31">SUMPRODUCT(B31:CW31*0.25)</f>
        <v>1064.2179999999998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71.494</v>
      </c>
      <c r="C33" s="77">
        <f t="shared" ref="C33:BN33" si="5">SUM(C30:C32)</f>
        <v>65.656999999999996</v>
      </c>
      <c r="D33" s="77">
        <f t="shared" si="5"/>
        <v>64.433000000000007</v>
      </c>
      <c r="E33" s="77">
        <f t="shared" si="5"/>
        <v>65.552000000000007</v>
      </c>
      <c r="F33" s="77">
        <f t="shared" si="5"/>
        <v>74.897999999999996</v>
      </c>
      <c r="G33" s="77">
        <f t="shared" si="5"/>
        <v>79.635999999999996</v>
      </c>
      <c r="H33" s="77">
        <f t="shared" si="5"/>
        <v>75.003</v>
      </c>
      <c r="I33" s="77">
        <f t="shared" si="5"/>
        <v>44.703000000000003</v>
      </c>
      <c r="J33" s="77">
        <f t="shared" si="5"/>
        <v>73.765000000000001</v>
      </c>
      <c r="K33" s="77">
        <f t="shared" si="5"/>
        <v>65.295000000000002</v>
      </c>
      <c r="L33" s="77">
        <f t="shared" si="5"/>
        <v>86.25</v>
      </c>
      <c r="M33" s="77">
        <f t="shared" si="5"/>
        <v>89.600999999999999</v>
      </c>
      <c r="N33" s="77">
        <f t="shared" si="5"/>
        <v>62.645000000000003</v>
      </c>
      <c r="O33" s="77">
        <f t="shared" si="5"/>
        <v>80.228999999999999</v>
      </c>
      <c r="P33" s="77">
        <f t="shared" si="5"/>
        <v>75.262</v>
      </c>
      <c r="Q33" s="77">
        <f t="shared" si="5"/>
        <v>69.593999999999994</v>
      </c>
      <c r="R33" s="77">
        <f t="shared" si="5"/>
        <v>54.061</v>
      </c>
      <c r="S33" s="77">
        <f t="shared" si="5"/>
        <v>54.085999999999999</v>
      </c>
      <c r="T33" s="77">
        <f t="shared" si="5"/>
        <v>52.661999999999999</v>
      </c>
      <c r="U33" s="77">
        <f t="shared" si="5"/>
        <v>50.862000000000002</v>
      </c>
      <c r="V33" s="77">
        <f t="shared" si="5"/>
        <v>20.010999999999999</v>
      </c>
      <c r="W33" s="77">
        <f t="shared" si="5"/>
        <v>20.978000000000002</v>
      </c>
      <c r="X33" s="77">
        <f t="shared" si="5"/>
        <v>25.876000000000001</v>
      </c>
      <c r="Y33" s="77">
        <f t="shared" si="5"/>
        <v>23.706</v>
      </c>
      <c r="Z33" s="77">
        <f t="shared" si="5"/>
        <v>41.302</v>
      </c>
      <c r="AA33" s="77">
        <f t="shared" si="5"/>
        <v>39.499000000000002</v>
      </c>
      <c r="AB33" s="77">
        <f t="shared" si="5"/>
        <v>39.521999999999998</v>
      </c>
      <c r="AC33" s="77">
        <f t="shared" si="5"/>
        <v>37.243000000000002</v>
      </c>
      <c r="AD33" s="77">
        <f t="shared" si="5"/>
        <v>17.981000000000002</v>
      </c>
      <c r="AE33" s="77">
        <f t="shared" si="5"/>
        <v>20.753</v>
      </c>
      <c r="AF33" s="77">
        <f t="shared" si="5"/>
        <v>26.699000000000002</v>
      </c>
      <c r="AG33" s="77">
        <f t="shared" si="5"/>
        <v>52.005000000000003</v>
      </c>
      <c r="AH33" s="77">
        <f t="shared" si="5"/>
        <v>73.602999999999994</v>
      </c>
      <c r="AI33" s="77">
        <f t="shared" si="5"/>
        <v>17.916</v>
      </c>
      <c r="AJ33" s="77">
        <f t="shared" si="5"/>
        <v>19.244</v>
      </c>
      <c r="AK33" s="77">
        <f t="shared" si="5"/>
        <v>26.744</v>
      </c>
      <c r="AL33" s="77">
        <f t="shared" si="5"/>
        <v>1.04</v>
      </c>
      <c r="AM33" s="77">
        <f t="shared" si="5"/>
        <v>20.190999999999999</v>
      </c>
      <c r="AN33" s="77">
        <f t="shared" si="5"/>
        <v>15.278</v>
      </c>
      <c r="AO33" s="77">
        <f t="shared" si="5"/>
        <v>174.45099999999999</v>
      </c>
      <c r="AP33" s="77">
        <f t="shared" si="5"/>
        <v>23.861000000000001</v>
      </c>
      <c r="AQ33" s="77">
        <f t="shared" si="5"/>
        <v>14.345000000000001</v>
      </c>
      <c r="AR33" s="77">
        <f t="shared" si="5"/>
        <v>60.456000000000003</v>
      </c>
      <c r="AS33" s="77">
        <f t="shared" si="5"/>
        <v>6.55</v>
      </c>
      <c r="AT33" s="77">
        <f t="shared" si="5"/>
        <v>4.8739999999999997</v>
      </c>
      <c r="AU33" s="77">
        <f t="shared" si="5"/>
        <v>3.9790000000000001</v>
      </c>
      <c r="AV33" s="77">
        <f t="shared" si="5"/>
        <v>4.1399999999999997</v>
      </c>
      <c r="AW33" s="77">
        <f t="shared" si="5"/>
        <v>3.7839999999999998</v>
      </c>
      <c r="AX33" s="77">
        <f t="shared" si="5"/>
        <v>13.926</v>
      </c>
      <c r="AY33" s="77">
        <f t="shared" si="5"/>
        <v>6.6479999999999997</v>
      </c>
      <c r="AZ33" s="77">
        <f t="shared" si="5"/>
        <v>43.343000000000004</v>
      </c>
      <c r="BA33" s="77">
        <f t="shared" si="5"/>
        <v>10.669</v>
      </c>
      <c r="BB33" s="77">
        <f t="shared" si="5"/>
        <v>78.149000000000001</v>
      </c>
      <c r="BC33" s="77">
        <f t="shared" si="5"/>
        <v>79.009</v>
      </c>
      <c r="BD33" s="77">
        <f t="shared" si="5"/>
        <v>97.078000000000003</v>
      </c>
      <c r="BE33" s="77">
        <f t="shared" si="5"/>
        <v>64.320999999999998</v>
      </c>
      <c r="BF33" s="77">
        <f t="shared" si="5"/>
        <v>130.21700000000001</v>
      </c>
      <c r="BG33" s="77">
        <f t="shared" si="5"/>
        <v>55.054000000000002</v>
      </c>
      <c r="BH33" s="77">
        <f t="shared" si="5"/>
        <v>124.985</v>
      </c>
      <c r="BI33" s="77">
        <f t="shared" si="5"/>
        <v>89.316000000000003</v>
      </c>
      <c r="BJ33" s="77">
        <f t="shared" si="5"/>
        <v>139.989</v>
      </c>
      <c r="BK33" s="77">
        <f t="shared" si="5"/>
        <v>1.2E-2</v>
      </c>
      <c r="BL33" s="77">
        <f t="shared" si="5"/>
        <v>40.619999999999997</v>
      </c>
      <c r="BM33" s="77">
        <f t="shared" si="5"/>
        <v>1.6E-2</v>
      </c>
      <c r="BN33" s="77">
        <f t="shared" si="5"/>
        <v>34.052</v>
      </c>
      <c r="BO33" s="77">
        <f t="shared" ref="BO33:CW33" si="6">SUM(BO30:BO32)</f>
        <v>57.609000000000002</v>
      </c>
      <c r="BP33" s="77">
        <f t="shared" si="6"/>
        <v>72.900000000000006</v>
      </c>
      <c r="BQ33" s="77">
        <f t="shared" si="6"/>
        <v>18.808</v>
      </c>
      <c r="BR33" s="77">
        <f t="shared" si="6"/>
        <v>50.595999999999997</v>
      </c>
      <c r="BS33" s="77">
        <f t="shared" si="6"/>
        <v>57.256999999999998</v>
      </c>
      <c r="BT33" s="77">
        <f t="shared" si="6"/>
        <v>88.653999999999996</v>
      </c>
      <c r="BU33" s="77">
        <f t="shared" si="6"/>
        <v>38.78</v>
      </c>
      <c r="BV33" s="77">
        <f t="shared" si="6"/>
        <v>64.614000000000004</v>
      </c>
      <c r="BW33" s="77">
        <f t="shared" si="6"/>
        <v>22.459</v>
      </c>
      <c r="BX33" s="77">
        <f t="shared" si="6"/>
        <v>1.04</v>
      </c>
      <c r="BY33" s="77">
        <f t="shared" si="6"/>
        <v>1</v>
      </c>
      <c r="BZ33" s="77">
        <f t="shared" si="6"/>
        <v>4.8769999999999998</v>
      </c>
      <c r="CA33" s="77">
        <f t="shared" si="6"/>
        <v>22.402999999999999</v>
      </c>
      <c r="CB33" s="77">
        <f t="shared" si="6"/>
        <v>2</v>
      </c>
      <c r="CC33" s="77">
        <f t="shared" si="6"/>
        <v>17.905999999999999</v>
      </c>
      <c r="CD33" s="77">
        <f t="shared" si="6"/>
        <v>20.181000000000001</v>
      </c>
      <c r="CE33" s="77">
        <f t="shared" si="6"/>
        <v>20.187000000000001</v>
      </c>
      <c r="CF33" s="77">
        <f t="shared" si="6"/>
        <v>14.919</v>
      </c>
      <c r="CG33" s="77">
        <f t="shared" si="6"/>
        <v>15.103</v>
      </c>
      <c r="CH33" s="77">
        <f t="shared" si="6"/>
        <v>12.771000000000001</v>
      </c>
      <c r="CI33" s="77">
        <f t="shared" si="6"/>
        <v>37.195999999999998</v>
      </c>
      <c r="CJ33" s="77">
        <f t="shared" si="6"/>
        <v>17.687000000000001</v>
      </c>
      <c r="CK33" s="77">
        <f t="shared" si="6"/>
        <v>21.556000000000001</v>
      </c>
      <c r="CL33" s="77">
        <f t="shared" si="6"/>
        <v>7.52</v>
      </c>
      <c r="CM33" s="77">
        <f t="shared" si="6"/>
        <v>18.856999999999999</v>
      </c>
      <c r="CN33" s="77">
        <f t="shared" si="6"/>
        <v>117.099</v>
      </c>
      <c r="CO33" s="77">
        <f t="shared" si="6"/>
        <v>58.22</v>
      </c>
      <c r="CP33" s="77">
        <f t="shared" si="6"/>
        <v>40.298000000000002</v>
      </c>
      <c r="CQ33" s="77">
        <f t="shared" si="6"/>
        <v>47.154000000000003</v>
      </c>
      <c r="CR33" s="77">
        <f t="shared" si="6"/>
        <v>47.911999999999999</v>
      </c>
      <c r="CS33" s="77">
        <f t="shared" si="6"/>
        <v>40.186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1064.2179999999998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>
        <v>0.5</v>
      </c>
      <c r="C38" s="120"/>
      <c r="D38" s="120"/>
      <c r="E38" s="120">
        <v>0.4</v>
      </c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>
        <v>2.2999999999999998</v>
      </c>
      <c r="Y38" s="120">
        <v>2.6</v>
      </c>
      <c r="Z38" s="120">
        <v>1.9</v>
      </c>
      <c r="AA38" s="120">
        <v>2.1</v>
      </c>
      <c r="AB38" s="120">
        <v>2.1</v>
      </c>
      <c r="AC38" s="120">
        <v>2.6</v>
      </c>
      <c r="AD38" s="120">
        <v>2.5</v>
      </c>
      <c r="AE38" s="120">
        <v>2.5</v>
      </c>
      <c r="AF38" s="120"/>
      <c r="AG38" s="120"/>
      <c r="AH38" s="120"/>
      <c r="AI38" s="120"/>
      <c r="AJ38" s="120"/>
      <c r="AK38" s="120"/>
      <c r="AL38" s="120">
        <v>5.9</v>
      </c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>
        <v>5.6</v>
      </c>
      <c r="BN38" s="120"/>
      <c r="BO38" s="120"/>
      <c r="BP38" s="120"/>
      <c r="BQ38" s="120">
        <v>5.6</v>
      </c>
      <c r="BR38" s="120"/>
      <c r="BS38" s="120"/>
      <c r="BT38" s="120"/>
      <c r="BU38" s="120">
        <v>5.3</v>
      </c>
      <c r="BV38" s="120"/>
      <c r="BW38" s="120">
        <v>5.4</v>
      </c>
      <c r="BX38" s="120"/>
      <c r="BY38" s="120"/>
      <c r="BZ38" s="120">
        <v>5.8</v>
      </c>
      <c r="CA38" s="120">
        <v>5.8</v>
      </c>
      <c r="CB38" s="120"/>
      <c r="CC38" s="120">
        <v>0.4</v>
      </c>
      <c r="CD38" s="120">
        <v>5.5</v>
      </c>
      <c r="CE38" s="120">
        <v>0.4</v>
      </c>
      <c r="CF38" s="120">
        <v>0.4</v>
      </c>
      <c r="CG38" s="120"/>
      <c r="CH38" s="120">
        <v>5.7</v>
      </c>
      <c r="CI38" s="120"/>
      <c r="CJ38" s="120">
        <v>5.3</v>
      </c>
      <c r="CK38" s="120">
        <v>0.5</v>
      </c>
      <c r="CL38" s="120">
        <v>5.3</v>
      </c>
      <c r="CM38" s="120">
        <v>0.9</v>
      </c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20.824999999999999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>
        <v>34.5</v>
      </c>
      <c r="BK40" s="120">
        <v>34.5</v>
      </c>
      <c r="BL40" s="120">
        <v>34.5</v>
      </c>
      <c r="BM40" s="120">
        <v>34.5</v>
      </c>
      <c r="BN40" s="120"/>
      <c r="BO40" s="120"/>
      <c r="BP40" s="120"/>
      <c r="BQ40" s="120"/>
      <c r="BR40" s="120"/>
      <c r="BS40" s="120"/>
      <c r="BT40" s="120"/>
      <c r="BU40" s="120"/>
      <c r="BV40" s="120">
        <v>45.5</v>
      </c>
      <c r="BW40" s="120">
        <v>45.5</v>
      </c>
      <c r="BX40" s="120">
        <v>45.5</v>
      </c>
      <c r="BY40" s="120">
        <v>45.5</v>
      </c>
      <c r="BZ40" s="120">
        <v>78.3</v>
      </c>
      <c r="CA40" s="120">
        <v>78.3</v>
      </c>
      <c r="CB40" s="120">
        <v>78.3</v>
      </c>
      <c r="CC40" s="120">
        <v>78.3</v>
      </c>
      <c r="CD40" s="120">
        <v>22.2</v>
      </c>
      <c r="CE40" s="120">
        <v>22.2</v>
      </c>
      <c r="CF40" s="120">
        <v>22.2</v>
      </c>
      <c r="CG40" s="120">
        <v>22.2</v>
      </c>
      <c r="CH40" s="120">
        <v>18</v>
      </c>
      <c r="CI40" s="120">
        <v>18</v>
      </c>
      <c r="CJ40" s="120">
        <v>18</v>
      </c>
      <c r="CK40" s="120">
        <v>18</v>
      </c>
      <c r="CL40" s="120">
        <v>21.2</v>
      </c>
      <c r="CM40" s="120">
        <v>21.2</v>
      </c>
      <c r="CN40" s="120">
        <v>21.2</v>
      </c>
      <c r="CO40" s="120">
        <v>21.2</v>
      </c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219.70000000000007</v>
      </c>
    </row>
    <row r="41" spans="1:102" ht="30" customHeight="1" thickBot="1" x14ac:dyDescent="0.25">
      <c r="A41" s="105" t="s">
        <v>35</v>
      </c>
      <c r="B41" s="106">
        <f>SUM(B36:B40)</f>
        <v>0.5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0.4</v>
      </c>
      <c r="F41" s="107">
        <f t="shared" si="7"/>
        <v>0</v>
      </c>
      <c r="G41" s="107">
        <f t="shared" si="7"/>
        <v>0</v>
      </c>
      <c r="H41" s="107">
        <f t="shared" si="7"/>
        <v>0</v>
      </c>
      <c r="I41" s="107">
        <f t="shared" si="7"/>
        <v>0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2.2999999999999998</v>
      </c>
      <c r="Y41" s="107">
        <f t="shared" si="7"/>
        <v>2.6</v>
      </c>
      <c r="Z41" s="107">
        <f t="shared" si="7"/>
        <v>1.9</v>
      </c>
      <c r="AA41" s="107">
        <f t="shared" si="7"/>
        <v>2.1</v>
      </c>
      <c r="AB41" s="107">
        <f t="shared" si="7"/>
        <v>2.1</v>
      </c>
      <c r="AC41" s="107">
        <f t="shared" si="7"/>
        <v>2.6</v>
      </c>
      <c r="AD41" s="107">
        <f t="shared" si="7"/>
        <v>2.5</v>
      </c>
      <c r="AE41" s="107">
        <f t="shared" si="7"/>
        <v>2.5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5.9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0</v>
      </c>
      <c r="AY41" s="107">
        <f t="shared" si="7"/>
        <v>0</v>
      </c>
      <c r="AZ41" s="107">
        <f t="shared" si="7"/>
        <v>0</v>
      </c>
      <c r="BA41" s="107">
        <f t="shared" si="7"/>
        <v>0</v>
      </c>
      <c r="BB41" s="107">
        <f t="shared" si="7"/>
        <v>0</v>
      </c>
      <c r="BC41" s="107">
        <f t="shared" si="7"/>
        <v>0</v>
      </c>
      <c r="BD41" s="107">
        <f t="shared" si="7"/>
        <v>0</v>
      </c>
      <c r="BE41" s="107">
        <f t="shared" si="7"/>
        <v>0</v>
      </c>
      <c r="BF41" s="107">
        <f t="shared" si="7"/>
        <v>0</v>
      </c>
      <c r="BG41" s="107">
        <f t="shared" si="7"/>
        <v>0</v>
      </c>
      <c r="BH41" s="107">
        <f t="shared" si="7"/>
        <v>0</v>
      </c>
      <c r="BI41" s="107">
        <f t="shared" si="7"/>
        <v>0</v>
      </c>
      <c r="BJ41" s="107">
        <f t="shared" si="7"/>
        <v>34.5</v>
      </c>
      <c r="BK41" s="107">
        <f t="shared" si="7"/>
        <v>34.5</v>
      </c>
      <c r="BL41" s="107">
        <f t="shared" si="7"/>
        <v>34.5</v>
      </c>
      <c r="BM41" s="107">
        <f t="shared" si="7"/>
        <v>40.1</v>
      </c>
      <c r="BN41" s="107">
        <f t="shared" si="7"/>
        <v>0</v>
      </c>
      <c r="BO41" s="107">
        <f t="shared" ref="BO41:CW41" si="8">SUM(BO36:BO40)</f>
        <v>0</v>
      </c>
      <c r="BP41" s="107">
        <f t="shared" si="8"/>
        <v>0</v>
      </c>
      <c r="BQ41" s="107">
        <f t="shared" si="8"/>
        <v>5.6</v>
      </c>
      <c r="BR41" s="107">
        <f t="shared" si="8"/>
        <v>0</v>
      </c>
      <c r="BS41" s="107">
        <f t="shared" si="8"/>
        <v>0</v>
      </c>
      <c r="BT41" s="107">
        <f t="shared" si="8"/>
        <v>0</v>
      </c>
      <c r="BU41" s="107">
        <f t="shared" si="8"/>
        <v>5.3</v>
      </c>
      <c r="BV41" s="107">
        <f t="shared" si="8"/>
        <v>45.5</v>
      </c>
      <c r="BW41" s="107">
        <f t="shared" si="8"/>
        <v>50.9</v>
      </c>
      <c r="BX41" s="107">
        <f t="shared" si="8"/>
        <v>45.5</v>
      </c>
      <c r="BY41" s="107">
        <f t="shared" si="8"/>
        <v>45.5</v>
      </c>
      <c r="BZ41" s="107">
        <f t="shared" si="8"/>
        <v>84.1</v>
      </c>
      <c r="CA41" s="107">
        <f t="shared" si="8"/>
        <v>84.1</v>
      </c>
      <c r="CB41" s="107">
        <f t="shared" si="8"/>
        <v>78.3</v>
      </c>
      <c r="CC41" s="107">
        <f t="shared" si="8"/>
        <v>78.7</v>
      </c>
      <c r="CD41" s="107">
        <f t="shared" si="8"/>
        <v>27.7</v>
      </c>
      <c r="CE41" s="107">
        <f t="shared" si="8"/>
        <v>22.599999999999998</v>
      </c>
      <c r="CF41" s="107">
        <f t="shared" si="8"/>
        <v>22.599999999999998</v>
      </c>
      <c r="CG41" s="107">
        <f t="shared" si="8"/>
        <v>22.2</v>
      </c>
      <c r="CH41" s="107">
        <f t="shared" si="8"/>
        <v>23.7</v>
      </c>
      <c r="CI41" s="107">
        <f t="shared" si="8"/>
        <v>18</v>
      </c>
      <c r="CJ41" s="107">
        <f t="shared" si="8"/>
        <v>23.3</v>
      </c>
      <c r="CK41" s="107">
        <f t="shared" si="8"/>
        <v>18.5</v>
      </c>
      <c r="CL41" s="107">
        <f t="shared" si="8"/>
        <v>26.5</v>
      </c>
      <c r="CM41" s="107">
        <f t="shared" si="8"/>
        <v>22.099999999999998</v>
      </c>
      <c r="CN41" s="107">
        <f t="shared" si="8"/>
        <v>21.2</v>
      </c>
      <c r="CO41" s="107">
        <f t="shared" si="8"/>
        <v>21.2</v>
      </c>
      <c r="CP41" s="107">
        <f t="shared" si="8"/>
        <v>0</v>
      </c>
      <c r="CQ41" s="107">
        <f t="shared" si="8"/>
        <v>0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240.52500000000006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>
        <v>0.5</v>
      </c>
      <c r="C46" s="120"/>
      <c r="D46" s="120"/>
      <c r="E46" s="120">
        <v>0.4</v>
      </c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>
        <v>2.2999999999999998</v>
      </c>
      <c r="Y46" s="120">
        <v>2.6</v>
      </c>
      <c r="Z46" s="120">
        <v>1.9</v>
      </c>
      <c r="AA46" s="120">
        <v>2.1</v>
      </c>
      <c r="AB46" s="120">
        <v>2.1</v>
      </c>
      <c r="AC46" s="120">
        <v>2.6</v>
      </c>
      <c r="AD46" s="120">
        <v>2.5</v>
      </c>
      <c r="AE46" s="120">
        <v>2.5</v>
      </c>
      <c r="AF46" s="120"/>
      <c r="AG46" s="120"/>
      <c r="AH46" s="120"/>
      <c r="AI46" s="120"/>
      <c r="AJ46" s="120"/>
      <c r="AK46" s="120"/>
      <c r="AL46" s="120">
        <v>5.9</v>
      </c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>
        <v>5.6</v>
      </c>
      <c r="BN46" s="120"/>
      <c r="BO46" s="120"/>
      <c r="BP46" s="120"/>
      <c r="BQ46" s="120">
        <v>5.6</v>
      </c>
      <c r="BR46" s="120"/>
      <c r="BS46" s="120"/>
      <c r="BT46" s="120"/>
      <c r="BU46" s="120">
        <v>5.3</v>
      </c>
      <c r="BV46" s="120"/>
      <c r="BW46" s="120">
        <v>5.4</v>
      </c>
      <c r="BX46" s="120"/>
      <c r="BY46" s="120"/>
      <c r="BZ46" s="120">
        <v>5.8</v>
      </c>
      <c r="CA46" s="120">
        <v>5.8</v>
      </c>
      <c r="CB46" s="120"/>
      <c r="CC46" s="120">
        <v>0.4</v>
      </c>
      <c r="CD46" s="120">
        <v>5.5</v>
      </c>
      <c r="CE46" s="120">
        <v>0.4</v>
      </c>
      <c r="CF46" s="120">
        <v>0.4</v>
      </c>
      <c r="CG46" s="120"/>
      <c r="CH46" s="120">
        <v>5.7</v>
      </c>
      <c r="CI46" s="120"/>
      <c r="CJ46" s="120">
        <v>5.3</v>
      </c>
      <c r="CK46" s="120">
        <v>0.5</v>
      </c>
      <c r="CL46" s="120">
        <v>5.3</v>
      </c>
      <c r="CM46" s="120">
        <v>0.9</v>
      </c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20.824999999999999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>
        <v>34.5</v>
      </c>
      <c r="BK48" s="120">
        <v>34.5</v>
      </c>
      <c r="BL48" s="120">
        <v>34.5</v>
      </c>
      <c r="BM48" s="120">
        <v>34.5</v>
      </c>
      <c r="BN48" s="120"/>
      <c r="BO48" s="120"/>
      <c r="BP48" s="120"/>
      <c r="BQ48" s="120"/>
      <c r="BR48" s="120"/>
      <c r="BS48" s="120"/>
      <c r="BT48" s="120"/>
      <c r="BU48" s="120"/>
      <c r="BV48" s="120">
        <v>45.5</v>
      </c>
      <c r="BW48" s="120">
        <v>45.5</v>
      </c>
      <c r="BX48" s="120">
        <v>45.5</v>
      </c>
      <c r="BY48" s="120">
        <v>45.5</v>
      </c>
      <c r="BZ48" s="120">
        <v>78.3</v>
      </c>
      <c r="CA48" s="120">
        <v>78.3</v>
      </c>
      <c r="CB48" s="120">
        <v>78.3</v>
      </c>
      <c r="CC48" s="120">
        <v>78.3</v>
      </c>
      <c r="CD48" s="120">
        <v>22.2</v>
      </c>
      <c r="CE48" s="120">
        <v>22.2</v>
      </c>
      <c r="CF48" s="120">
        <v>22.2</v>
      </c>
      <c r="CG48" s="120">
        <v>22.2</v>
      </c>
      <c r="CH48" s="120">
        <v>18</v>
      </c>
      <c r="CI48" s="120">
        <v>18</v>
      </c>
      <c r="CJ48" s="120">
        <v>18</v>
      </c>
      <c r="CK48" s="120">
        <v>18</v>
      </c>
      <c r="CL48" s="120">
        <v>21.2</v>
      </c>
      <c r="CM48" s="120">
        <v>21.2</v>
      </c>
      <c r="CN48" s="120">
        <v>21.2</v>
      </c>
      <c r="CO48" s="120">
        <v>21.2</v>
      </c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219.70000000000007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0.5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0.4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2.2999999999999998</v>
      </c>
      <c r="Y50" s="107">
        <f t="shared" si="9"/>
        <v>2.6</v>
      </c>
      <c r="Z50" s="107">
        <f t="shared" si="9"/>
        <v>1.9</v>
      </c>
      <c r="AA50" s="107">
        <f t="shared" si="9"/>
        <v>2.1</v>
      </c>
      <c r="AB50" s="107">
        <f t="shared" si="9"/>
        <v>2.1</v>
      </c>
      <c r="AC50" s="107">
        <f t="shared" si="9"/>
        <v>2.6</v>
      </c>
      <c r="AD50" s="107">
        <f t="shared" si="9"/>
        <v>2.5</v>
      </c>
      <c r="AE50" s="107">
        <f t="shared" si="9"/>
        <v>2.5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5.9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0</v>
      </c>
      <c r="BG50" s="107">
        <f t="shared" si="9"/>
        <v>0</v>
      </c>
      <c r="BH50" s="107">
        <f t="shared" si="9"/>
        <v>0</v>
      </c>
      <c r="BI50" s="107">
        <f t="shared" si="9"/>
        <v>0</v>
      </c>
      <c r="BJ50" s="107">
        <f t="shared" si="9"/>
        <v>34.5</v>
      </c>
      <c r="BK50" s="107">
        <f t="shared" si="9"/>
        <v>34.5</v>
      </c>
      <c r="BL50" s="107">
        <f t="shared" si="9"/>
        <v>34.5</v>
      </c>
      <c r="BM50" s="107">
        <f t="shared" si="9"/>
        <v>40.1</v>
      </c>
      <c r="BN50" s="107">
        <f t="shared" si="9"/>
        <v>0</v>
      </c>
      <c r="BO50" s="107">
        <f t="shared" ref="BO50:CW50" si="10">SUM(BO44:BO49)</f>
        <v>0</v>
      </c>
      <c r="BP50" s="107">
        <f t="shared" si="10"/>
        <v>0</v>
      </c>
      <c r="BQ50" s="107">
        <f t="shared" si="10"/>
        <v>5.6</v>
      </c>
      <c r="BR50" s="107">
        <f t="shared" si="10"/>
        <v>0</v>
      </c>
      <c r="BS50" s="107">
        <f t="shared" si="10"/>
        <v>0</v>
      </c>
      <c r="BT50" s="107">
        <f t="shared" si="10"/>
        <v>0</v>
      </c>
      <c r="BU50" s="107">
        <f t="shared" si="10"/>
        <v>5.3</v>
      </c>
      <c r="BV50" s="107">
        <f t="shared" si="10"/>
        <v>45.5</v>
      </c>
      <c r="BW50" s="107">
        <f t="shared" si="10"/>
        <v>50.9</v>
      </c>
      <c r="BX50" s="107">
        <f t="shared" si="10"/>
        <v>45.5</v>
      </c>
      <c r="BY50" s="107">
        <f t="shared" si="10"/>
        <v>45.5</v>
      </c>
      <c r="BZ50" s="107">
        <f t="shared" si="10"/>
        <v>84.1</v>
      </c>
      <c r="CA50" s="107">
        <f t="shared" si="10"/>
        <v>84.1</v>
      </c>
      <c r="CB50" s="107">
        <f t="shared" si="10"/>
        <v>78.3</v>
      </c>
      <c r="CC50" s="107">
        <f t="shared" si="10"/>
        <v>78.7</v>
      </c>
      <c r="CD50" s="107">
        <f t="shared" si="10"/>
        <v>27.7</v>
      </c>
      <c r="CE50" s="107">
        <f t="shared" si="10"/>
        <v>22.599999999999998</v>
      </c>
      <c r="CF50" s="107">
        <f t="shared" si="10"/>
        <v>22.599999999999998</v>
      </c>
      <c r="CG50" s="107">
        <f t="shared" si="10"/>
        <v>22.2</v>
      </c>
      <c r="CH50" s="107">
        <f t="shared" si="10"/>
        <v>23.7</v>
      </c>
      <c r="CI50" s="107">
        <f t="shared" si="10"/>
        <v>18</v>
      </c>
      <c r="CJ50" s="107">
        <f t="shared" si="10"/>
        <v>23.3</v>
      </c>
      <c r="CK50" s="107">
        <f t="shared" si="10"/>
        <v>18.5</v>
      </c>
      <c r="CL50" s="107">
        <f t="shared" si="10"/>
        <v>26.5</v>
      </c>
      <c r="CM50" s="107">
        <f t="shared" si="10"/>
        <v>22.099999999999998</v>
      </c>
      <c r="CN50" s="107">
        <f t="shared" si="10"/>
        <v>21.2</v>
      </c>
      <c r="CO50" s="107">
        <f t="shared" si="10"/>
        <v>21.2</v>
      </c>
      <c r="CP50" s="107">
        <f t="shared" si="10"/>
        <v>0</v>
      </c>
      <c r="CQ50" s="107">
        <f t="shared" si="10"/>
        <v>0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240.52500000000006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71.994</v>
      </c>
      <c r="C53" s="107">
        <f t="shared" ref="C53:BN53" si="13">C17+C27+C41</f>
        <v>65.657000000000011</v>
      </c>
      <c r="D53" s="107">
        <f t="shared" si="13"/>
        <v>64.433000000000007</v>
      </c>
      <c r="E53" s="107">
        <f t="shared" si="13"/>
        <v>65.952000000000012</v>
      </c>
      <c r="F53" s="107">
        <f t="shared" si="13"/>
        <v>74.897999999999996</v>
      </c>
      <c r="G53" s="107">
        <f t="shared" si="13"/>
        <v>79.635999999999996</v>
      </c>
      <c r="H53" s="107">
        <f t="shared" si="13"/>
        <v>75.003</v>
      </c>
      <c r="I53" s="107">
        <f t="shared" si="13"/>
        <v>44.703000000000003</v>
      </c>
      <c r="J53" s="107">
        <f t="shared" si="13"/>
        <v>73.765000000000001</v>
      </c>
      <c r="K53" s="107">
        <f t="shared" si="13"/>
        <v>65.295000000000002</v>
      </c>
      <c r="L53" s="107">
        <f t="shared" si="13"/>
        <v>86.25</v>
      </c>
      <c r="M53" s="107">
        <f t="shared" si="13"/>
        <v>89.600999999999999</v>
      </c>
      <c r="N53" s="107">
        <f t="shared" si="13"/>
        <v>62.645000000000003</v>
      </c>
      <c r="O53" s="107">
        <f t="shared" si="13"/>
        <v>80.228999999999999</v>
      </c>
      <c r="P53" s="107">
        <f t="shared" si="13"/>
        <v>75.262</v>
      </c>
      <c r="Q53" s="107">
        <f t="shared" si="13"/>
        <v>69.593999999999994</v>
      </c>
      <c r="R53" s="107">
        <f t="shared" si="13"/>
        <v>54.061</v>
      </c>
      <c r="S53" s="107">
        <f t="shared" si="13"/>
        <v>54.085999999999999</v>
      </c>
      <c r="T53" s="107">
        <f t="shared" si="13"/>
        <v>52.661999999999999</v>
      </c>
      <c r="U53" s="107">
        <f t="shared" si="13"/>
        <v>50.861999999999995</v>
      </c>
      <c r="V53" s="107">
        <f t="shared" si="13"/>
        <v>20.011000000000003</v>
      </c>
      <c r="W53" s="107">
        <f t="shared" si="13"/>
        <v>20.977999999999998</v>
      </c>
      <c r="X53" s="107">
        <f t="shared" si="13"/>
        <v>28.175999999999998</v>
      </c>
      <c r="Y53" s="107">
        <f t="shared" si="13"/>
        <v>26.306000000000004</v>
      </c>
      <c r="Z53" s="107">
        <f t="shared" si="13"/>
        <v>43.201999999999998</v>
      </c>
      <c r="AA53" s="107">
        <f t="shared" si="13"/>
        <v>41.598999999999997</v>
      </c>
      <c r="AB53" s="107">
        <f t="shared" si="13"/>
        <v>41.622</v>
      </c>
      <c r="AC53" s="107">
        <f t="shared" si="13"/>
        <v>39.842999999999996</v>
      </c>
      <c r="AD53" s="107">
        <f t="shared" si="13"/>
        <v>20.481000000000002</v>
      </c>
      <c r="AE53" s="107">
        <f t="shared" si="13"/>
        <v>23.253</v>
      </c>
      <c r="AF53" s="107">
        <f t="shared" si="13"/>
        <v>26.698999999999998</v>
      </c>
      <c r="AG53" s="107">
        <f t="shared" si="13"/>
        <v>52.004999999999995</v>
      </c>
      <c r="AH53" s="107">
        <f t="shared" si="13"/>
        <v>73.603000000000009</v>
      </c>
      <c r="AI53" s="107">
        <f t="shared" si="13"/>
        <v>17.916</v>
      </c>
      <c r="AJ53" s="107">
        <f t="shared" si="13"/>
        <v>19.244</v>
      </c>
      <c r="AK53" s="107">
        <f t="shared" si="13"/>
        <v>26.744</v>
      </c>
      <c r="AL53" s="107">
        <f t="shared" si="13"/>
        <v>6.94</v>
      </c>
      <c r="AM53" s="107">
        <f t="shared" si="13"/>
        <v>20.191000000000003</v>
      </c>
      <c r="AN53" s="107">
        <f t="shared" si="13"/>
        <v>15.277999999999999</v>
      </c>
      <c r="AO53" s="107">
        <f t="shared" si="13"/>
        <v>174.45100000000002</v>
      </c>
      <c r="AP53" s="107">
        <f t="shared" si="13"/>
        <v>23.860999999999997</v>
      </c>
      <c r="AQ53" s="107">
        <f t="shared" si="13"/>
        <v>14.345000000000001</v>
      </c>
      <c r="AR53" s="107">
        <f t="shared" si="13"/>
        <v>60.456000000000003</v>
      </c>
      <c r="AS53" s="107">
        <f t="shared" si="13"/>
        <v>6.55</v>
      </c>
      <c r="AT53" s="107">
        <f t="shared" si="13"/>
        <v>4.8740000000000006</v>
      </c>
      <c r="AU53" s="107">
        <f t="shared" si="13"/>
        <v>3.9790000000000001</v>
      </c>
      <c r="AV53" s="107">
        <f t="shared" si="13"/>
        <v>4.1399999999999997</v>
      </c>
      <c r="AW53" s="107">
        <f t="shared" si="13"/>
        <v>3.7840000000000003</v>
      </c>
      <c r="AX53" s="107">
        <f t="shared" si="13"/>
        <v>13.926000000000002</v>
      </c>
      <c r="AY53" s="107">
        <f t="shared" si="13"/>
        <v>6.6479999999999997</v>
      </c>
      <c r="AZ53" s="107">
        <f t="shared" si="13"/>
        <v>43.342999999999996</v>
      </c>
      <c r="BA53" s="107">
        <f t="shared" si="13"/>
        <v>10.669</v>
      </c>
      <c r="BB53" s="107">
        <f t="shared" si="13"/>
        <v>78.149000000000001</v>
      </c>
      <c r="BC53" s="107">
        <f t="shared" si="13"/>
        <v>79.009</v>
      </c>
      <c r="BD53" s="107">
        <f t="shared" si="13"/>
        <v>97.077999999999989</v>
      </c>
      <c r="BE53" s="107">
        <f t="shared" si="13"/>
        <v>64.320999999999998</v>
      </c>
      <c r="BF53" s="107">
        <f t="shared" si="13"/>
        <v>130.21700000000001</v>
      </c>
      <c r="BG53" s="107">
        <f t="shared" si="13"/>
        <v>55.053999999999995</v>
      </c>
      <c r="BH53" s="107">
        <f t="shared" si="13"/>
        <v>124.985</v>
      </c>
      <c r="BI53" s="107">
        <f t="shared" si="13"/>
        <v>89.316000000000017</v>
      </c>
      <c r="BJ53" s="107">
        <f t="shared" si="13"/>
        <v>174.489</v>
      </c>
      <c r="BK53" s="107">
        <f t="shared" si="13"/>
        <v>34.512</v>
      </c>
      <c r="BL53" s="107">
        <f t="shared" si="13"/>
        <v>75.12</v>
      </c>
      <c r="BM53" s="107">
        <f t="shared" si="13"/>
        <v>40.116</v>
      </c>
      <c r="BN53" s="107">
        <f t="shared" si="13"/>
        <v>34.052</v>
      </c>
      <c r="BO53" s="107">
        <f t="shared" ref="BO53:CX53" si="14">BO17+BO27+BO41</f>
        <v>57.608999999999995</v>
      </c>
      <c r="BP53" s="107">
        <f t="shared" si="14"/>
        <v>72.899999999999991</v>
      </c>
      <c r="BQ53" s="107">
        <f t="shared" si="14"/>
        <v>24.408000000000001</v>
      </c>
      <c r="BR53" s="107">
        <f t="shared" si="14"/>
        <v>50.596000000000004</v>
      </c>
      <c r="BS53" s="107">
        <f t="shared" si="14"/>
        <v>57.256999999999998</v>
      </c>
      <c r="BT53" s="107">
        <f t="shared" si="14"/>
        <v>88.654000000000011</v>
      </c>
      <c r="BU53" s="107">
        <f t="shared" si="14"/>
        <v>44.08</v>
      </c>
      <c r="BV53" s="107">
        <f t="shared" si="14"/>
        <v>110.114</v>
      </c>
      <c r="BW53" s="107">
        <f t="shared" si="14"/>
        <v>73.358999999999995</v>
      </c>
      <c r="BX53" s="107">
        <f t="shared" si="14"/>
        <v>46.54</v>
      </c>
      <c r="BY53" s="107">
        <f t="shared" si="14"/>
        <v>46.5</v>
      </c>
      <c r="BZ53" s="107">
        <f t="shared" si="14"/>
        <v>88.97699999999999</v>
      </c>
      <c r="CA53" s="107">
        <f t="shared" si="14"/>
        <v>106.50299999999999</v>
      </c>
      <c r="CB53" s="107">
        <f t="shared" si="14"/>
        <v>80.3</v>
      </c>
      <c r="CC53" s="107">
        <f t="shared" si="14"/>
        <v>96.605999999999995</v>
      </c>
      <c r="CD53" s="107">
        <f t="shared" si="14"/>
        <v>47.881</v>
      </c>
      <c r="CE53" s="107">
        <f t="shared" si="14"/>
        <v>42.786999999999999</v>
      </c>
      <c r="CF53" s="107">
        <f t="shared" si="14"/>
        <v>37.518999999999998</v>
      </c>
      <c r="CG53" s="107">
        <f t="shared" si="14"/>
        <v>37.302999999999997</v>
      </c>
      <c r="CH53" s="107">
        <f t="shared" si="14"/>
        <v>36.470999999999997</v>
      </c>
      <c r="CI53" s="107">
        <f t="shared" si="14"/>
        <v>55.195999999999998</v>
      </c>
      <c r="CJ53" s="107">
        <f t="shared" si="14"/>
        <v>40.986999999999995</v>
      </c>
      <c r="CK53" s="107">
        <f t="shared" si="14"/>
        <v>40.055999999999997</v>
      </c>
      <c r="CL53" s="107">
        <f t="shared" si="14"/>
        <v>34.019999999999996</v>
      </c>
      <c r="CM53" s="107">
        <f t="shared" si="14"/>
        <v>40.956999999999994</v>
      </c>
      <c r="CN53" s="107">
        <f t="shared" si="14"/>
        <v>138.29900000000001</v>
      </c>
      <c r="CO53" s="107">
        <f t="shared" si="14"/>
        <v>79.42</v>
      </c>
      <c r="CP53" s="107">
        <f t="shared" si="14"/>
        <v>40.297999999999995</v>
      </c>
      <c r="CQ53" s="107">
        <f t="shared" si="14"/>
        <v>47.154000000000003</v>
      </c>
      <c r="CR53" s="107">
        <f t="shared" si="14"/>
        <v>47.911999999999999</v>
      </c>
      <c r="CS53" s="107">
        <f t="shared" si="14"/>
        <v>40.186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1304.7429999999999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46021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71.994</v>
      </c>
      <c r="C5" s="25">
        <v>65.656999999999996</v>
      </c>
      <c r="D5" s="25">
        <v>64.433000000000007</v>
      </c>
      <c r="E5" s="25">
        <v>65.951999999999998</v>
      </c>
      <c r="F5" s="25">
        <v>74.897999999999996</v>
      </c>
      <c r="G5" s="25">
        <v>79.635999999999996</v>
      </c>
      <c r="H5" s="25">
        <v>75.003</v>
      </c>
      <c r="I5" s="25">
        <v>44.703000000000003</v>
      </c>
      <c r="J5" s="25">
        <v>73.765000000000001</v>
      </c>
      <c r="K5" s="25">
        <v>65.295000000000002</v>
      </c>
      <c r="L5" s="25">
        <v>86.25</v>
      </c>
      <c r="M5" s="25">
        <v>89.600999999999999</v>
      </c>
      <c r="N5" s="25">
        <v>62.645000000000003</v>
      </c>
      <c r="O5" s="25">
        <v>80.228999999999999</v>
      </c>
      <c r="P5" s="25">
        <v>75.262</v>
      </c>
      <c r="Q5" s="25">
        <v>69.593999999999994</v>
      </c>
      <c r="R5" s="25">
        <v>54.061</v>
      </c>
      <c r="S5" s="25">
        <v>54.085999999999999</v>
      </c>
      <c r="T5" s="25">
        <v>52.661999999999999</v>
      </c>
      <c r="U5" s="25">
        <v>50.862000000000002</v>
      </c>
      <c r="V5" s="25">
        <v>20.010999999999999</v>
      </c>
      <c r="W5" s="25">
        <v>20.978000000000002</v>
      </c>
      <c r="X5" s="25">
        <v>28.175999999999998</v>
      </c>
      <c r="Y5" s="25">
        <v>26.306000000000001</v>
      </c>
      <c r="Z5" s="25">
        <v>43.165999999999997</v>
      </c>
      <c r="AA5" s="25">
        <v>41.563000000000002</v>
      </c>
      <c r="AB5" s="25">
        <v>41.585999999999999</v>
      </c>
      <c r="AC5" s="25">
        <v>39.807000000000002</v>
      </c>
      <c r="AD5" s="25">
        <v>20.481000000000002</v>
      </c>
      <c r="AE5" s="25">
        <v>23.253</v>
      </c>
      <c r="AF5" s="25">
        <v>26.693000000000001</v>
      </c>
      <c r="AG5" s="25">
        <v>51.965000000000003</v>
      </c>
      <c r="AH5" s="25">
        <v>73.635999999999996</v>
      </c>
      <c r="AI5" s="25">
        <v>17.916</v>
      </c>
      <c r="AJ5" s="25">
        <v>19.244</v>
      </c>
      <c r="AK5" s="25">
        <v>26.744</v>
      </c>
      <c r="AL5" s="25">
        <v>6.9089999999999998</v>
      </c>
      <c r="AM5" s="25">
        <v>20.190999999999999</v>
      </c>
      <c r="AN5" s="25">
        <v>15.278</v>
      </c>
      <c r="AO5" s="25">
        <v>174.45099999999999</v>
      </c>
      <c r="AP5" s="25">
        <v>23.861000000000001</v>
      </c>
      <c r="AQ5" s="25">
        <v>14.345000000000001</v>
      </c>
      <c r="AR5" s="25">
        <v>60.456000000000003</v>
      </c>
      <c r="AS5" s="25">
        <v>6.55</v>
      </c>
      <c r="AT5" s="25">
        <v>4.8739999999999997</v>
      </c>
      <c r="AU5" s="25">
        <v>3.9790000000000001</v>
      </c>
      <c r="AV5" s="25">
        <v>4.1399999999999997</v>
      </c>
      <c r="AW5" s="25">
        <v>3.7839999999999998</v>
      </c>
      <c r="AX5" s="25">
        <v>13.926</v>
      </c>
      <c r="AY5" s="25">
        <v>6.6479999999999997</v>
      </c>
      <c r="AZ5" s="25">
        <v>43.360999999999997</v>
      </c>
      <c r="BA5" s="25">
        <v>10.669</v>
      </c>
      <c r="BB5" s="25">
        <v>78.176000000000002</v>
      </c>
      <c r="BC5" s="25">
        <v>79.028999999999996</v>
      </c>
      <c r="BD5" s="25">
        <v>97.05</v>
      </c>
      <c r="BE5" s="25">
        <v>64.275000000000006</v>
      </c>
      <c r="BF5" s="25">
        <v>130.19999999999999</v>
      </c>
      <c r="BG5" s="25">
        <v>55.024000000000001</v>
      </c>
      <c r="BH5" s="25">
        <v>125.01300000000001</v>
      </c>
      <c r="BI5" s="25">
        <v>89.337000000000003</v>
      </c>
      <c r="BJ5" s="25">
        <v>174.47399999999999</v>
      </c>
      <c r="BK5" s="25">
        <v>34.512</v>
      </c>
      <c r="BL5" s="25">
        <v>75.144000000000005</v>
      </c>
      <c r="BM5" s="25">
        <v>40.116</v>
      </c>
      <c r="BN5" s="25">
        <v>34.020000000000003</v>
      </c>
      <c r="BO5" s="25">
        <v>57.582000000000001</v>
      </c>
      <c r="BP5" s="25">
        <v>72.896000000000001</v>
      </c>
      <c r="BQ5" s="25">
        <v>24.375</v>
      </c>
      <c r="BR5" s="25">
        <v>50.603999999999999</v>
      </c>
      <c r="BS5" s="25">
        <v>57.246000000000002</v>
      </c>
      <c r="BT5" s="25">
        <v>88.631</v>
      </c>
      <c r="BU5" s="25">
        <v>44.088000000000001</v>
      </c>
      <c r="BV5" s="25">
        <v>110.11499999999999</v>
      </c>
      <c r="BW5" s="25">
        <v>73.355999999999995</v>
      </c>
      <c r="BX5" s="25">
        <v>46.536999999999999</v>
      </c>
      <c r="BY5" s="25">
        <v>46.497</v>
      </c>
      <c r="BZ5" s="25">
        <v>88.93</v>
      </c>
      <c r="CA5" s="25">
        <v>106.456</v>
      </c>
      <c r="CB5" s="25">
        <v>80.3</v>
      </c>
      <c r="CC5" s="25">
        <v>96.558999999999997</v>
      </c>
      <c r="CD5" s="25">
        <v>47.88</v>
      </c>
      <c r="CE5" s="25">
        <v>42.786000000000001</v>
      </c>
      <c r="CF5" s="25">
        <v>37.518000000000001</v>
      </c>
      <c r="CG5" s="25">
        <v>37.302999999999997</v>
      </c>
      <c r="CH5" s="25">
        <v>36.517000000000003</v>
      </c>
      <c r="CI5" s="25">
        <v>55.222000000000001</v>
      </c>
      <c r="CJ5" s="25">
        <v>41.031999999999996</v>
      </c>
      <c r="CK5" s="25">
        <v>40.101999999999997</v>
      </c>
      <c r="CL5" s="25">
        <v>34.020000000000003</v>
      </c>
      <c r="CM5" s="25">
        <v>40.957000000000001</v>
      </c>
      <c r="CN5" s="25">
        <v>138.28100000000001</v>
      </c>
      <c r="CO5" s="25">
        <v>79.415000000000006</v>
      </c>
      <c r="CP5" s="25">
        <v>40.298000000000002</v>
      </c>
      <c r="CQ5" s="25">
        <v>47.154000000000003</v>
      </c>
      <c r="CR5" s="25">
        <v>47.911999999999999</v>
      </c>
      <c r="CS5" s="25">
        <v>40.186</v>
      </c>
      <c r="CT5" s="26"/>
      <c r="CU5" s="26"/>
      <c r="CV5" s="26"/>
      <c r="CW5" s="27"/>
      <c r="CX5" s="28">
        <f t="array" ref="CX5">SUMPRODUCT(B5:CW5*0.25)</f>
        <v>1304.665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97.48</v>
      </c>
      <c r="C8" s="37">
        <v>86.36</v>
      </c>
      <c r="D8" s="37">
        <v>85.3</v>
      </c>
      <c r="E8" s="37">
        <v>83.21</v>
      </c>
      <c r="F8" s="37">
        <v>78.510000000000005</v>
      </c>
      <c r="G8" s="37">
        <v>76.83</v>
      </c>
      <c r="H8" s="37">
        <v>75.94</v>
      </c>
      <c r="I8" s="37">
        <v>83.9</v>
      </c>
      <c r="J8" s="37">
        <v>76.13</v>
      </c>
      <c r="K8" s="37">
        <v>75.03</v>
      </c>
      <c r="L8" s="37">
        <v>77.56</v>
      </c>
      <c r="M8" s="37">
        <v>76.040000000000006</v>
      </c>
      <c r="N8" s="37">
        <v>73.47</v>
      </c>
      <c r="O8" s="37">
        <v>75.25</v>
      </c>
      <c r="P8" s="37">
        <v>75.72</v>
      </c>
      <c r="Q8" s="37">
        <v>74.45</v>
      </c>
      <c r="R8" s="37">
        <v>72.150000000000006</v>
      </c>
      <c r="S8" s="37">
        <v>70.39</v>
      </c>
      <c r="T8" s="37">
        <v>70</v>
      </c>
      <c r="U8" s="37">
        <v>72.489999999999995</v>
      </c>
      <c r="V8" s="37">
        <v>75.03</v>
      </c>
      <c r="W8" s="37">
        <v>79.55</v>
      </c>
      <c r="X8" s="37">
        <v>88.09</v>
      </c>
      <c r="Y8" s="37">
        <v>96.86</v>
      </c>
      <c r="Z8" s="37">
        <v>90.7</v>
      </c>
      <c r="AA8" s="37">
        <v>103.27</v>
      </c>
      <c r="AB8" s="37">
        <v>103</v>
      </c>
      <c r="AC8" s="37">
        <v>116.69</v>
      </c>
      <c r="AD8" s="37">
        <v>124.02</v>
      </c>
      <c r="AE8" s="37">
        <v>112.64</v>
      </c>
      <c r="AF8" s="37">
        <v>97.98</v>
      </c>
      <c r="AG8" s="37">
        <v>93.02</v>
      </c>
      <c r="AH8" s="37">
        <v>91.01</v>
      </c>
      <c r="AI8" s="37">
        <v>84.55</v>
      </c>
      <c r="AJ8" s="37">
        <v>84.3</v>
      </c>
      <c r="AK8" s="37">
        <v>80.900000000000006</v>
      </c>
      <c r="AL8" s="37">
        <v>104.38</v>
      </c>
      <c r="AM8" s="37">
        <v>88.64</v>
      </c>
      <c r="AN8" s="37">
        <v>79.040000000000006</v>
      </c>
      <c r="AO8" s="37">
        <v>82.22</v>
      </c>
      <c r="AP8" s="37">
        <v>84.99</v>
      </c>
      <c r="AQ8" s="37">
        <v>79.27</v>
      </c>
      <c r="AR8" s="37">
        <v>70.569999999999993</v>
      </c>
      <c r="AS8" s="37">
        <v>55.95</v>
      </c>
      <c r="AT8" s="37">
        <v>50.45</v>
      </c>
      <c r="AU8" s="37">
        <v>0.2</v>
      </c>
      <c r="AV8" s="37">
        <v>49.98</v>
      </c>
      <c r="AW8" s="37">
        <v>61.16</v>
      </c>
      <c r="AX8" s="37">
        <v>70</v>
      </c>
      <c r="AY8" s="37">
        <v>72.06</v>
      </c>
      <c r="AZ8" s="37">
        <v>76.5</v>
      </c>
      <c r="BA8" s="37">
        <v>69.260000000000005</v>
      </c>
      <c r="BB8" s="37">
        <v>73.739999999999995</v>
      </c>
      <c r="BC8" s="37">
        <v>76.099999999999994</v>
      </c>
      <c r="BD8" s="37">
        <v>80.05</v>
      </c>
      <c r="BE8" s="37">
        <v>86.52</v>
      </c>
      <c r="BF8" s="37">
        <v>77.03</v>
      </c>
      <c r="BG8" s="37">
        <v>86.4</v>
      </c>
      <c r="BH8" s="37">
        <v>92.17</v>
      </c>
      <c r="BI8" s="37">
        <v>103.6</v>
      </c>
      <c r="BJ8" s="37">
        <v>87.48</v>
      </c>
      <c r="BK8" s="37">
        <v>90.79</v>
      </c>
      <c r="BL8" s="37">
        <v>112.9</v>
      </c>
      <c r="BM8" s="37">
        <v>133.30000000000001</v>
      </c>
      <c r="BN8" s="37">
        <v>115.36</v>
      </c>
      <c r="BO8" s="37">
        <v>111.8</v>
      </c>
      <c r="BP8" s="37">
        <v>113.16</v>
      </c>
      <c r="BQ8" s="37">
        <v>134.31</v>
      </c>
      <c r="BR8" s="37">
        <v>121.84</v>
      </c>
      <c r="BS8" s="37">
        <v>118.82</v>
      </c>
      <c r="BT8" s="37">
        <v>113.9</v>
      </c>
      <c r="BU8" s="37">
        <v>132.94</v>
      </c>
      <c r="BV8" s="37">
        <v>114.95</v>
      </c>
      <c r="BW8" s="37">
        <v>132.21</v>
      </c>
      <c r="BX8" s="37">
        <v>111.91</v>
      </c>
      <c r="BY8" s="37">
        <v>112.51</v>
      </c>
      <c r="BZ8" s="37">
        <v>126.44</v>
      </c>
      <c r="CA8" s="37">
        <v>132.71</v>
      </c>
      <c r="CB8" s="37">
        <v>109.04</v>
      </c>
      <c r="CC8" s="37">
        <v>128.76</v>
      </c>
      <c r="CD8" s="37">
        <v>130.03</v>
      </c>
      <c r="CE8" s="37">
        <v>128.62</v>
      </c>
      <c r="CF8" s="37">
        <v>112.62</v>
      </c>
      <c r="CG8" s="37">
        <v>99.32</v>
      </c>
      <c r="CH8" s="37">
        <v>115.76</v>
      </c>
      <c r="CI8" s="37">
        <v>99.34</v>
      </c>
      <c r="CJ8" s="37">
        <v>119.6</v>
      </c>
      <c r="CK8" s="37">
        <v>98.95</v>
      </c>
      <c r="CL8" s="37">
        <v>147.44</v>
      </c>
      <c r="CM8" s="37">
        <v>99.16</v>
      </c>
      <c r="CN8" s="37">
        <v>93.83</v>
      </c>
      <c r="CO8" s="37">
        <v>86.44</v>
      </c>
      <c r="CP8" s="37">
        <v>92.68</v>
      </c>
      <c r="CQ8" s="37">
        <v>81.400000000000006</v>
      </c>
      <c r="CR8" s="37">
        <v>75.12</v>
      </c>
      <c r="CS8" s="37">
        <v>71.34</v>
      </c>
      <c r="CT8" s="38"/>
      <c r="CU8" s="38"/>
      <c r="CV8" s="38"/>
      <c r="CW8" s="39"/>
      <c r="CX8" s="40">
        <f>IF(SUM(B8:CW8)&lt;&gt;0,AVERAGEIF(B8:CW8,"&lt;&gt;"""),"")</f>
        <v>92.23833333333333</v>
      </c>
    </row>
    <row r="9" spans="1:102" ht="24.95" customHeight="1" thickBot="1" x14ac:dyDescent="0.25">
      <c r="A9" s="41" t="s">
        <v>6</v>
      </c>
      <c r="B9" s="42">
        <v>88.087500000000006</v>
      </c>
      <c r="C9" s="43">
        <v>88.087500000000006</v>
      </c>
      <c r="D9" s="43">
        <v>88.087500000000006</v>
      </c>
      <c r="E9" s="43">
        <v>88.087500000000006</v>
      </c>
      <c r="F9" s="43">
        <v>78.795000000000002</v>
      </c>
      <c r="G9" s="43">
        <v>78.795000000000002</v>
      </c>
      <c r="H9" s="43">
        <v>78.795000000000002</v>
      </c>
      <c r="I9" s="43">
        <v>78.795000000000002</v>
      </c>
      <c r="J9" s="43">
        <v>76.19</v>
      </c>
      <c r="K9" s="43">
        <v>76.19</v>
      </c>
      <c r="L9" s="43">
        <v>76.19</v>
      </c>
      <c r="M9" s="43">
        <v>76.19</v>
      </c>
      <c r="N9" s="43">
        <v>74.722499999999997</v>
      </c>
      <c r="O9" s="43">
        <v>74.722499999999997</v>
      </c>
      <c r="P9" s="43">
        <v>74.722499999999997</v>
      </c>
      <c r="Q9" s="43">
        <v>74.722499999999997</v>
      </c>
      <c r="R9" s="43">
        <v>71.257499999999993</v>
      </c>
      <c r="S9" s="43">
        <v>71.257499999999993</v>
      </c>
      <c r="T9" s="43">
        <v>71.257499999999993</v>
      </c>
      <c r="U9" s="43">
        <v>71.257499999999993</v>
      </c>
      <c r="V9" s="43">
        <v>84.882499999999993</v>
      </c>
      <c r="W9" s="43">
        <v>84.882499999999993</v>
      </c>
      <c r="X9" s="43">
        <v>84.882499999999993</v>
      </c>
      <c r="Y9" s="43">
        <v>84.882499999999993</v>
      </c>
      <c r="Z9" s="43">
        <v>103.41500000000001</v>
      </c>
      <c r="AA9" s="43">
        <v>103.41500000000001</v>
      </c>
      <c r="AB9" s="43">
        <v>103.41500000000001</v>
      </c>
      <c r="AC9" s="43">
        <v>103.41500000000001</v>
      </c>
      <c r="AD9" s="43">
        <v>106.91500000000001</v>
      </c>
      <c r="AE9" s="43">
        <v>106.91500000000001</v>
      </c>
      <c r="AF9" s="43">
        <v>106.91500000000001</v>
      </c>
      <c r="AG9" s="43">
        <v>106.91500000000001</v>
      </c>
      <c r="AH9" s="43">
        <v>85.19</v>
      </c>
      <c r="AI9" s="43">
        <v>85.19</v>
      </c>
      <c r="AJ9" s="43">
        <v>85.19</v>
      </c>
      <c r="AK9" s="43">
        <v>85.19</v>
      </c>
      <c r="AL9" s="43">
        <v>88.57</v>
      </c>
      <c r="AM9" s="43">
        <v>88.57</v>
      </c>
      <c r="AN9" s="43">
        <v>88.57</v>
      </c>
      <c r="AO9" s="43">
        <v>88.57</v>
      </c>
      <c r="AP9" s="43">
        <v>72.694999999999993</v>
      </c>
      <c r="AQ9" s="43">
        <v>72.694999999999993</v>
      </c>
      <c r="AR9" s="43">
        <v>72.694999999999993</v>
      </c>
      <c r="AS9" s="43">
        <v>72.694999999999993</v>
      </c>
      <c r="AT9" s="43">
        <v>40.447499999999998</v>
      </c>
      <c r="AU9" s="43">
        <v>40.447499999999998</v>
      </c>
      <c r="AV9" s="43">
        <v>40.447499999999998</v>
      </c>
      <c r="AW9" s="43">
        <v>40.447499999999998</v>
      </c>
      <c r="AX9" s="43">
        <v>71.954999999999998</v>
      </c>
      <c r="AY9" s="43">
        <v>71.954999999999998</v>
      </c>
      <c r="AZ9" s="43">
        <v>71.954999999999998</v>
      </c>
      <c r="BA9" s="43">
        <v>71.954999999999998</v>
      </c>
      <c r="BB9" s="43">
        <v>79.102500000000006</v>
      </c>
      <c r="BC9" s="43">
        <v>79.102500000000006</v>
      </c>
      <c r="BD9" s="43">
        <v>79.102500000000006</v>
      </c>
      <c r="BE9" s="43">
        <v>79.102500000000006</v>
      </c>
      <c r="BF9" s="43">
        <v>89.8</v>
      </c>
      <c r="BG9" s="43">
        <v>89.8</v>
      </c>
      <c r="BH9" s="43">
        <v>89.8</v>
      </c>
      <c r="BI9" s="43">
        <v>89.8</v>
      </c>
      <c r="BJ9" s="43">
        <v>106.11750000000001</v>
      </c>
      <c r="BK9" s="43">
        <v>106.11750000000001</v>
      </c>
      <c r="BL9" s="43">
        <v>106.11750000000001</v>
      </c>
      <c r="BM9" s="43">
        <v>106.11750000000001</v>
      </c>
      <c r="BN9" s="43">
        <v>118.6575</v>
      </c>
      <c r="BO9" s="43">
        <v>118.6575</v>
      </c>
      <c r="BP9" s="43">
        <v>118.6575</v>
      </c>
      <c r="BQ9" s="43">
        <v>118.6575</v>
      </c>
      <c r="BR9" s="43">
        <v>121.875</v>
      </c>
      <c r="BS9" s="43">
        <v>121.875</v>
      </c>
      <c r="BT9" s="43">
        <v>121.875</v>
      </c>
      <c r="BU9" s="43">
        <v>121.875</v>
      </c>
      <c r="BV9" s="43">
        <v>117.895</v>
      </c>
      <c r="BW9" s="43">
        <v>117.895</v>
      </c>
      <c r="BX9" s="43">
        <v>117.895</v>
      </c>
      <c r="BY9" s="43">
        <v>117.895</v>
      </c>
      <c r="BZ9" s="43">
        <v>124.2375</v>
      </c>
      <c r="CA9" s="43">
        <v>124.2375</v>
      </c>
      <c r="CB9" s="43">
        <v>124.2375</v>
      </c>
      <c r="CC9" s="43">
        <v>124.2375</v>
      </c>
      <c r="CD9" s="43">
        <v>117.64749999999999</v>
      </c>
      <c r="CE9" s="43">
        <v>117.64749999999999</v>
      </c>
      <c r="CF9" s="43">
        <v>117.64749999999999</v>
      </c>
      <c r="CG9" s="43">
        <v>117.64749999999999</v>
      </c>
      <c r="CH9" s="43">
        <v>108.41249999999999</v>
      </c>
      <c r="CI9" s="43">
        <v>108.41249999999999</v>
      </c>
      <c r="CJ9" s="43">
        <v>108.41249999999999</v>
      </c>
      <c r="CK9" s="43">
        <v>108.41249999999999</v>
      </c>
      <c r="CL9" s="43">
        <v>106.7175</v>
      </c>
      <c r="CM9" s="43">
        <v>106.7175</v>
      </c>
      <c r="CN9" s="43">
        <v>106.7175</v>
      </c>
      <c r="CO9" s="43">
        <v>106.7175</v>
      </c>
      <c r="CP9" s="43">
        <v>80.135000000000005</v>
      </c>
      <c r="CQ9" s="43">
        <v>80.135000000000005</v>
      </c>
      <c r="CR9" s="43">
        <v>80.135000000000005</v>
      </c>
      <c r="CS9" s="43">
        <v>80.135000000000005</v>
      </c>
      <c r="CT9" s="44"/>
      <c r="CU9" s="44"/>
      <c r="CV9" s="44"/>
      <c r="CW9" s="45"/>
      <c r="CX9" s="46">
        <f>IF(SUM(B9:CW9)&lt;&gt;0,AVERAGEIF(B9:CW9,"&lt;&gt;"""),"")</f>
        <v>92.238333333333458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>
        <v>39</v>
      </c>
      <c r="G13" s="65">
        <v>39</v>
      </c>
      <c r="H13" s="65">
        <v>39</v>
      </c>
      <c r="I13" s="65">
        <v>10.249000000000001</v>
      </c>
      <c r="J13" s="65">
        <v>39</v>
      </c>
      <c r="K13" s="65">
        <v>39</v>
      </c>
      <c r="L13" s="65">
        <v>39</v>
      </c>
      <c r="M13" s="65">
        <v>39</v>
      </c>
      <c r="N13" s="65">
        <v>39</v>
      </c>
      <c r="O13" s="65">
        <v>39</v>
      </c>
      <c r="P13" s="65">
        <v>39</v>
      </c>
      <c r="Q13" s="65">
        <v>39</v>
      </c>
      <c r="R13" s="65">
        <v>39</v>
      </c>
      <c r="S13" s="65">
        <v>39</v>
      </c>
      <c r="T13" s="65">
        <v>39</v>
      </c>
      <c r="U13" s="65">
        <v>39</v>
      </c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>
        <v>1.69</v>
      </c>
      <c r="BR13" s="65"/>
      <c r="BS13" s="65"/>
      <c r="BT13" s="65"/>
      <c r="BU13" s="65"/>
      <c r="BV13" s="65"/>
      <c r="BW13" s="65">
        <v>47.454000000000001</v>
      </c>
      <c r="BX13" s="65"/>
      <c r="BY13" s="65"/>
      <c r="BZ13" s="65">
        <v>51.820999999999998</v>
      </c>
      <c r="CA13" s="65">
        <v>69.724999999999994</v>
      </c>
      <c r="CB13" s="65">
        <v>16.786000000000001</v>
      </c>
      <c r="CC13" s="65">
        <v>59.173000000000002</v>
      </c>
      <c r="CD13" s="65">
        <v>21.895</v>
      </c>
      <c r="CE13" s="65">
        <v>15.445</v>
      </c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219.80950000000004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13.526</v>
      </c>
      <c r="C15" s="71">
        <v>12.891999999999999</v>
      </c>
      <c r="D15" s="71">
        <v>12.545</v>
      </c>
      <c r="E15" s="71">
        <v>12.351000000000001</v>
      </c>
      <c r="F15" s="71">
        <v>10.361000000000001</v>
      </c>
      <c r="G15" s="71">
        <v>10.087</v>
      </c>
      <c r="H15" s="71">
        <v>9.1539999999999999</v>
      </c>
      <c r="I15" s="71">
        <v>7.0510000000000002</v>
      </c>
      <c r="J15" s="71">
        <v>7.7789999999999999</v>
      </c>
      <c r="K15" s="71">
        <v>8.2759999999999998</v>
      </c>
      <c r="L15" s="71">
        <v>7.8259999999999996</v>
      </c>
      <c r="M15" s="71">
        <v>8.4529999999999994</v>
      </c>
      <c r="N15" s="71">
        <v>9.1620000000000008</v>
      </c>
      <c r="O15" s="71">
        <v>8.8849999999999998</v>
      </c>
      <c r="P15" s="71">
        <v>8.9130000000000003</v>
      </c>
      <c r="Q15" s="71">
        <v>8.7970000000000006</v>
      </c>
      <c r="R15" s="71">
        <v>9.2330000000000005</v>
      </c>
      <c r="S15" s="71">
        <v>7.6829999999999998</v>
      </c>
      <c r="T15" s="71">
        <v>6.2729999999999997</v>
      </c>
      <c r="U15" s="71">
        <v>7.2939999999999996</v>
      </c>
      <c r="V15" s="71">
        <v>7.8929999999999998</v>
      </c>
      <c r="W15" s="71">
        <v>7.8730000000000002</v>
      </c>
      <c r="X15" s="71">
        <v>7.8230000000000004</v>
      </c>
      <c r="Y15" s="71">
        <v>6.0359999999999996</v>
      </c>
      <c r="Z15" s="71">
        <v>7.2240000000000002</v>
      </c>
      <c r="AA15" s="71">
        <v>5.1529999999999996</v>
      </c>
      <c r="AB15" s="71">
        <v>5.2270000000000003</v>
      </c>
      <c r="AC15" s="71">
        <v>5</v>
      </c>
      <c r="AD15" s="71">
        <v>5.04</v>
      </c>
      <c r="AE15" s="71">
        <v>6.6550000000000002</v>
      </c>
      <c r="AF15" s="71">
        <v>5.3949999999999996</v>
      </c>
      <c r="AG15" s="71">
        <v>6.5039999999999996</v>
      </c>
      <c r="AH15" s="71">
        <v>2.3690000000000002</v>
      </c>
      <c r="AI15" s="71">
        <v>4.077</v>
      </c>
      <c r="AJ15" s="71">
        <v>5.4619999999999997</v>
      </c>
      <c r="AK15" s="71">
        <v>13.092000000000001</v>
      </c>
      <c r="AL15" s="71">
        <v>2.9180000000000001</v>
      </c>
      <c r="AM15" s="71">
        <v>6.26</v>
      </c>
      <c r="AN15" s="71">
        <v>1.3480000000000001</v>
      </c>
      <c r="AO15" s="71">
        <v>0.65100000000000002</v>
      </c>
      <c r="AP15" s="71">
        <v>10.324</v>
      </c>
      <c r="AQ15" s="71">
        <v>7.423</v>
      </c>
      <c r="AR15" s="71">
        <v>6.1829999999999998</v>
      </c>
      <c r="AS15" s="71">
        <v>4.45</v>
      </c>
      <c r="AT15" s="71">
        <v>2.774</v>
      </c>
      <c r="AU15" s="71">
        <v>1.879</v>
      </c>
      <c r="AV15" s="71">
        <v>1.329</v>
      </c>
      <c r="AW15" s="71">
        <v>0.627</v>
      </c>
      <c r="AX15" s="71">
        <v>0.47099999999999997</v>
      </c>
      <c r="AY15" s="71">
        <v>0.29199999999999998</v>
      </c>
      <c r="AZ15" s="71">
        <v>6.5000000000000002E-2</v>
      </c>
      <c r="BA15" s="71">
        <v>3.238</v>
      </c>
      <c r="BB15" s="71">
        <v>3.5790000000000002</v>
      </c>
      <c r="BC15" s="71">
        <v>7.149</v>
      </c>
      <c r="BD15" s="71">
        <v>8.75</v>
      </c>
      <c r="BE15" s="71">
        <v>9.6</v>
      </c>
      <c r="BF15" s="71"/>
      <c r="BG15" s="71">
        <v>5.8129999999999997</v>
      </c>
      <c r="BH15" s="71">
        <v>8.0909999999999993</v>
      </c>
      <c r="BI15" s="71"/>
      <c r="BJ15" s="71">
        <v>7.8940000000000001</v>
      </c>
      <c r="BK15" s="71">
        <v>11.605</v>
      </c>
      <c r="BL15" s="71">
        <v>5.1280000000000001</v>
      </c>
      <c r="BM15" s="71">
        <v>8.4700000000000006</v>
      </c>
      <c r="BN15" s="71">
        <v>7.9009999999999998</v>
      </c>
      <c r="BO15" s="71">
        <v>0.13700000000000001</v>
      </c>
      <c r="BP15" s="71">
        <v>0.19900000000000001</v>
      </c>
      <c r="BQ15" s="71">
        <v>6.6280000000000001</v>
      </c>
      <c r="BR15" s="71">
        <v>6.5259999999999998</v>
      </c>
      <c r="BS15" s="71">
        <v>7.0510000000000002</v>
      </c>
      <c r="BT15" s="71">
        <v>7.343</v>
      </c>
      <c r="BU15" s="71">
        <v>5.3390000000000004</v>
      </c>
      <c r="BV15" s="71">
        <v>3.2040000000000002</v>
      </c>
      <c r="BW15" s="71">
        <v>7.3570000000000002</v>
      </c>
      <c r="BX15" s="71">
        <v>14.638999999999999</v>
      </c>
      <c r="BY15" s="71">
        <v>14.496</v>
      </c>
      <c r="BZ15" s="71">
        <v>7.8380000000000001</v>
      </c>
      <c r="CA15" s="71">
        <v>7.6040000000000001</v>
      </c>
      <c r="CB15" s="71">
        <v>27.081</v>
      </c>
      <c r="CC15" s="71">
        <v>8.3320000000000007</v>
      </c>
      <c r="CD15" s="71">
        <v>6.76</v>
      </c>
      <c r="CE15" s="71">
        <v>6.2590000000000003</v>
      </c>
      <c r="CF15" s="71">
        <v>6.3140000000000001</v>
      </c>
      <c r="CG15" s="71">
        <v>6.7960000000000003</v>
      </c>
      <c r="CH15" s="71">
        <v>0.48299999999999998</v>
      </c>
      <c r="CI15" s="71">
        <v>1.867</v>
      </c>
      <c r="CJ15" s="71">
        <v>6.0039999999999996</v>
      </c>
      <c r="CK15" s="71">
        <v>7.516</v>
      </c>
      <c r="CL15" s="71">
        <v>6.4249999999999998</v>
      </c>
      <c r="CM15" s="71">
        <v>6.7949999999999999</v>
      </c>
      <c r="CN15" s="71">
        <v>7.0030000000000001</v>
      </c>
      <c r="CO15" s="71">
        <v>9.0559999999999992</v>
      </c>
      <c r="CP15" s="71">
        <v>7.2220000000000004</v>
      </c>
      <c r="CQ15" s="71">
        <v>7.2640000000000002</v>
      </c>
      <c r="CR15" s="71">
        <v>7.68</v>
      </c>
      <c r="CS15" s="71">
        <v>8.0060000000000002</v>
      </c>
      <c r="CT15" s="72"/>
      <c r="CU15" s="72"/>
      <c r="CV15" s="72"/>
      <c r="CW15" s="73"/>
      <c r="CX15" s="74">
        <f t="array" ref="CX15">SUMPRODUCT(B15:CW15*0.25)</f>
        <v>161.69999999999999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13.526</v>
      </c>
      <c r="C17" s="77">
        <f t="shared" ref="C17:BN17" si="0">SUM(C11:C16)</f>
        <v>12.891999999999999</v>
      </c>
      <c r="D17" s="77">
        <f t="shared" si="0"/>
        <v>12.545</v>
      </c>
      <c r="E17" s="77">
        <f t="shared" si="0"/>
        <v>12.351000000000001</v>
      </c>
      <c r="F17" s="77">
        <f t="shared" si="0"/>
        <v>49.361000000000004</v>
      </c>
      <c r="G17" s="77">
        <f t="shared" si="0"/>
        <v>49.087000000000003</v>
      </c>
      <c r="H17" s="77">
        <f t="shared" si="0"/>
        <v>48.153999999999996</v>
      </c>
      <c r="I17" s="77">
        <f t="shared" si="0"/>
        <v>17.3</v>
      </c>
      <c r="J17" s="77">
        <f t="shared" si="0"/>
        <v>46.778999999999996</v>
      </c>
      <c r="K17" s="77">
        <f t="shared" si="0"/>
        <v>47.275999999999996</v>
      </c>
      <c r="L17" s="77">
        <f t="shared" si="0"/>
        <v>46.826000000000001</v>
      </c>
      <c r="M17" s="77">
        <f t="shared" si="0"/>
        <v>47.453000000000003</v>
      </c>
      <c r="N17" s="77">
        <f t="shared" si="0"/>
        <v>48.161999999999999</v>
      </c>
      <c r="O17" s="77">
        <f t="shared" si="0"/>
        <v>47.884999999999998</v>
      </c>
      <c r="P17" s="77">
        <f t="shared" si="0"/>
        <v>47.912999999999997</v>
      </c>
      <c r="Q17" s="77">
        <f t="shared" si="0"/>
        <v>47.796999999999997</v>
      </c>
      <c r="R17" s="77">
        <f t="shared" si="0"/>
        <v>48.233000000000004</v>
      </c>
      <c r="S17" s="77">
        <f t="shared" si="0"/>
        <v>46.683</v>
      </c>
      <c r="T17" s="77">
        <f t="shared" si="0"/>
        <v>45.272999999999996</v>
      </c>
      <c r="U17" s="77">
        <f t="shared" si="0"/>
        <v>46.293999999999997</v>
      </c>
      <c r="V17" s="77">
        <f t="shared" si="0"/>
        <v>7.8929999999999998</v>
      </c>
      <c r="W17" s="77">
        <f t="shared" si="0"/>
        <v>7.8730000000000002</v>
      </c>
      <c r="X17" s="77">
        <f t="shared" si="0"/>
        <v>7.8230000000000004</v>
      </c>
      <c r="Y17" s="77">
        <f t="shared" si="0"/>
        <v>6.0359999999999996</v>
      </c>
      <c r="Z17" s="77">
        <f t="shared" si="0"/>
        <v>7.2240000000000002</v>
      </c>
      <c r="AA17" s="77">
        <f t="shared" si="0"/>
        <v>5.1529999999999996</v>
      </c>
      <c r="AB17" s="77">
        <f t="shared" si="0"/>
        <v>5.2270000000000003</v>
      </c>
      <c r="AC17" s="77">
        <f t="shared" si="0"/>
        <v>5</v>
      </c>
      <c r="AD17" s="77">
        <f t="shared" si="0"/>
        <v>5.04</v>
      </c>
      <c r="AE17" s="77">
        <f t="shared" si="0"/>
        <v>6.6550000000000002</v>
      </c>
      <c r="AF17" s="77">
        <f t="shared" si="0"/>
        <v>5.3949999999999996</v>
      </c>
      <c r="AG17" s="77">
        <f t="shared" si="0"/>
        <v>6.5039999999999996</v>
      </c>
      <c r="AH17" s="77">
        <f t="shared" si="0"/>
        <v>2.3690000000000002</v>
      </c>
      <c r="AI17" s="77">
        <f t="shared" si="0"/>
        <v>4.077</v>
      </c>
      <c r="AJ17" s="77">
        <f t="shared" si="0"/>
        <v>5.4619999999999997</v>
      </c>
      <c r="AK17" s="77">
        <f t="shared" si="0"/>
        <v>13.092000000000001</v>
      </c>
      <c r="AL17" s="77">
        <f t="shared" si="0"/>
        <v>2.9180000000000001</v>
      </c>
      <c r="AM17" s="77">
        <f t="shared" si="0"/>
        <v>6.26</v>
      </c>
      <c r="AN17" s="77">
        <f t="shared" si="0"/>
        <v>1.3480000000000001</v>
      </c>
      <c r="AO17" s="77">
        <f t="shared" si="0"/>
        <v>0.65100000000000002</v>
      </c>
      <c r="AP17" s="77">
        <f t="shared" si="0"/>
        <v>10.324</v>
      </c>
      <c r="AQ17" s="77">
        <f t="shared" si="0"/>
        <v>7.423</v>
      </c>
      <c r="AR17" s="77">
        <f t="shared" si="0"/>
        <v>6.1829999999999998</v>
      </c>
      <c r="AS17" s="77">
        <f t="shared" si="0"/>
        <v>4.45</v>
      </c>
      <c r="AT17" s="77">
        <f t="shared" si="0"/>
        <v>2.774</v>
      </c>
      <c r="AU17" s="77">
        <f t="shared" si="0"/>
        <v>1.879</v>
      </c>
      <c r="AV17" s="77">
        <f t="shared" si="0"/>
        <v>1.329</v>
      </c>
      <c r="AW17" s="77">
        <f t="shared" si="0"/>
        <v>0.627</v>
      </c>
      <c r="AX17" s="77">
        <f t="shared" si="0"/>
        <v>0.47099999999999997</v>
      </c>
      <c r="AY17" s="77">
        <f t="shared" si="0"/>
        <v>0.29199999999999998</v>
      </c>
      <c r="AZ17" s="77">
        <f t="shared" si="0"/>
        <v>6.5000000000000002E-2</v>
      </c>
      <c r="BA17" s="77">
        <f t="shared" si="0"/>
        <v>3.238</v>
      </c>
      <c r="BB17" s="77">
        <f t="shared" si="0"/>
        <v>3.5790000000000002</v>
      </c>
      <c r="BC17" s="77">
        <f t="shared" si="0"/>
        <v>7.149</v>
      </c>
      <c r="BD17" s="77">
        <f t="shared" si="0"/>
        <v>8.75</v>
      </c>
      <c r="BE17" s="77">
        <f t="shared" si="0"/>
        <v>9.6</v>
      </c>
      <c r="BF17" s="77">
        <f t="shared" si="0"/>
        <v>0</v>
      </c>
      <c r="BG17" s="77">
        <f t="shared" si="0"/>
        <v>5.8129999999999997</v>
      </c>
      <c r="BH17" s="77">
        <f t="shared" si="0"/>
        <v>8.0909999999999993</v>
      </c>
      <c r="BI17" s="77">
        <f t="shared" si="0"/>
        <v>0</v>
      </c>
      <c r="BJ17" s="77">
        <f t="shared" si="0"/>
        <v>7.8940000000000001</v>
      </c>
      <c r="BK17" s="77">
        <f t="shared" si="0"/>
        <v>11.605</v>
      </c>
      <c r="BL17" s="77">
        <f t="shared" si="0"/>
        <v>5.1280000000000001</v>
      </c>
      <c r="BM17" s="77">
        <f t="shared" si="0"/>
        <v>8.4700000000000006</v>
      </c>
      <c r="BN17" s="77">
        <f t="shared" si="0"/>
        <v>7.9009999999999998</v>
      </c>
      <c r="BO17" s="77">
        <f t="shared" ref="BO17:CW17" si="1">SUM(BO11:BO16)</f>
        <v>0.13700000000000001</v>
      </c>
      <c r="BP17" s="77">
        <f t="shared" si="1"/>
        <v>0.19900000000000001</v>
      </c>
      <c r="BQ17" s="77">
        <f t="shared" si="1"/>
        <v>8.3179999999999996</v>
      </c>
      <c r="BR17" s="77">
        <f t="shared" si="1"/>
        <v>6.5259999999999998</v>
      </c>
      <c r="BS17" s="77">
        <f t="shared" si="1"/>
        <v>7.0510000000000002</v>
      </c>
      <c r="BT17" s="77">
        <f t="shared" si="1"/>
        <v>7.343</v>
      </c>
      <c r="BU17" s="77">
        <f t="shared" si="1"/>
        <v>5.3390000000000004</v>
      </c>
      <c r="BV17" s="77">
        <f t="shared" si="1"/>
        <v>3.2040000000000002</v>
      </c>
      <c r="BW17" s="77">
        <f t="shared" si="1"/>
        <v>54.811</v>
      </c>
      <c r="BX17" s="77">
        <f t="shared" si="1"/>
        <v>14.638999999999999</v>
      </c>
      <c r="BY17" s="77">
        <f t="shared" si="1"/>
        <v>14.496</v>
      </c>
      <c r="BZ17" s="77">
        <f t="shared" si="1"/>
        <v>59.658999999999999</v>
      </c>
      <c r="CA17" s="77">
        <f t="shared" si="1"/>
        <v>77.328999999999994</v>
      </c>
      <c r="CB17" s="77">
        <f t="shared" si="1"/>
        <v>43.867000000000004</v>
      </c>
      <c r="CC17" s="77">
        <f t="shared" si="1"/>
        <v>67.504999999999995</v>
      </c>
      <c r="CD17" s="77">
        <f t="shared" si="1"/>
        <v>28.655000000000001</v>
      </c>
      <c r="CE17" s="77">
        <f t="shared" si="1"/>
        <v>21.704000000000001</v>
      </c>
      <c r="CF17" s="77">
        <f t="shared" si="1"/>
        <v>6.3140000000000001</v>
      </c>
      <c r="CG17" s="77">
        <f t="shared" si="1"/>
        <v>6.7960000000000003</v>
      </c>
      <c r="CH17" s="77">
        <f t="shared" si="1"/>
        <v>0.48299999999999998</v>
      </c>
      <c r="CI17" s="77">
        <f t="shared" si="1"/>
        <v>1.867</v>
      </c>
      <c r="CJ17" s="77">
        <f t="shared" si="1"/>
        <v>6.0039999999999996</v>
      </c>
      <c r="CK17" s="77">
        <f t="shared" si="1"/>
        <v>7.516</v>
      </c>
      <c r="CL17" s="77">
        <f t="shared" si="1"/>
        <v>6.4249999999999998</v>
      </c>
      <c r="CM17" s="77">
        <f t="shared" si="1"/>
        <v>6.7949999999999999</v>
      </c>
      <c r="CN17" s="77">
        <f t="shared" si="1"/>
        <v>7.0030000000000001</v>
      </c>
      <c r="CO17" s="77">
        <f t="shared" si="1"/>
        <v>9.0559999999999992</v>
      </c>
      <c r="CP17" s="77">
        <f t="shared" si="1"/>
        <v>7.2220000000000004</v>
      </c>
      <c r="CQ17" s="77">
        <f t="shared" si="1"/>
        <v>7.2640000000000002</v>
      </c>
      <c r="CR17" s="77">
        <f t="shared" si="1"/>
        <v>7.68</v>
      </c>
      <c r="CS17" s="77">
        <f t="shared" si="1"/>
        <v>8.0060000000000002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381.5095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>
        <v>2.2999999999999998</v>
      </c>
      <c r="AM20" s="88">
        <v>2.2999999999999998</v>
      </c>
      <c r="AN20" s="88">
        <v>2.2999999999999998</v>
      </c>
      <c r="AO20" s="88">
        <v>2.2999999999999998</v>
      </c>
      <c r="AP20" s="88">
        <v>2.1</v>
      </c>
      <c r="AQ20" s="88">
        <v>2.1</v>
      </c>
      <c r="AR20" s="88">
        <v>2.1</v>
      </c>
      <c r="AS20" s="88">
        <v>2.1</v>
      </c>
      <c r="AT20" s="88">
        <v>2.1</v>
      </c>
      <c r="AU20" s="88">
        <v>2.1</v>
      </c>
      <c r="AV20" s="88">
        <v>2.1</v>
      </c>
      <c r="AW20" s="88">
        <v>2.1</v>
      </c>
      <c r="AX20" s="88">
        <v>4.8</v>
      </c>
      <c r="AY20" s="88">
        <v>4.8</v>
      </c>
      <c r="AZ20" s="88">
        <v>4.8</v>
      </c>
      <c r="BA20" s="88">
        <v>4.8</v>
      </c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11.299999999999999</v>
      </c>
    </row>
    <row r="21" spans="1:102" ht="24.95" customHeight="1" x14ac:dyDescent="0.2">
      <c r="A21" s="92" t="s">
        <v>17</v>
      </c>
      <c r="B21" s="93">
        <v>8.0280000000000005</v>
      </c>
      <c r="C21" s="94">
        <v>5.7769999999999992</v>
      </c>
      <c r="D21" s="94">
        <v>5.7729999999999997</v>
      </c>
      <c r="E21" s="94">
        <v>5.7480000000000002</v>
      </c>
      <c r="F21" s="94">
        <v>5.6270000000000007</v>
      </c>
      <c r="G21" s="94">
        <v>5.681</v>
      </c>
      <c r="H21" s="94">
        <v>3.8370000000000002</v>
      </c>
      <c r="I21" s="94">
        <v>5.7629999999999999</v>
      </c>
      <c r="J21" s="94">
        <v>5.7090000000000005</v>
      </c>
      <c r="K21" s="94">
        <v>0.98399999999999999</v>
      </c>
      <c r="L21" s="94">
        <v>5.532</v>
      </c>
      <c r="M21" s="94">
        <v>5.5470000000000006</v>
      </c>
      <c r="N21" s="94">
        <v>1.004</v>
      </c>
      <c r="O21" s="94">
        <v>1.0680000000000001</v>
      </c>
      <c r="P21" s="94">
        <v>1.048</v>
      </c>
      <c r="Q21" s="94">
        <v>1.008</v>
      </c>
      <c r="R21" s="94">
        <v>0.91200000000000003</v>
      </c>
      <c r="S21" s="94">
        <v>0.96799999999999997</v>
      </c>
      <c r="T21" s="94">
        <v>0.99199999999999999</v>
      </c>
      <c r="U21" s="94">
        <v>0.89600000000000002</v>
      </c>
      <c r="V21" s="94">
        <v>5.8460000000000001</v>
      </c>
      <c r="W21" s="94">
        <v>6.1679999999999993</v>
      </c>
      <c r="X21" s="94">
        <v>9.1950000000000003</v>
      </c>
      <c r="Y21" s="94">
        <v>9.24</v>
      </c>
      <c r="Z21" s="94">
        <v>6.8109999999999999</v>
      </c>
      <c r="AA21" s="94">
        <v>7.2380000000000004</v>
      </c>
      <c r="AB21" s="94">
        <v>7.15</v>
      </c>
      <c r="AC21" s="94">
        <v>7.2149999999999999</v>
      </c>
      <c r="AD21" s="94">
        <v>7.3130000000000006</v>
      </c>
      <c r="AE21" s="94">
        <v>7.2610000000000001</v>
      </c>
      <c r="AF21" s="94">
        <v>7.2729999999999997</v>
      </c>
      <c r="AG21" s="94">
        <v>7.0399999999999991</v>
      </c>
      <c r="AH21" s="94">
        <v>5.5359999999999996</v>
      </c>
      <c r="AI21" s="94">
        <v>5.6159999999999997</v>
      </c>
      <c r="AJ21" s="94">
        <v>5.4530000000000003</v>
      </c>
      <c r="AK21" s="94">
        <v>5.4409999999999998</v>
      </c>
      <c r="AL21" s="94"/>
      <c r="AM21" s="94">
        <v>5.4950000000000001</v>
      </c>
      <c r="AN21" s="94">
        <v>5.3140000000000001</v>
      </c>
      <c r="AO21" s="94"/>
      <c r="AP21" s="94">
        <v>5.1779999999999999</v>
      </c>
      <c r="AQ21" s="94">
        <v>2.9750000000000001</v>
      </c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>
        <v>5.1749999999999998</v>
      </c>
      <c r="BF21" s="94"/>
      <c r="BG21" s="94">
        <v>6.61</v>
      </c>
      <c r="BH21" s="94">
        <v>6.5209999999999999</v>
      </c>
      <c r="BI21" s="94">
        <v>4.9710000000000001</v>
      </c>
      <c r="BJ21" s="94">
        <v>6.2910000000000004</v>
      </c>
      <c r="BK21" s="94">
        <v>6.6460000000000008</v>
      </c>
      <c r="BL21" s="94">
        <v>6.4870000000000001</v>
      </c>
      <c r="BM21" s="94">
        <v>7.9089999999999998</v>
      </c>
      <c r="BN21" s="94">
        <v>6.5880000000000001</v>
      </c>
      <c r="BO21" s="94">
        <v>6.8049999999999997</v>
      </c>
      <c r="BP21" s="94">
        <v>5.1680000000000001</v>
      </c>
      <c r="BQ21" s="94">
        <v>6.4960000000000004</v>
      </c>
      <c r="BR21" s="94">
        <v>6.4909999999999997</v>
      </c>
      <c r="BS21" s="94">
        <v>6.4489999999999998</v>
      </c>
      <c r="BT21" s="94">
        <v>6.1870000000000003</v>
      </c>
      <c r="BU21" s="94">
        <v>6.109</v>
      </c>
      <c r="BV21" s="94">
        <v>4.9649999999999999</v>
      </c>
      <c r="BW21" s="94">
        <v>5.9339999999999993</v>
      </c>
      <c r="BX21" s="94">
        <v>6.0109999999999992</v>
      </c>
      <c r="BY21" s="94">
        <v>5.9240000000000004</v>
      </c>
      <c r="BZ21" s="94">
        <v>5.9480000000000004</v>
      </c>
      <c r="CA21" s="94">
        <v>5.9759999999999991</v>
      </c>
      <c r="CB21" s="94">
        <v>5.9730000000000008</v>
      </c>
      <c r="CC21" s="94">
        <v>6.0630000000000006</v>
      </c>
      <c r="CD21" s="94">
        <v>6.1709999999999994</v>
      </c>
      <c r="CE21" s="94">
        <v>6.1509999999999998</v>
      </c>
      <c r="CF21" s="94">
        <v>6.1199999999999992</v>
      </c>
      <c r="CG21" s="94">
        <v>5.9179999999999993</v>
      </c>
      <c r="CH21" s="94">
        <v>4.7960000000000003</v>
      </c>
      <c r="CI21" s="94">
        <v>4.9000000000000004</v>
      </c>
      <c r="CJ21" s="94">
        <v>5.9710000000000001</v>
      </c>
      <c r="CK21" s="94">
        <v>5.9139999999999997</v>
      </c>
      <c r="CL21" s="94">
        <v>5.8970000000000002</v>
      </c>
      <c r="CM21" s="94">
        <v>5.907</v>
      </c>
      <c r="CN21" s="94">
        <v>5.9740000000000002</v>
      </c>
      <c r="CO21" s="94">
        <v>5.9260000000000002</v>
      </c>
      <c r="CP21" s="94">
        <v>5.9009999999999998</v>
      </c>
      <c r="CQ21" s="94">
        <v>5.8490000000000002</v>
      </c>
      <c r="CR21" s="94">
        <v>5.7450000000000001</v>
      </c>
      <c r="CS21" s="94">
        <v>1.052</v>
      </c>
      <c r="CT21" s="95"/>
      <c r="CU21" s="95"/>
      <c r="CV21" s="95"/>
      <c r="CW21" s="96"/>
      <c r="CX21" s="97">
        <f t="array" ref="CX21">SUMPRODUCT(B21:CW21*0.25)</f>
        <v>109.13724999999997</v>
      </c>
    </row>
    <row r="22" spans="1:102" ht="24.95" customHeight="1" x14ac:dyDescent="0.2">
      <c r="A22" s="92" t="s">
        <v>18</v>
      </c>
      <c r="B22" s="98">
        <v>50.44</v>
      </c>
      <c r="C22" s="99">
        <v>46.988</v>
      </c>
      <c r="D22" s="99">
        <v>46.115000000000002</v>
      </c>
      <c r="E22" s="99">
        <v>47.853000000000009</v>
      </c>
      <c r="F22" s="99">
        <v>19.71</v>
      </c>
      <c r="G22" s="99">
        <v>24.367999999999999</v>
      </c>
      <c r="H22" s="99">
        <v>22.111999999999998</v>
      </c>
      <c r="I22" s="99">
        <v>21.64</v>
      </c>
      <c r="J22" s="99">
        <v>20.777000000000001</v>
      </c>
      <c r="K22" s="99">
        <v>16.634999999999998</v>
      </c>
      <c r="L22" s="99">
        <v>33.892000000000003</v>
      </c>
      <c r="M22" s="99">
        <v>36.601000000000006</v>
      </c>
      <c r="N22" s="99">
        <v>13.478999999999999</v>
      </c>
      <c r="O22" s="99">
        <v>30.675999999999998</v>
      </c>
      <c r="P22" s="99">
        <v>26.100999999999999</v>
      </c>
      <c r="Q22" s="99">
        <v>20.789000000000001</v>
      </c>
      <c r="R22" s="99">
        <v>4.3159999999999998</v>
      </c>
      <c r="S22" s="99">
        <v>5.7350000000000003</v>
      </c>
      <c r="T22" s="99">
        <v>5.697000000000001</v>
      </c>
      <c r="U22" s="99">
        <v>3.2719999999999998</v>
      </c>
      <c r="V22" s="99">
        <v>5.9719999999999995</v>
      </c>
      <c r="W22" s="99">
        <v>6.0369999999999999</v>
      </c>
      <c r="X22" s="99">
        <v>11.158000000000001</v>
      </c>
      <c r="Y22" s="99">
        <v>11.030000000000001</v>
      </c>
      <c r="Z22" s="99">
        <v>7.7309999999999999</v>
      </c>
      <c r="AA22" s="99">
        <v>7.7720000000000002</v>
      </c>
      <c r="AB22" s="99">
        <v>7.8089999999999993</v>
      </c>
      <c r="AC22" s="99">
        <v>6.1920000000000002</v>
      </c>
      <c r="AD22" s="99">
        <v>8.1280000000000001</v>
      </c>
      <c r="AE22" s="99">
        <v>9.3369999999999997</v>
      </c>
      <c r="AF22" s="99">
        <v>8.9250000000000007</v>
      </c>
      <c r="AG22" s="99">
        <v>9.0210000000000008</v>
      </c>
      <c r="AH22" s="99">
        <v>8.1310000000000002</v>
      </c>
      <c r="AI22" s="99">
        <v>8.222999999999999</v>
      </c>
      <c r="AJ22" s="99">
        <v>8.3290000000000006</v>
      </c>
      <c r="AK22" s="99">
        <v>8.2110000000000003</v>
      </c>
      <c r="AL22" s="99">
        <v>1.6910000000000001</v>
      </c>
      <c r="AM22" s="99">
        <v>6.1360000000000001</v>
      </c>
      <c r="AN22" s="99">
        <v>6.3160000000000007</v>
      </c>
      <c r="AO22" s="99"/>
      <c r="AP22" s="99">
        <v>6.2590000000000003</v>
      </c>
      <c r="AQ22" s="99">
        <v>1.847</v>
      </c>
      <c r="AR22" s="99">
        <v>0.84599999999999997</v>
      </c>
      <c r="AS22" s="99"/>
      <c r="AT22" s="99"/>
      <c r="AU22" s="99"/>
      <c r="AV22" s="99">
        <v>0.71100000000000008</v>
      </c>
      <c r="AW22" s="99">
        <v>1.0569999999999999</v>
      </c>
      <c r="AX22" s="99">
        <v>1.595</v>
      </c>
      <c r="AY22" s="99">
        <v>1.556</v>
      </c>
      <c r="AZ22" s="99">
        <v>1.5960000000000001</v>
      </c>
      <c r="BA22" s="99">
        <v>2.6309999999999998</v>
      </c>
      <c r="BB22" s="99">
        <v>2.597</v>
      </c>
      <c r="BC22" s="99">
        <v>0.48</v>
      </c>
      <c r="BD22" s="99">
        <v>1</v>
      </c>
      <c r="BE22" s="99">
        <v>5.6</v>
      </c>
      <c r="BF22" s="99">
        <v>2</v>
      </c>
      <c r="BG22" s="99">
        <v>13.300999999999998</v>
      </c>
      <c r="BH22" s="99">
        <v>15.700999999999999</v>
      </c>
      <c r="BI22" s="99">
        <v>10.065999999999999</v>
      </c>
      <c r="BJ22" s="99">
        <v>17.588999999999999</v>
      </c>
      <c r="BK22" s="99">
        <v>14.961</v>
      </c>
      <c r="BL22" s="99">
        <v>9.1289999999999996</v>
      </c>
      <c r="BM22" s="99">
        <v>23.736999999999998</v>
      </c>
      <c r="BN22" s="99">
        <v>15.231</v>
      </c>
      <c r="BO22" s="99">
        <v>5.34</v>
      </c>
      <c r="BP22" s="99">
        <v>4.7289999999999992</v>
      </c>
      <c r="BQ22" s="99">
        <v>9.5609999999999999</v>
      </c>
      <c r="BR22" s="99">
        <v>12.687000000000001</v>
      </c>
      <c r="BS22" s="99">
        <v>13.746</v>
      </c>
      <c r="BT22" s="99">
        <v>19.500999999999998</v>
      </c>
      <c r="BU22" s="99">
        <v>12.74</v>
      </c>
      <c r="BV22" s="99">
        <v>20.246000000000002</v>
      </c>
      <c r="BW22" s="99">
        <v>12.611000000000001</v>
      </c>
      <c r="BX22" s="99">
        <v>21.387</v>
      </c>
      <c r="BY22" s="99">
        <v>21.377000000000002</v>
      </c>
      <c r="BZ22" s="99">
        <v>23.323</v>
      </c>
      <c r="CA22" s="99">
        <v>23.151</v>
      </c>
      <c r="CB22" s="99">
        <v>22.96</v>
      </c>
      <c r="CC22" s="99">
        <v>22.991</v>
      </c>
      <c r="CD22" s="99">
        <v>13.054</v>
      </c>
      <c r="CE22" s="99">
        <v>14.931000000000001</v>
      </c>
      <c r="CF22" s="99">
        <v>25.084</v>
      </c>
      <c r="CG22" s="99">
        <v>24.589000000000002</v>
      </c>
      <c r="CH22" s="99">
        <v>31.238</v>
      </c>
      <c r="CI22" s="99">
        <v>25.555</v>
      </c>
      <c r="CJ22" s="99">
        <v>29.057000000000002</v>
      </c>
      <c r="CK22" s="99">
        <v>26.672000000000001</v>
      </c>
      <c r="CL22" s="99">
        <v>21.698</v>
      </c>
      <c r="CM22" s="99">
        <v>28.255000000000003</v>
      </c>
      <c r="CN22" s="99">
        <v>14.803999999999998</v>
      </c>
      <c r="CO22" s="99">
        <v>32.033000000000001</v>
      </c>
      <c r="CP22" s="99">
        <v>22.075000000000003</v>
      </c>
      <c r="CQ22" s="99">
        <v>28.841000000000001</v>
      </c>
      <c r="CR22" s="99">
        <v>28.687000000000001</v>
      </c>
      <c r="CS22" s="99">
        <v>25.827999999999999</v>
      </c>
      <c r="CT22" s="100"/>
      <c r="CU22" s="100"/>
      <c r="CV22" s="100"/>
      <c r="CW22" s="96"/>
      <c r="CX22" s="97">
        <f t="array" ref="CX22">SUMPRODUCT(B22:CW22*0.25)</f>
        <v>357.8965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>
        <v>51.326999999999998</v>
      </c>
      <c r="AS23" s="99"/>
      <c r="AT23" s="99"/>
      <c r="AU23" s="99"/>
      <c r="AV23" s="99"/>
      <c r="AW23" s="99"/>
      <c r="AX23" s="99">
        <v>7.06</v>
      </c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14.59675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58.467999999999996</v>
      </c>
      <c r="C27" s="107">
        <f t="shared" ref="C27:BN27" si="2">SUM(C20:C26)</f>
        <v>52.765000000000001</v>
      </c>
      <c r="D27" s="107">
        <f t="shared" si="2"/>
        <v>51.888000000000005</v>
      </c>
      <c r="E27" s="107">
        <f t="shared" si="2"/>
        <v>53.601000000000006</v>
      </c>
      <c r="F27" s="107">
        <f t="shared" si="2"/>
        <v>25.337000000000003</v>
      </c>
      <c r="G27" s="107">
        <f t="shared" si="2"/>
        <v>30.048999999999999</v>
      </c>
      <c r="H27" s="107">
        <f t="shared" si="2"/>
        <v>25.948999999999998</v>
      </c>
      <c r="I27" s="107">
        <f t="shared" si="2"/>
        <v>27.402999999999999</v>
      </c>
      <c r="J27" s="107">
        <f t="shared" si="2"/>
        <v>26.486000000000001</v>
      </c>
      <c r="K27" s="107">
        <f t="shared" si="2"/>
        <v>17.619</v>
      </c>
      <c r="L27" s="107">
        <f t="shared" si="2"/>
        <v>39.424000000000007</v>
      </c>
      <c r="M27" s="107">
        <f t="shared" si="2"/>
        <v>42.14800000000001</v>
      </c>
      <c r="N27" s="107">
        <f t="shared" si="2"/>
        <v>14.482999999999999</v>
      </c>
      <c r="O27" s="107">
        <f t="shared" si="2"/>
        <v>31.744</v>
      </c>
      <c r="P27" s="107">
        <f t="shared" si="2"/>
        <v>27.149000000000001</v>
      </c>
      <c r="Q27" s="107">
        <f t="shared" si="2"/>
        <v>21.797000000000001</v>
      </c>
      <c r="R27" s="107">
        <f t="shared" si="2"/>
        <v>5.2279999999999998</v>
      </c>
      <c r="S27" s="107">
        <f t="shared" si="2"/>
        <v>6.7030000000000003</v>
      </c>
      <c r="T27" s="107">
        <f t="shared" si="2"/>
        <v>6.6890000000000009</v>
      </c>
      <c r="U27" s="107">
        <f t="shared" si="2"/>
        <v>4.1680000000000001</v>
      </c>
      <c r="V27" s="107">
        <f t="shared" si="2"/>
        <v>11.818</v>
      </c>
      <c r="W27" s="107">
        <f t="shared" si="2"/>
        <v>12.204999999999998</v>
      </c>
      <c r="X27" s="107">
        <f t="shared" si="2"/>
        <v>20.353000000000002</v>
      </c>
      <c r="Y27" s="107">
        <f t="shared" si="2"/>
        <v>20.270000000000003</v>
      </c>
      <c r="Z27" s="107">
        <f t="shared" si="2"/>
        <v>14.542</v>
      </c>
      <c r="AA27" s="107">
        <f t="shared" si="2"/>
        <v>15.010000000000002</v>
      </c>
      <c r="AB27" s="107">
        <f t="shared" si="2"/>
        <v>14.959</v>
      </c>
      <c r="AC27" s="107">
        <f t="shared" si="2"/>
        <v>13.407</v>
      </c>
      <c r="AD27" s="107">
        <f t="shared" si="2"/>
        <v>15.441000000000001</v>
      </c>
      <c r="AE27" s="107">
        <f t="shared" si="2"/>
        <v>16.597999999999999</v>
      </c>
      <c r="AF27" s="107">
        <f t="shared" si="2"/>
        <v>16.198</v>
      </c>
      <c r="AG27" s="107">
        <f t="shared" si="2"/>
        <v>16.061</v>
      </c>
      <c r="AH27" s="107">
        <f t="shared" si="2"/>
        <v>13.667</v>
      </c>
      <c r="AI27" s="107">
        <f t="shared" si="2"/>
        <v>13.838999999999999</v>
      </c>
      <c r="AJ27" s="107">
        <f t="shared" si="2"/>
        <v>13.782</v>
      </c>
      <c r="AK27" s="107">
        <f t="shared" si="2"/>
        <v>13.652000000000001</v>
      </c>
      <c r="AL27" s="107">
        <f t="shared" si="2"/>
        <v>3.9909999999999997</v>
      </c>
      <c r="AM27" s="107">
        <f t="shared" si="2"/>
        <v>13.931000000000001</v>
      </c>
      <c r="AN27" s="107">
        <f t="shared" si="2"/>
        <v>13.93</v>
      </c>
      <c r="AO27" s="107">
        <f t="shared" si="2"/>
        <v>2.2999999999999998</v>
      </c>
      <c r="AP27" s="107">
        <f t="shared" si="2"/>
        <v>13.537000000000001</v>
      </c>
      <c r="AQ27" s="107">
        <f t="shared" si="2"/>
        <v>6.9220000000000006</v>
      </c>
      <c r="AR27" s="107">
        <f t="shared" si="2"/>
        <v>54.272999999999996</v>
      </c>
      <c r="AS27" s="107">
        <f t="shared" si="2"/>
        <v>2.1</v>
      </c>
      <c r="AT27" s="107">
        <f t="shared" si="2"/>
        <v>2.1</v>
      </c>
      <c r="AU27" s="107">
        <f t="shared" si="2"/>
        <v>2.1</v>
      </c>
      <c r="AV27" s="107">
        <f t="shared" si="2"/>
        <v>2.8109999999999999</v>
      </c>
      <c r="AW27" s="107">
        <f t="shared" si="2"/>
        <v>3.157</v>
      </c>
      <c r="AX27" s="107">
        <f t="shared" si="2"/>
        <v>13.454999999999998</v>
      </c>
      <c r="AY27" s="107">
        <f t="shared" si="2"/>
        <v>6.3559999999999999</v>
      </c>
      <c r="AZ27" s="107">
        <f t="shared" si="2"/>
        <v>6.3959999999999999</v>
      </c>
      <c r="BA27" s="107">
        <f t="shared" si="2"/>
        <v>7.4309999999999992</v>
      </c>
      <c r="BB27" s="107">
        <f t="shared" si="2"/>
        <v>2.597</v>
      </c>
      <c r="BC27" s="107">
        <f t="shared" si="2"/>
        <v>0.48</v>
      </c>
      <c r="BD27" s="107">
        <f t="shared" si="2"/>
        <v>1</v>
      </c>
      <c r="BE27" s="107">
        <f t="shared" si="2"/>
        <v>10.774999999999999</v>
      </c>
      <c r="BF27" s="107">
        <f t="shared" si="2"/>
        <v>2</v>
      </c>
      <c r="BG27" s="107">
        <f t="shared" si="2"/>
        <v>19.910999999999998</v>
      </c>
      <c r="BH27" s="107">
        <f t="shared" si="2"/>
        <v>22.221999999999998</v>
      </c>
      <c r="BI27" s="107">
        <f t="shared" si="2"/>
        <v>15.036999999999999</v>
      </c>
      <c r="BJ27" s="107">
        <f t="shared" si="2"/>
        <v>23.88</v>
      </c>
      <c r="BK27" s="107">
        <f t="shared" si="2"/>
        <v>21.606999999999999</v>
      </c>
      <c r="BL27" s="107">
        <f t="shared" si="2"/>
        <v>15.616</v>
      </c>
      <c r="BM27" s="107">
        <f t="shared" si="2"/>
        <v>31.645999999999997</v>
      </c>
      <c r="BN27" s="107">
        <f t="shared" si="2"/>
        <v>21.818999999999999</v>
      </c>
      <c r="BO27" s="107">
        <f t="shared" ref="BO27:CW27" si="3">SUM(BO20:BO26)</f>
        <v>12.145</v>
      </c>
      <c r="BP27" s="107">
        <f t="shared" si="3"/>
        <v>9.8969999999999985</v>
      </c>
      <c r="BQ27" s="107">
        <f t="shared" si="3"/>
        <v>16.057000000000002</v>
      </c>
      <c r="BR27" s="107">
        <f t="shared" si="3"/>
        <v>19.178000000000001</v>
      </c>
      <c r="BS27" s="107">
        <f t="shared" si="3"/>
        <v>20.195</v>
      </c>
      <c r="BT27" s="107">
        <f t="shared" si="3"/>
        <v>25.687999999999999</v>
      </c>
      <c r="BU27" s="107">
        <f t="shared" si="3"/>
        <v>18.849</v>
      </c>
      <c r="BV27" s="107">
        <f t="shared" si="3"/>
        <v>25.211000000000002</v>
      </c>
      <c r="BW27" s="107">
        <f t="shared" si="3"/>
        <v>18.545000000000002</v>
      </c>
      <c r="BX27" s="107">
        <f t="shared" si="3"/>
        <v>27.398</v>
      </c>
      <c r="BY27" s="107">
        <f t="shared" si="3"/>
        <v>27.301000000000002</v>
      </c>
      <c r="BZ27" s="107">
        <f t="shared" si="3"/>
        <v>29.271000000000001</v>
      </c>
      <c r="CA27" s="107">
        <f t="shared" si="3"/>
        <v>29.126999999999999</v>
      </c>
      <c r="CB27" s="107">
        <f t="shared" si="3"/>
        <v>28.933</v>
      </c>
      <c r="CC27" s="107">
        <f t="shared" si="3"/>
        <v>29.054000000000002</v>
      </c>
      <c r="CD27" s="107">
        <f t="shared" si="3"/>
        <v>19.225000000000001</v>
      </c>
      <c r="CE27" s="107">
        <f t="shared" si="3"/>
        <v>21.082000000000001</v>
      </c>
      <c r="CF27" s="107">
        <f t="shared" si="3"/>
        <v>31.204000000000001</v>
      </c>
      <c r="CG27" s="107">
        <f t="shared" si="3"/>
        <v>30.507000000000001</v>
      </c>
      <c r="CH27" s="107">
        <f t="shared" si="3"/>
        <v>36.033999999999999</v>
      </c>
      <c r="CI27" s="107">
        <f t="shared" si="3"/>
        <v>30.454999999999998</v>
      </c>
      <c r="CJ27" s="107">
        <f t="shared" si="3"/>
        <v>35.028000000000006</v>
      </c>
      <c r="CK27" s="107">
        <f t="shared" si="3"/>
        <v>32.585999999999999</v>
      </c>
      <c r="CL27" s="107">
        <f t="shared" si="3"/>
        <v>27.594999999999999</v>
      </c>
      <c r="CM27" s="107">
        <f t="shared" si="3"/>
        <v>34.162000000000006</v>
      </c>
      <c r="CN27" s="107">
        <f t="shared" si="3"/>
        <v>20.777999999999999</v>
      </c>
      <c r="CO27" s="107">
        <f t="shared" si="3"/>
        <v>37.959000000000003</v>
      </c>
      <c r="CP27" s="107">
        <f t="shared" si="3"/>
        <v>27.976000000000003</v>
      </c>
      <c r="CQ27" s="107">
        <f t="shared" si="3"/>
        <v>34.69</v>
      </c>
      <c r="CR27" s="107">
        <f t="shared" si="3"/>
        <v>34.432000000000002</v>
      </c>
      <c r="CS27" s="107">
        <f t="shared" si="3"/>
        <v>26.88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492.93049999999994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71.994</v>
      </c>
      <c r="C31" s="94">
        <v>65.656999999999996</v>
      </c>
      <c r="D31" s="94">
        <v>64.433000000000007</v>
      </c>
      <c r="E31" s="94">
        <v>65.951999999999998</v>
      </c>
      <c r="F31" s="94">
        <v>74.697999999999993</v>
      </c>
      <c r="G31" s="94">
        <v>79.135999999999996</v>
      </c>
      <c r="H31" s="94">
        <v>74.102999999999994</v>
      </c>
      <c r="I31" s="94">
        <v>44.703000000000003</v>
      </c>
      <c r="J31" s="94">
        <v>73.265000000000001</v>
      </c>
      <c r="K31" s="94">
        <v>64.894999999999996</v>
      </c>
      <c r="L31" s="94">
        <v>86.25</v>
      </c>
      <c r="M31" s="94">
        <v>89.600999999999999</v>
      </c>
      <c r="N31" s="94">
        <v>62.645000000000003</v>
      </c>
      <c r="O31" s="94">
        <v>79.629000000000005</v>
      </c>
      <c r="P31" s="94">
        <v>75.061999999999998</v>
      </c>
      <c r="Q31" s="94">
        <v>69.593999999999994</v>
      </c>
      <c r="R31" s="94">
        <v>53.460999999999999</v>
      </c>
      <c r="S31" s="94">
        <v>53.386000000000003</v>
      </c>
      <c r="T31" s="94">
        <v>51.962000000000003</v>
      </c>
      <c r="U31" s="94">
        <v>50.462000000000003</v>
      </c>
      <c r="V31" s="94">
        <v>19.710999999999999</v>
      </c>
      <c r="W31" s="94">
        <v>20.077999999999999</v>
      </c>
      <c r="X31" s="94">
        <v>28.175999999999998</v>
      </c>
      <c r="Y31" s="94">
        <v>26.306000000000001</v>
      </c>
      <c r="Z31" s="94">
        <v>21.765999999999998</v>
      </c>
      <c r="AA31" s="94">
        <v>20.163</v>
      </c>
      <c r="AB31" s="94">
        <v>20.186</v>
      </c>
      <c r="AC31" s="94">
        <v>18.407</v>
      </c>
      <c r="AD31" s="94">
        <v>20.481000000000002</v>
      </c>
      <c r="AE31" s="94">
        <v>23.253</v>
      </c>
      <c r="AF31" s="94">
        <v>21.593</v>
      </c>
      <c r="AG31" s="94">
        <v>22.565000000000001</v>
      </c>
      <c r="AH31" s="94">
        <v>16.036000000000001</v>
      </c>
      <c r="AI31" s="94">
        <v>17.916</v>
      </c>
      <c r="AJ31" s="94">
        <v>19.244</v>
      </c>
      <c r="AK31" s="94">
        <v>26.744</v>
      </c>
      <c r="AL31" s="94">
        <v>6.9089999999999998</v>
      </c>
      <c r="AM31" s="94">
        <v>20.190999999999999</v>
      </c>
      <c r="AN31" s="94">
        <v>15.278</v>
      </c>
      <c r="AO31" s="94">
        <v>2.9510000000000001</v>
      </c>
      <c r="AP31" s="94">
        <v>23.861000000000001</v>
      </c>
      <c r="AQ31" s="94">
        <v>14.345000000000001</v>
      </c>
      <c r="AR31" s="94">
        <v>60.456000000000003</v>
      </c>
      <c r="AS31" s="94">
        <v>6.55</v>
      </c>
      <c r="AT31" s="94">
        <v>4.8739999999999997</v>
      </c>
      <c r="AU31" s="94">
        <v>3.9790000000000001</v>
      </c>
      <c r="AV31" s="94">
        <v>4.1399999999999997</v>
      </c>
      <c r="AW31" s="94">
        <v>3.7839999999999998</v>
      </c>
      <c r="AX31" s="94">
        <v>13.926</v>
      </c>
      <c r="AY31" s="94">
        <v>6.6479999999999997</v>
      </c>
      <c r="AZ31" s="94">
        <v>6.4610000000000003</v>
      </c>
      <c r="BA31" s="94">
        <v>10.669</v>
      </c>
      <c r="BB31" s="94">
        <v>6.1760000000000002</v>
      </c>
      <c r="BC31" s="94">
        <v>7.6289999999999996</v>
      </c>
      <c r="BD31" s="94">
        <v>9.75</v>
      </c>
      <c r="BE31" s="94">
        <v>20.375</v>
      </c>
      <c r="BF31" s="94">
        <v>2</v>
      </c>
      <c r="BG31" s="94">
        <v>25.724</v>
      </c>
      <c r="BH31" s="94">
        <v>30.312999999999999</v>
      </c>
      <c r="BI31" s="94">
        <v>15.037000000000001</v>
      </c>
      <c r="BJ31" s="94">
        <v>31.774000000000001</v>
      </c>
      <c r="BK31" s="94">
        <v>33.212000000000003</v>
      </c>
      <c r="BL31" s="94">
        <v>20.744</v>
      </c>
      <c r="BM31" s="94">
        <v>40.116</v>
      </c>
      <c r="BN31" s="94">
        <v>29.72</v>
      </c>
      <c r="BO31" s="94">
        <v>12.282</v>
      </c>
      <c r="BP31" s="94">
        <v>10.096</v>
      </c>
      <c r="BQ31" s="94">
        <v>24.375</v>
      </c>
      <c r="BR31" s="94">
        <v>25.704000000000001</v>
      </c>
      <c r="BS31" s="94">
        <v>27.245999999999999</v>
      </c>
      <c r="BT31" s="94">
        <v>33.030999999999999</v>
      </c>
      <c r="BU31" s="94">
        <v>24.187999999999999</v>
      </c>
      <c r="BV31" s="94">
        <v>28.414999999999999</v>
      </c>
      <c r="BW31" s="94">
        <v>73.355999999999995</v>
      </c>
      <c r="BX31" s="94">
        <v>42.036999999999999</v>
      </c>
      <c r="BY31" s="94">
        <v>41.796999999999997</v>
      </c>
      <c r="BZ31" s="94">
        <v>88.93</v>
      </c>
      <c r="CA31" s="94">
        <v>106.456</v>
      </c>
      <c r="CB31" s="94">
        <v>72.8</v>
      </c>
      <c r="CC31" s="94">
        <v>96.558999999999997</v>
      </c>
      <c r="CD31" s="94">
        <v>47.88</v>
      </c>
      <c r="CE31" s="94">
        <v>42.786000000000001</v>
      </c>
      <c r="CF31" s="94">
        <v>37.518000000000001</v>
      </c>
      <c r="CG31" s="94">
        <v>37.302999999999997</v>
      </c>
      <c r="CH31" s="94">
        <v>36.517000000000003</v>
      </c>
      <c r="CI31" s="94">
        <v>32.322000000000003</v>
      </c>
      <c r="CJ31" s="94">
        <v>41.031999999999996</v>
      </c>
      <c r="CK31" s="94">
        <v>40.101999999999997</v>
      </c>
      <c r="CL31" s="94">
        <v>34.020000000000003</v>
      </c>
      <c r="CM31" s="94">
        <v>40.957000000000001</v>
      </c>
      <c r="CN31" s="94">
        <v>27.780999999999999</v>
      </c>
      <c r="CO31" s="94">
        <v>47.015000000000001</v>
      </c>
      <c r="CP31" s="94">
        <v>35.198</v>
      </c>
      <c r="CQ31" s="94">
        <v>41.954000000000001</v>
      </c>
      <c r="CR31" s="94">
        <v>42.112000000000002</v>
      </c>
      <c r="CS31" s="94">
        <v>34.886000000000003</v>
      </c>
      <c r="CT31" s="95"/>
      <c r="CU31" s="95"/>
      <c r="CV31" s="95"/>
      <c r="CW31" s="96"/>
      <c r="CX31" s="97">
        <f t="array" ref="CX31">SUMPRODUCT(B31:CW31*0.25)</f>
        <v>874.44000000000017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71.994</v>
      </c>
      <c r="C33" s="77">
        <f t="shared" ref="C33:BN33" si="4">SUM(C30:C32)</f>
        <v>65.656999999999996</v>
      </c>
      <c r="D33" s="77">
        <f t="shared" si="4"/>
        <v>64.433000000000007</v>
      </c>
      <c r="E33" s="77">
        <f t="shared" si="4"/>
        <v>65.951999999999998</v>
      </c>
      <c r="F33" s="77">
        <f t="shared" si="4"/>
        <v>74.697999999999993</v>
      </c>
      <c r="G33" s="77">
        <f t="shared" si="4"/>
        <v>79.135999999999996</v>
      </c>
      <c r="H33" s="77">
        <f t="shared" si="4"/>
        <v>74.102999999999994</v>
      </c>
      <c r="I33" s="77">
        <f t="shared" si="4"/>
        <v>44.703000000000003</v>
      </c>
      <c r="J33" s="77">
        <f t="shared" si="4"/>
        <v>73.265000000000001</v>
      </c>
      <c r="K33" s="77">
        <f t="shared" si="4"/>
        <v>64.894999999999996</v>
      </c>
      <c r="L33" s="77">
        <f t="shared" si="4"/>
        <v>86.25</v>
      </c>
      <c r="M33" s="77">
        <f t="shared" si="4"/>
        <v>89.600999999999999</v>
      </c>
      <c r="N33" s="77">
        <f t="shared" si="4"/>
        <v>62.645000000000003</v>
      </c>
      <c r="O33" s="77">
        <f t="shared" si="4"/>
        <v>79.629000000000005</v>
      </c>
      <c r="P33" s="77">
        <f t="shared" si="4"/>
        <v>75.061999999999998</v>
      </c>
      <c r="Q33" s="77">
        <f t="shared" si="4"/>
        <v>69.593999999999994</v>
      </c>
      <c r="R33" s="77">
        <f t="shared" si="4"/>
        <v>53.460999999999999</v>
      </c>
      <c r="S33" s="77">
        <f t="shared" si="4"/>
        <v>53.386000000000003</v>
      </c>
      <c r="T33" s="77">
        <f t="shared" si="4"/>
        <v>51.962000000000003</v>
      </c>
      <c r="U33" s="77">
        <f t="shared" si="4"/>
        <v>50.462000000000003</v>
      </c>
      <c r="V33" s="77">
        <f t="shared" si="4"/>
        <v>19.710999999999999</v>
      </c>
      <c r="W33" s="77">
        <f t="shared" si="4"/>
        <v>20.077999999999999</v>
      </c>
      <c r="X33" s="77">
        <f t="shared" si="4"/>
        <v>28.175999999999998</v>
      </c>
      <c r="Y33" s="77">
        <f t="shared" si="4"/>
        <v>26.306000000000001</v>
      </c>
      <c r="Z33" s="77">
        <f t="shared" si="4"/>
        <v>21.765999999999998</v>
      </c>
      <c r="AA33" s="77">
        <f t="shared" si="4"/>
        <v>20.163</v>
      </c>
      <c r="AB33" s="77">
        <f t="shared" si="4"/>
        <v>20.186</v>
      </c>
      <c r="AC33" s="77">
        <f t="shared" si="4"/>
        <v>18.407</v>
      </c>
      <c r="AD33" s="77">
        <f t="shared" si="4"/>
        <v>20.481000000000002</v>
      </c>
      <c r="AE33" s="77">
        <f t="shared" si="4"/>
        <v>23.253</v>
      </c>
      <c r="AF33" s="77">
        <f t="shared" si="4"/>
        <v>21.593</v>
      </c>
      <c r="AG33" s="77">
        <f t="shared" si="4"/>
        <v>22.565000000000001</v>
      </c>
      <c r="AH33" s="77">
        <f t="shared" si="4"/>
        <v>16.036000000000001</v>
      </c>
      <c r="AI33" s="77">
        <f t="shared" si="4"/>
        <v>17.916</v>
      </c>
      <c r="AJ33" s="77">
        <f t="shared" si="4"/>
        <v>19.244</v>
      </c>
      <c r="AK33" s="77">
        <f t="shared" si="4"/>
        <v>26.744</v>
      </c>
      <c r="AL33" s="77">
        <f t="shared" si="4"/>
        <v>6.9089999999999998</v>
      </c>
      <c r="AM33" s="77">
        <f t="shared" si="4"/>
        <v>20.190999999999999</v>
      </c>
      <c r="AN33" s="77">
        <f t="shared" si="4"/>
        <v>15.278</v>
      </c>
      <c r="AO33" s="77">
        <f t="shared" si="4"/>
        <v>2.9510000000000001</v>
      </c>
      <c r="AP33" s="77">
        <f t="shared" si="4"/>
        <v>23.861000000000001</v>
      </c>
      <c r="AQ33" s="77">
        <f t="shared" si="4"/>
        <v>14.345000000000001</v>
      </c>
      <c r="AR33" s="77">
        <f t="shared" si="4"/>
        <v>60.456000000000003</v>
      </c>
      <c r="AS33" s="77">
        <f t="shared" si="4"/>
        <v>6.55</v>
      </c>
      <c r="AT33" s="77">
        <f t="shared" si="4"/>
        <v>4.8739999999999997</v>
      </c>
      <c r="AU33" s="77">
        <f t="shared" si="4"/>
        <v>3.9790000000000001</v>
      </c>
      <c r="AV33" s="77">
        <f t="shared" si="4"/>
        <v>4.1399999999999997</v>
      </c>
      <c r="AW33" s="77">
        <f t="shared" si="4"/>
        <v>3.7839999999999998</v>
      </c>
      <c r="AX33" s="77">
        <f t="shared" si="4"/>
        <v>13.926</v>
      </c>
      <c r="AY33" s="77">
        <f t="shared" si="4"/>
        <v>6.6479999999999997</v>
      </c>
      <c r="AZ33" s="77">
        <f t="shared" si="4"/>
        <v>6.4610000000000003</v>
      </c>
      <c r="BA33" s="77">
        <f t="shared" si="4"/>
        <v>10.669</v>
      </c>
      <c r="BB33" s="77">
        <f t="shared" si="4"/>
        <v>6.1760000000000002</v>
      </c>
      <c r="BC33" s="77">
        <f t="shared" si="4"/>
        <v>7.6289999999999996</v>
      </c>
      <c r="BD33" s="77">
        <f t="shared" si="4"/>
        <v>9.75</v>
      </c>
      <c r="BE33" s="77">
        <f t="shared" si="4"/>
        <v>20.375</v>
      </c>
      <c r="BF33" s="77">
        <f t="shared" si="4"/>
        <v>2</v>
      </c>
      <c r="BG33" s="77">
        <f t="shared" si="4"/>
        <v>25.724</v>
      </c>
      <c r="BH33" s="77">
        <f t="shared" si="4"/>
        <v>30.312999999999999</v>
      </c>
      <c r="BI33" s="77">
        <f t="shared" si="4"/>
        <v>15.037000000000001</v>
      </c>
      <c r="BJ33" s="77">
        <f t="shared" si="4"/>
        <v>31.774000000000001</v>
      </c>
      <c r="BK33" s="77">
        <f t="shared" si="4"/>
        <v>33.212000000000003</v>
      </c>
      <c r="BL33" s="77">
        <f t="shared" si="4"/>
        <v>20.744</v>
      </c>
      <c r="BM33" s="77">
        <f t="shared" si="4"/>
        <v>40.116</v>
      </c>
      <c r="BN33" s="77">
        <f t="shared" si="4"/>
        <v>29.72</v>
      </c>
      <c r="BO33" s="77">
        <f t="shared" ref="BO33:CW33" si="5">SUM(BO30:BO32)</f>
        <v>12.282</v>
      </c>
      <c r="BP33" s="77">
        <f t="shared" si="5"/>
        <v>10.096</v>
      </c>
      <c r="BQ33" s="77">
        <f t="shared" si="5"/>
        <v>24.375</v>
      </c>
      <c r="BR33" s="77">
        <f t="shared" si="5"/>
        <v>25.704000000000001</v>
      </c>
      <c r="BS33" s="77">
        <f t="shared" si="5"/>
        <v>27.245999999999999</v>
      </c>
      <c r="BT33" s="77">
        <f t="shared" si="5"/>
        <v>33.030999999999999</v>
      </c>
      <c r="BU33" s="77">
        <f t="shared" si="5"/>
        <v>24.187999999999999</v>
      </c>
      <c r="BV33" s="77">
        <f t="shared" si="5"/>
        <v>28.414999999999999</v>
      </c>
      <c r="BW33" s="77">
        <f t="shared" si="5"/>
        <v>73.355999999999995</v>
      </c>
      <c r="BX33" s="77">
        <f t="shared" si="5"/>
        <v>42.036999999999999</v>
      </c>
      <c r="BY33" s="77">
        <f t="shared" si="5"/>
        <v>41.796999999999997</v>
      </c>
      <c r="BZ33" s="77">
        <f t="shared" si="5"/>
        <v>88.93</v>
      </c>
      <c r="CA33" s="77">
        <f t="shared" si="5"/>
        <v>106.456</v>
      </c>
      <c r="CB33" s="77">
        <f t="shared" si="5"/>
        <v>72.8</v>
      </c>
      <c r="CC33" s="77">
        <f t="shared" si="5"/>
        <v>96.558999999999997</v>
      </c>
      <c r="CD33" s="77">
        <f t="shared" si="5"/>
        <v>47.88</v>
      </c>
      <c r="CE33" s="77">
        <f t="shared" si="5"/>
        <v>42.786000000000001</v>
      </c>
      <c r="CF33" s="77">
        <f t="shared" si="5"/>
        <v>37.518000000000001</v>
      </c>
      <c r="CG33" s="77">
        <f t="shared" si="5"/>
        <v>37.302999999999997</v>
      </c>
      <c r="CH33" s="77">
        <f t="shared" si="5"/>
        <v>36.517000000000003</v>
      </c>
      <c r="CI33" s="77">
        <f t="shared" si="5"/>
        <v>32.322000000000003</v>
      </c>
      <c r="CJ33" s="77">
        <f t="shared" si="5"/>
        <v>41.031999999999996</v>
      </c>
      <c r="CK33" s="77">
        <f t="shared" si="5"/>
        <v>40.101999999999997</v>
      </c>
      <c r="CL33" s="77">
        <f t="shared" si="5"/>
        <v>34.020000000000003</v>
      </c>
      <c r="CM33" s="77">
        <f t="shared" si="5"/>
        <v>40.957000000000001</v>
      </c>
      <c r="CN33" s="77">
        <f t="shared" si="5"/>
        <v>27.780999999999999</v>
      </c>
      <c r="CO33" s="77">
        <f t="shared" si="5"/>
        <v>47.015000000000001</v>
      </c>
      <c r="CP33" s="77">
        <f t="shared" si="5"/>
        <v>35.198</v>
      </c>
      <c r="CQ33" s="77">
        <f t="shared" si="5"/>
        <v>41.954000000000001</v>
      </c>
      <c r="CR33" s="77">
        <f t="shared" si="5"/>
        <v>42.112000000000002</v>
      </c>
      <c r="CS33" s="77">
        <f t="shared" si="5"/>
        <v>34.886000000000003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874.44000000000017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>
        <v>0.2</v>
      </c>
      <c r="G38" s="120">
        <v>0.5</v>
      </c>
      <c r="H38" s="120">
        <v>0.9</v>
      </c>
      <c r="I38" s="120"/>
      <c r="J38" s="120">
        <v>0.5</v>
      </c>
      <c r="K38" s="120">
        <v>0.4</v>
      </c>
      <c r="L38" s="120"/>
      <c r="M38" s="120"/>
      <c r="N38" s="120"/>
      <c r="O38" s="120">
        <v>0.6</v>
      </c>
      <c r="P38" s="120">
        <v>0.2</v>
      </c>
      <c r="Q38" s="120"/>
      <c r="R38" s="120">
        <v>0.6</v>
      </c>
      <c r="S38" s="120">
        <v>0.7</v>
      </c>
      <c r="T38" s="120">
        <v>0.7</v>
      </c>
      <c r="U38" s="120">
        <v>0.4</v>
      </c>
      <c r="V38" s="120">
        <v>0.3</v>
      </c>
      <c r="W38" s="120">
        <v>0.9</v>
      </c>
      <c r="X38" s="120"/>
      <c r="Y38" s="120"/>
      <c r="Z38" s="120"/>
      <c r="AA38" s="120"/>
      <c r="AB38" s="120"/>
      <c r="AC38" s="120"/>
      <c r="AD38" s="120"/>
      <c r="AE38" s="120"/>
      <c r="AF38" s="120">
        <v>5.0999999999999996</v>
      </c>
      <c r="AG38" s="120">
        <v>29.4</v>
      </c>
      <c r="AH38" s="120">
        <v>57.6</v>
      </c>
      <c r="AI38" s="120"/>
      <c r="AJ38" s="120"/>
      <c r="AK38" s="120"/>
      <c r="AL38" s="120"/>
      <c r="AM38" s="120"/>
      <c r="AN38" s="120"/>
      <c r="AO38" s="120">
        <v>171.5</v>
      </c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>
        <v>36.9</v>
      </c>
      <c r="BA38" s="120"/>
      <c r="BB38" s="120">
        <v>72</v>
      </c>
      <c r="BC38" s="120">
        <v>71.400000000000006</v>
      </c>
      <c r="BD38" s="120">
        <v>87.3</v>
      </c>
      <c r="BE38" s="120">
        <v>43.9</v>
      </c>
      <c r="BF38" s="120">
        <v>128.19999999999999</v>
      </c>
      <c r="BG38" s="120">
        <v>29.3</v>
      </c>
      <c r="BH38" s="120">
        <v>94.7</v>
      </c>
      <c r="BI38" s="120">
        <v>74.3</v>
      </c>
      <c r="BJ38" s="120">
        <v>142.69999999999999</v>
      </c>
      <c r="BK38" s="120">
        <v>1.3</v>
      </c>
      <c r="BL38" s="120">
        <v>54.4</v>
      </c>
      <c r="BM38" s="120"/>
      <c r="BN38" s="120">
        <v>4.3</v>
      </c>
      <c r="BO38" s="120">
        <v>45.3</v>
      </c>
      <c r="BP38" s="120">
        <v>62.8</v>
      </c>
      <c r="BQ38" s="120"/>
      <c r="BR38" s="120">
        <v>5</v>
      </c>
      <c r="BS38" s="120">
        <v>10.1</v>
      </c>
      <c r="BT38" s="120">
        <v>35.700000000000003</v>
      </c>
      <c r="BU38" s="120"/>
      <c r="BV38" s="120">
        <v>81.7</v>
      </c>
      <c r="BW38" s="120"/>
      <c r="BX38" s="120">
        <v>4.5</v>
      </c>
      <c r="BY38" s="120">
        <v>4.7</v>
      </c>
      <c r="BZ38" s="120"/>
      <c r="CA38" s="120"/>
      <c r="CB38" s="120">
        <v>7.5</v>
      </c>
      <c r="CC38" s="120"/>
      <c r="CD38" s="120"/>
      <c r="CE38" s="120"/>
      <c r="CF38" s="120"/>
      <c r="CG38" s="120"/>
      <c r="CH38" s="120"/>
      <c r="CI38" s="120">
        <v>22.9</v>
      </c>
      <c r="CJ38" s="120"/>
      <c r="CK38" s="120"/>
      <c r="CL38" s="120"/>
      <c r="CM38" s="120"/>
      <c r="CN38" s="120">
        <v>110.5</v>
      </c>
      <c r="CO38" s="120">
        <v>32.4</v>
      </c>
      <c r="CP38" s="120">
        <v>5.0999999999999996</v>
      </c>
      <c r="CQ38" s="120">
        <v>5.2</v>
      </c>
      <c r="CR38" s="120">
        <v>5.8</v>
      </c>
      <c r="CS38" s="120">
        <v>5.3</v>
      </c>
      <c r="CT38" s="122"/>
      <c r="CU38" s="122"/>
      <c r="CV38" s="122"/>
      <c r="CW38" s="121"/>
      <c r="CX38" s="97">
        <f t="array" ref="CX38">SUMPRODUCT(B38:CW38*0.25)</f>
        <v>388.92499999999995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>
        <v>21.4</v>
      </c>
      <c r="AA40" s="120">
        <v>21.4</v>
      </c>
      <c r="AB40" s="120">
        <v>21.4</v>
      </c>
      <c r="AC40" s="120">
        <v>21.4</v>
      </c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>
        <v>19.899999999999999</v>
      </c>
      <c r="BS40" s="120">
        <v>19.899999999999999</v>
      </c>
      <c r="BT40" s="120">
        <v>19.899999999999999</v>
      </c>
      <c r="BU40" s="120">
        <v>19.899999999999999</v>
      </c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41.300000000000004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</v>
      </c>
      <c r="F41" s="107">
        <f t="shared" si="6"/>
        <v>0.2</v>
      </c>
      <c r="G41" s="107">
        <f t="shared" si="6"/>
        <v>0.5</v>
      </c>
      <c r="H41" s="107">
        <f t="shared" si="6"/>
        <v>0.9</v>
      </c>
      <c r="I41" s="107">
        <f t="shared" si="6"/>
        <v>0</v>
      </c>
      <c r="J41" s="107">
        <f t="shared" si="6"/>
        <v>0.5</v>
      </c>
      <c r="K41" s="107">
        <f t="shared" si="6"/>
        <v>0.4</v>
      </c>
      <c r="L41" s="107">
        <f t="shared" si="6"/>
        <v>0</v>
      </c>
      <c r="M41" s="107">
        <f t="shared" si="6"/>
        <v>0</v>
      </c>
      <c r="N41" s="107">
        <f t="shared" si="6"/>
        <v>0</v>
      </c>
      <c r="O41" s="107">
        <f t="shared" si="6"/>
        <v>0.6</v>
      </c>
      <c r="P41" s="107">
        <f t="shared" si="6"/>
        <v>0.2</v>
      </c>
      <c r="Q41" s="107">
        <f t="shared" si="6"/>
        <v>0</v>
      </c>
      <c r="R41" s="107">
        <f t="shared" si="6"/>
        <v>0.6</v>
      </c>
      <c r="S41" s="107">
        <f t="shared" si="6"/>
        <v>0.7</v>
      </c>
      <c r="T41" s="107">
        <f t="shared" si="6"/>
        <v>0.7</v>
      </c>
      <c r="U41" s="107">
        <f t="shared" si="6"/>
        <v>0.4</v>
      </c>
      <c r="V41" s="107">
        <f t="shared" si="6"/>
        <v>0.3</v>
      </c>
      <c r="W41" s="107">
        <f t="shared" si="6"/>
        <v>0.9</v>
      </c>
      <c r="X41" s="107">
        <f t="shared" si="6"/>
        <v>0</v>
      </c>
      <c r="Y41" s="107">
        <f t="shared" si="6"/>
        <v>0</v>
      </c>
      <c r="Z41" s="107">
        <f t="shared" si="6"/>
        <v>21.4</v>
      </c>
      <c r="AA41" s="107">
        <f t="shared" si="6"/>
        <v>21.4</v>
      </c>
      <c r="AB41" s="107">
        <f t="shared" si="6"/>
        <v>21.4</v>
      </c>
      <c r="AC41" s="107">
        <f t="shared" si="6"/>
        <v>21.4</v>
      </c>
      <c r="AD41" s="107">
        <f t="shared" si="6"/>
        <v>0</v>
      </c>
      <c r="AE41" s="107">
        <f t="shared" si="6"/>
        <v>0</v>
      </c>
      <c r="AF41" s="107">
        <f t="shared" si="6"/>
        <v>5.0999999999999996</v>
      </c>
      <c r="AG41" s="107">
        <f t="shared" si="6"/>
        <v>29.4</v>
      </c>
      <c r="AH41" s="107">
        <f t="shared" si="6"/>
        <v>57.6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171.5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36.9</v>
      </c>
      <c r="BA41" s="107">
        <f t="shared" si="6"/>
        <v>0</v>
      </c>
      <c r="BB41" s="107">
        <f t="shared" si="6"/>
        <v>72</v>
      </c>
      <c r="BC41" s="107">
        <f t="shared" si="6"/>
        <v>71.400000000000006</v>
      </c>
      <c r="BD41" s="107">
        <f t="shared" si="6"/>
        <v>87.3</v>
      </c>
      <c r="BE41" s="107">
        <f t="shared" si="6"/>
        <v>43.9</v>
      </c>
      <c r="BF41" s="107">
        <f t="shared" si="6"/>
        <v>128.19999999999999</v>
      </c>
      <c r="BG41" s="107">
        <f t="shared" si="6"/>
        <v>29.3</v>
      </c>
      <c r="BH41" s="107">
        <f t="shared" si="6"/>
        <v>94.7</v>
      </c>
      <c r="BI41" s="107">
        <f t="shared" si="6"/>
        <v>74.3</v>
      </c>
      <c r="BJ41" s="107">
        <f t="shared" si="6"/>
        <v>142.69999999999999</v>
      </c>
      <c r="BK41" s="107">
        <f t="shared" si="6"/>
        <v>1.3</v>
      </c>
      <c r="BL41" s="107">
        <f t="shared" si="6"/>
        <v>54.4</v>
      </c>
      <c r="BM41" s="107">
        <f t="shared" si="6"/>
        <v>0</v>
      </c>
      <c r="BN41" s="107">
        <f t="shared" si="6"/>
        <v>4.3</v>
      </c>
      <c r="BO41" s="107">
        <f t="shared" ref="BO41:CW41" si="7">SUM(BO36:BO40)</f>
        <v>45.3</v>
      </c>
      <c r="BP41" s="107">
        <f t="shared" si="7"/>
        <v>62.8</v>
      </c>
      <c r="BQ41" s="107">
        <f t="shared" si="7"/>
        <v>0</v>
      </c>
      <c r="BR41" s="107">
        <f t="shared" si="7"/>
        <v>24.9</v>
      </c>
      <c r="BS41" s="107">
        <f t="shared" si="7"/>
        <v>30</v>
      </c>
      <c r="BT41" s="107">
        <f t="shared" si="7"/>
        <v>55.6</v>
      </c>
      <c r="BU41" s="107">
        <f t="shared" si="7"/>
        <v>19.899999999999999</v>
      </c>
      <c r="BV41" s="107">
        <f t="shared" si="7"/>
        <v>81.7</v>
      </c>
      <c r="BW41" s="107">
        <f t="shared" si="7"/>
        <v>0</v>
      </c>
      <c r="BX41" s="107">
        <f t="shared" si="7"/>
        <v>4.5</v>
      </c>
      <c r="BY41" s="107">
        <f t="shared" si="7"/>
        <v>4.7</v>
      </c>
      <c r="BZ41" s="107">
        <f t="shared" si="7"/>
        <v>0</v>
      </c>
      <c r="CA41" s="107">
        <f t="shared" si="7"/>
        <v>0</v>
      </c>
      <c r="CB41" s="107">
        <f t="shared" si="7"/>
        <v>7.5</v>
      </c>
      <c r="CC41" s="107">
        <f t="shared" si="7"/>
        <v>0</v>
      </c>
      <c r="CD41" s="107">
        <f t="shared" si="7"/>
        <v>0</v>
      </c>
      <c r="CE41" s="107">
        <f t="shared" si="7"/>
        <v>0</v>
      </c>
      <c r="CF41" s="107">
        <f t="shared" si="7"/>
        <v>0</v>
      </c>
      <c r="CG41" s="107">
        <f t="shared" si="7"/>
        <v>0</v>
      </c>
      <c r="CH41" s="107">
        <f t="shared" si="7"/>
        <v>0</v>
      </c>
      <c r="CI41" s="107">
        <f t="shared" si="7"/>
        <v>22.9</v>
      </c>
      <c r="CJ41" s="107">
        <f t="shared" si="7"/>
        <v>0</v>
      </c>
      <c r="CK41" s="107">
        <f t="shared" si="7"/>
        <v>0</v>
      </c>
      <c r="CL41" s="107">
        <f t="shared" si="7"/>
        <v>0</v>
      </c>
      <c r="CM41" s="107">
        <f t="shared" si="7"/>
        <v>0</v>
      </c>
      <c r="CN41" s="107">
        <f t="shared" si="7"/>
        <v>110.5</v>
      </c>
      <c r="CO41" s="107">
        <f t="shared" si="7"/>
        <v>32.4</v>
      </c>
      <c r="CP41" s="107">
        <f t="shared" si="7"/>
        <v>5.0999999999999996</v>
      </c>
      <c r="CQ41" s="107">
        <f t="shared" si="7"/>
        <v>5.2</v>
      </c>
      <c r="CR41" s="107">
        <f t="shared" si="7"/>
        <v>5.8</v>
      </c>
      <c r="CS41" s="107">
        <f t="shared" si="7"/>
        <v>5.3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430.22499999999997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>
        <v>0.2</v>
      </c>
      <c r="G46" s="120">
        <v>0.5</v>
      </c>
      <c r="H46" s="120">
        <v>0.9</v>
      </c>
      <c r="I46" s="120"/>
      <c r="J46" s="120">
        <v>0.5</v>
      </c>
      <c r="K46" s="120">
        <v>0.4</v>
      </c>
      <c r="L46" s="120"/>
      <c r="M46" s="120"/>
      <c r="N46" s="120"/>
      <c r="O46" s="120">
        <v>0.6</v>
      </c>
      <c r="P46" s="120">
        <v>0.2</v>
      </c>
      <c r="Q46" s="120"/>
      <c r="R46" s="120">
        <v>0.6</v>
      </c>
      <c r="S46" s="120">
        <v>0.7</v>
      </c>
      <c r="T46" s="120">
        <v>0.7</v>
      </c>
      <c r="U46" s="120">
        <v>0.4</v>
      </c>
      <c r="V46" s="120">
        <v>0.3</v>
      </c>
      <c r="W46" s="120">
        <v>0.9</v>
      </c>
      <c r="X46" s="120"/>
      <c r="Y46" s="120"/>
      <c r="Z46" s="120"/>
      <c r="AA46" s="120"/>
      <c r="AB46" s="120"/>
      <c r="AC46" s="120"/>
      <c r="AD46" s="120"/>
      <c r="AE46" s="120"/>
      <c r="AF46" s="120">
        <v>5.0999999999999996</v>
      </c>
      <c r="AG46" s="120">
        <v>29.4</v>
      </c>
      <c r="AH46" s="120">
        <v>57.6</v>
      </c>
      <c r="AI46" s="120"/>
      <c r="AJ46" s="120"/>
      <c r="AK46" s="120"/>
      <c r="AL46" s="120"/>
      <c r="AM46" s="120"/>
      <c r="AN46" s="120"/>
      <c r="AO46" s="120">
        <v>171.5</v>
      </c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>
        <v>36.9</v>
      </c>
      <c r="BA46" s="120"/>
      <c r="BB46" s="120">
        <v>72</v>
      </c>
      <c r="BC46" s="120">
        <v>71.400000000000006</v>
      </c>
      <c r="BD46" s="120">
        <v>87.3</v>
      </c>
      <c r="BE46" s="120">
        <v>43.9</v>
      </c>
      <c r="BF46" s="120">
        <v>128.19999999999999</v>
      </c>
      <c r="BG46" s="120">
        <v>29.3</v>
      </c>
      <c r="BH46" s="120">
        <v>94.7</v>
      </c>
      <c r="BI46" s="120">
        <v>74.3</v>
      </c>
      <c r="BJ46" s="120">
        <v>142.69999999999999</v>
      </c>
      <c r="BK46" s="120">
        <v>1.3</v>
      </c>
      <c r="BL46" s="120">
        <v>54.4</v>
      </c>
      <c r="BM46" s="120"/>
      <c r="BN46" s="120">
        <v>4.3</v>
      </c>
      <c r="BO46" s="120">
        <v>45.3</v>
      </c>
      <c r="BP46" s="120">
        <v>62.8</v>
      </c>
      <c r="BQ46" s="120"/>
      <c r="BR46" s="120">
        <v>5</v>
      </c>
      <c r="BS46" s="120">
        <v>10.1</v>
      </c>
      <c r="BT46" s="120">
        <v>35.700000000000003</v>
      </c>
      <c r="BU46" s="120"/>
      <c r="BV46" s="120">
        <v>81.7</v>
      </c>
      <c r="BW46" s="120"/>
      <c r="BX46" s="120">
        <v>4.5</v>
      </c>
      <c r="BY46" s="120">
        <v>4.7</v>
      </c>
      <c r="BZ46" s="120"/>
      <c r="CA46" s="120"/>
      <c r="CB46" s="120">
        <v>7.5</v>
      </c>
      <c r="CC46" s="120"/>
      <c r="CD46" s="120"/>
      <c r="CE46" s="120"/>
      <c r="CF46" s="120"/>
      <c r="CG46" s="120"/>
      <c r="CH46" s="120"/>
      <c r="CI46" s="120">
        <v>22.9</v>
      </c>
      <c r="CJ46" s="120"/>
      <c r="CK46" s="120"/>
      <c r="CL46" s="120"/>
      <c r="CM46" s="120"/>
      <c r="CN46" s="120">
        <v>110.5</v>
      </c>
      <c r="CO46" s="120">
        <v>32.4</v>
      </c>
      <c r="CP46" s="120">
        <v>5.0999999999999996</v>
      </c>
      <c r="CQ46" s="120">
        <v>5.2</v>
      </c>
      <c r="CR46" s="120">
        <v>5.8</v>
      </c>
      <c r="CS46" s="120">
        <v>5.3</v>
      </c>
      <c r="CT46" s="122"/>
      <c r="CU46" s="122"/>
      <c r="CV46" s="122"/>
      <c r="CW46" s="121"/>
      <c r="CX46" s="97">
        <f t="array" ref="CX46">SUMPRODUCT(B46:CW46*0.25)</f>
        <v>388.92499999999995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>
        <v>21.4</v>
      </c>
      <c r="AA48" s="120">
        <v>21.4</v>
      </c>
      <c r="AB48" s="120">
        <v>21.4</v>
      </c>
      <c r="AC48" s="120">
        <v>21.4</v>
      </c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>
        <v>19.899999999999999</v>
      </c>
      <c r="BS48" s="120">
        <v>19.899999999999999</v>
      </c>
      <c r="BT48" s="120">
        <v>19.899999999999999</v>
      </c>
      <c r="BU48" s="120">
        <v>19.899999999999999</v>
      </c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41.300000000000004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</v>
      </c>
      <c r="F50" s="107">
        <f t="shared" si="8"/>
        <v>0.2</v>
      </c>
      <c r="G50" s="107">
        <f t="shared" si="8"/>
        <v>0.5</v>
      </c>
      <c r="H50" s="107">
        <f t="shared" si="8"/>
        <v>0.9</v>
      </c>
      <c r="I50" s="107">
        <f t="shared" si="8"/>
        <v>0</v>
      </c>
      <c r="J50" s="107">
        <f t="shared" si="8"/>
        <v>0.5</v>
      </c>
      <c r="K50" s="107">
        <f t="shared" si="8"/>
        <v>0.4</v>
      </c>
      <c r="L50" s="107">
        <f t="shared" si="8"/>
        <v>0</v>
      </c>
      <c r="M50" s="107">
        <f t="shared" si="8"/>
        <v>0</v>
      </c>
      <c r="N50" s="107">
        <f t="shared" si="8"/>
        <v>0</v>
      </c>
      <c r="O50" s="107">
        <f t="shared" si="8"/>
        <v>0.6</v>
      </c>
      <c r="P50" s="107">
        <f t="shared" si="8"/>
        <v>0.2</v>
      </c>
      <c r="Q50" s="107">
        <f t="shared" si="8"/>
        <v>0</v>
      </c>
      <c r="R50" s="107">
        <f t="shared" si="8"/>
        <v>0.6</v>
      </c>
      <c r="S50" s="107">
        <f t="shared" si="8"/>
        <v>0.7</v>
      </c>
      <c r="T50" s="107">
        <f t="shared" si="8"/>
        <v>0.7</v>
      </c>
      <c r="U50" s="107">
        <f t="shared" si="8"/>
        <v>0.4</v>
      </c>
      <c r="V50" s="107">
        <f t="shared" si="8"/>
        <v>0.3</v>
      </c>
      <c r="W50" s="107">
        <f t="shared" si="8"/>
        <v>0.9</v>
      </c>
      <c r="X50" s="107">
        <f t="shared" si="8"/>
        <v>0</v>
      </c>
      <c r="Y50" s="107">
        <f t="shared" si="8"/>
        <v>0</v>
      </c>
      <c r="Z50" s="107">
        <f t="shared" si="8"/>
        <v>21.4</v>
      </c>
      <c r="AA50" s="107">
        <f t="shared" si="8"/>
        <v>21.4</v>
      </c>
      <c r="AB50" s="107">
        <f t="shared" si="8"/>
        <v>21.4</v>
      </c>
      <c r="AC50" s="107">
        <f t="shared" si="8"/>
        <v>21.4</v>
      </c>
      <c r="AD50" s="107">
        <f t="shared" si="8"/>
        <v>0</v>
      </c>
      <c r="AE50" s="107">
        <f t="shared" si="8"/>
        <v>0</v>
      </c>
      <c r="AF50" s="107">
        <f t="shared" si="8"/>
        <v>5.0999999999999996</v>
      </c>
      <c r="AG50" s="107">
        <f t="shared" si="8"/>
        <v>29.4</v>
      </c>
      <c r="AH50" s="107">
        <f t="shared" si="8"/>
        <v>57.6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171.5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36.9</v>
      </c>
      <c r="BA50" s="107">
        <f t="shared" si="8"/>
        <v>0</v>
      </c>
      <c r="BB50" s="107">
        <f t="shared" si="8"/>
        <v>72</v>
      </c>
      <c r="BC50" s="107">
        <f t="shared" si="8"/>
        <v>71.400000000000006</v>
      </c>
      <c r="BD50" s="107">
        <f t="shared" si="8"/>
        <v>87.3</v>
      </c>
      <c r="BE50" s="107">
        <f t="shared" si="8"/>
        <v>43.9</v>
      </c>
      <c r="BF50" s="107">
        <f t="shared" si="8"/>
        <v>128.19999999999999</v>
      </c>
      <c r="BG50" s="107">
        <f t="shared" si="8"/>
        <v>29.3</v>
      </c>
      <c r="BH50" s="107">
        <f t="shared" si="8"/>
        <v>94.7</v>
      </c>
      <c r="BI50" s="107">
        <f t="shared" si="8"/>
        <v>74.3</v>
      </c>
      <c r="BJ50" s="107">
        <f t="shared" si="8"/>
        <v>142.69999999999999</v>
      </c>
      <c r="BK50" s="107">
        <f t="shared" si="8"/>
        <v>1.3</v>
      </c>
      <c r="BL50" s="107">
        <f t="shared" si="8"/>
        <v>54.4</v>
      </c>
      <c r="BM50" s="107">
        <f t="shared" si="8"/>
        <v>0</v>
      </c>
      <c r="BN50" s="107">
        <f t="shared" si="8"/>
        <v>4.3</v>
      </c>
      <c r="BO50" s="107">
        <f t="shared" ref="BO50:CW50" si="9">SUM(BO44:BO49)</f>
        <v>45.3</v>
      </c>
      <c r="BP50" s="107">
        <f t="shared" si="9"/>
        <v>62.8</v>
      </c>
      <c r="BQ50" s="107">
        <f t="shared" si="9"/>
        <v>0</v>
      </c>
      <c r="BR50" s="107">
        <f t="shared" si="9"/>
        <v>24.9</v>
      </c>
      <c r="BS50" s="107">
        <f t="shared" si="9"/>
        <v>30</v>
      </c>
      <c r="BT50" s="107">
        <f t="shared" si="9"/>
        <v>55.6</v>
      </c>
      <c r="BU50" s="107">
        <f t="shared" si="9"/>
        <v>19.899999999999999</v>
      </c>
      <c r="BV50" s="107">
        <f t="shared" si="9"/>
        <v>81.7</v>
      </c>
      <c r="BW50" s="107">
        <f t="shared" si="9"/>
        <v>0</v>
      </c>
      <c r="BX50" s="107">
        <f t="shared" si="9"/>
        <v>4.5</v>
      </c>
      <c r="BY50" s="107">
        <f t="shared" si="9"/>
        <v>4.7</v>
      </c>
      <c r="BZ50" s="107">
        <f t="shared" si="9"/>
        <v>0</v>
      </c>
      <c r="CA50" s="107">
        <f t="shared" si="9"/>
        <v>0</v>
      </c>
      <c r="CB50" s="107">
        <f t="shared" si="9"/>
        <v>7.5</v>
      </c>
      <c r="CC50" s="107">
        <f t="shared" si="9"/>
        <v>0</v>
      </c>
      <c r="CD50" s="107">
        <f t="shared" si="9"/>
        <v>0</v>
      </c>
      <c r="CE50" s="107">
        <f t="shared" si="9"/>
        <v>0</v>
      </c>
      <c r="CF50" s="107">
        <f t="shared" si="9"/>
        <v>0</v>
      </c>
      <c r="CG50" s="107">
        <f t="shared" si="9"/>
        <v>0</v>
      </c>
      <c r="CH50" s="107">
        <f t="shared" si="9"/>
        <v>0</v>
      </c>
      <c r="CI50" s="107">
        <f t="shared" si="9"/>
        <v>22.9</v>
      </c>
      <c r="CJ50" s="107">
        <f t="shared" si="9"/>
        <v>0</v>
      </c>
      <c r="CK50" s="107">
        <f t="shared" si="9"/>
        <v>0</v>
      </c>
      <c r="CL50" s="107">
        <f t="shared" si="9"/>
        <v>0</v>
      </c>
      <c r="CM50" s="107">
        <f t="shared" si="9"/>
        <v>0</v>
      </c>
      <c r="CN50" s="107">
        <f t="shared" si="9"/>
        <v>110.5</v>
      </c>
      <c r="CO50" s="107">
        <f t="shared" si="9"/>
        <v>32.4</v>
      </c>
      <c r="CP50" s="107">
        <f t="shared" si="9"/>
        <v>5.0999999999999996</v>
      </c>
      <c r="CQ50" s="107">
        <f t="shared" si="9"/>
        <v>5.2</v>
      </c>
      <c r="CR50" s="107">
        <f t="shared" si="9"/>
        <v>5.8</v>
      </c>
      <c r="CS50" s="107">
        <f t="shared" si="9"/>
        <v>5.3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430.22499999999997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71.994</v>
      </c>
      <c r="C53" s="107">
        <f t="shared" ref="C53:BN53" si="12">C17+C27+C41</f>
        <v>65.656999999999996</v>
      </c>
      <c r="D53" s="107">
        <f t="shared" si="12"/>
        <v>64.433000000000007</v>
      </c>
      <c r="E53" s="107">
        <f t="shared" si="12"/>
        <v>65.952000000000012</v>
      </c>
      <c r="F53" s="107">
        <f t="shared" si="12"/>
        <v>74.89800000000001</v>
      </c>
      <c r="G53" s="107">
        <f t="shared" si="12"/>
        <v>79.635999999999996</v>
      </c>
      <c r="H53" s="107">
        <f t="shared" si="12"/>
        <v>75.003</v>
      </c>
      <c r="I53" s="107">
        <f t="shared" si="12"/>
        <v>44.703000000000003</v>
      </c>
      <c r="J53" s="107">
        <f t="shared" si="12"/>
        <v>73.765000000000001</v>
      </c>
      <c r="K53" s="107">
        <f t="shared" si="12"/>
        <v>65.295000000000002</v>
      </c>
      <c r="L53" s="107">
        <f t="shared" si="12"/>
        <v>86.25</v>
      </c>
      <c r="M53" s="107">
        <f t="shared" si="12"/>
        <v>89.601000000000013</v>
      </c>
      <c r="N53" s="107">
        <f t="shared" si="12"/>
        <v>62.644999999999996</v>
      </c>
      <c r="O53" s="107">
        <f t="shared" si="12"/>
        <v>80.228999999999985</v>
      </c>
      <c r="P53" s="107">
        <f t="shared" si="12"/>
        <v>75.262</v>
      </c>
      <c r="Q53" s="107">
        <f t="shared" si="12"/>
        <v>69.593999999999994</v>
      </c>
      <c r="R53" s="107">
        <f t="shared" si="12"/>
        <v>54.061000000000007</v>
      </c>
      <c r="S53" s="107">
        <f t="shared" si="12"/>
        <v>54.086000000000006</v>
      </c>
      <c r="T53" s="107">
        <f t="shared" si="12"/>
        <v>52.661999999999999</v>
      </c>
      <c r="U53" s="107">
        <f t="shared" si="12"/>
        <v>50.861999999999995</v>
      </c>
      <c r="V53" s="107">
        <f t="shared" si="12"/>
        <v>20.010999999999999</v>
      </c>
      <c r="W53" s="107">
        <f t="shared" si="12"/>
        <v>20.977999999999998</v>
      </c>
      <c r="X53" s="107">
        <f t="shared" si="12"/>
        <v>28.176000000000002</v>
      </c>
      <c r="Y53" s="107">
        <f t="shared" si="12"/>
        <v>26.306000000000004</v>
      </c>
      <c r="Z53" s="107">
        <f t="shared" si="12"/>
        <v>43.165999999999997</v>
      </c>
      <c r="AA53" s="107">
        <f t="shared" si="12"/>
        <v>41.563000000000002</v>
      </c>
      <c r="AB53" s="107">
        <f t="shared" si="12"/>
        <v>41.585999999999999</v>
      </c>
      <c r="AC53" s="107">
        <f t="shared" si="12"/>
        <v>39.807000000000002</v>
      </c>
      <c r="AD53" s="107">
        <f t="shared" si="12"/>
        <v>20.481000000000002</v>
      </c>
      <c r="AE53" s="107">
        <f t="shared" si="12"/>
        <v>23.253</v>
      </c>
      <c r="AF53" s="107">
        <f t="shared" si="12"/>
        <v>26.692999999999998</v>
      </c>
      <c r="AG53" s="107">
        <f t="shared" si="12"/>
        <v>51.964999999999996</v>
      </c>
      <c r="AH53" s="107">
        <f t="shared" si="12"/>
        <v>73.635999999999996</v>
      </c>
      <c r="AI53" s="107">
        <f t="shared" si="12"/>
        <v>17.915999999999997</v>
      </c>
      <c r="AJ53" s="107">
        <f t="shared" si="12"/>
        <v>19.244</v>
      </c>
      <c r="AK53" s="107">
        <f t="shared" si="12"/>
        <v>26.744</v>
      </c>
      <c r="AL53" s="107">
        <f t="shared" si="12"/>
        <v>6.9089999999999998</v>
      </c>
      <c r="AM53" s="107">
        <f t="shared" si="12"/>
        <v>20.191000000000003</v>
      </c>
      <c r="AN53" s="107">
        <f t="shared" si="12"/>
        <v>15.278</v>
      </c>
      <c r="AO53" s="107">
        <f t="shared" si="12"/>
        <v>174.45099999999999</v>
      </c>
      <c r="AP53" s="107">
        <f t="shared" si="12"/>
        <v>23.861000000000001</v>
      </c>
      <c r="AQ53" s="107">
        <f t="shared" si="12"/>
        <v>14.345000000000001</v>
      </c>
      <c r="AR53" s="107">
        <f t="shared" si="12"/>
        <v>60.455999999999996</v>
      </c>
      <c r="AS53" s="107">
        <f t="shared" si="12"/>
        <v>6.5500000000000007</v>
      </c>
      <c r="AT53" s="107">
        <f t="shared" si="12"/>
        <v>4.8740000000000006</v>
      </c>
      <c r="AU53" s="107">
        <f t="shared" si="12"/>
        <v>3.9790000000000001</v>
      </c>
      <c r="AV53" s="107">
        <f t="shared" si="12"/>
        <v>4.1399999999999997</v>
      </c>
      <c r="AW53" s="107">
        <f t="shared" si="12"/>
        <v>3.7839999999999998</v>
      </c>
      <c r="AX53" s="107">
        <f t="shared" si="12"/>
        <v>13.925999999999998</v>
      </c>
      <c r="AY53" s="107">
        <f t="shared" si="12"/>
        <v>6.6479999999999997</v>
      </c>
      <c r="AZ53" s="107">
        <f t="shared" si="12"/>
        <v>43.360999999999997</v>
      </c>
      <c r="BA53" s="107">
        <f t="shared" si="12"/>
        <v>10.668999999999999</v>
      </c>
      <c r="BB53" s="107">
        <f t="shared" si="12"/>
        <v>78.176000000000002</v>
      </c>
      <c r="BC53" s="107">
        <f t="shared" si="12"/>
        <v>79.029000000000011</v>
      </c>
      <c r="BD53" s="107">
        <f t="shared" si="12"/>
        <v>97.05</v>
      </c>
      <c r="BE53" s="107">
        <f t="shared" si="12"/>
        <v>64.275000000000006</v>
      </c>
      <c r="BF53" s="107">
        <f t="shared" si="12"/>
        <v>130.19999999999999</v>
      </c>
      <c r="BG53" s="107">
        <f t="shared" si="12"/>
        <v>55.024000000000001</v>
      </c>
      <c r="BH53" s="107">
        <f t="shared" si="12"/>
        <v>125.01300000000001</v>
      </c>
      <c r="BI53" s="107">
        <f t="shared" si="12"/>
        <v>89.336999999999989</v>
      </c>
      <c r="BJ53" s="107">
        <f t="shared" si="12"/>
        <v>174.47399999999999</v>
      </c>
      <c r="BK53" s="107">
        <f t="shared" si="12"/>
        <v>34.512</v>
      </c>
      <c r="BL53" s="107">
        <f t="shared" si="12"/>
        <v>75.144000000000005</v>
      </c>
      <c r="BM53" s="107">
        <f t="shared" si="12"/>
        <v>40.116</v>
      </c>
      <c r="BN53" s="107">
        <f t="shared" si="12"/>
        <v>34.019999999999996</v>
      </c>
      <c r="BO53" s="107">
        <f t="shared" ref="BO53:CX53" si="13">BO17+BO27+BO41</f>
        <v>57.581999999999994</v>
      </c>
      <c r="BP53" s="107">
        <f t="shared" si="13"/>
        <v>72.896000000000001</v>
      </c>
      <c r="BQ53" s="107">
        <f t="shared" si="13"/>
        <v>24.375</v>
      </c>
      <c r="BR53" s="107">
        <f t="shared" si="13"/>
        <v>50.603999999999999</v>
      </c>
      <c r="BS53" s="107">
        <f t="shared" si="13"/>
        <v>57.246000000000002</v>
      </c>
      <c r="BT53" s="107">
        <f t="shared" si="13"/>
        <v>88.631</v>
      </c>
      <c r="BU53" s="107">
        <f t="shared" si="13"/>
        <v>44.088000000000001</v>
      </c>
      <c r="BV53" s="107">
        <f t="shared" si="13"/>
        <v>110.11500000000001</v>
      </c>
      <c r="BW53" s="107">
        <f t="shared" si="13"/>
        <v>73.355999999999995</v>
      </c>
      <c r="BX53" s="107">
        <f t="shared" si="13"/>
        <v>46.536999999999999</v>
      </c>
      <c r="BY53" s="107">
        <f t="shared" si="13"/>
        <v>46.497000000000007</v>
      </c>
      <c r="BZ53" s="107">
        <f t="shared" si="13"/>
        <v>88.93</v>
      </c>
      <c r="CA53" s="107">
        <f t="shared" si="13"/>
        <v>106.45599999999999</v>
      </c>
      <c r="CB53" s="107">
        <f t="shared" si="13"/>
        <v>80.300000000000011</v>
      </c>
      <c r="CC53" s="107">
        <f t="shared" si="13"/>
        <v>96.558999999999997</v>
      </c>
      <c r="CD53" s="107">
        <f t="shared" si="13"/>
        <v>47.88</v>
      </c>
      <c r="CE53" s="107">
        <f t="shared" si="13"/>
        <v>42.786000000000001</v>
      </c>
      <c r="CF53" s="107">
        <f t="shared" si="13"/>
        <v>37.518000000000001</v>
      </c>
      <c r="CG53" s="107">
        <f t="shared" si="13"/>
        <v>37.303000000000004</v>
      </c>
      <c r="CH53" s="107">
        <f t="shared" si="13"/>
        <v>36.516999999999996</v>
      </c>
      <c r="CI53" s="107">
        <f t="shared" si="13"/>
        <v>55.221999999999994</v>
      </c>
      <c r="CJ53" s="107">
        <f t="shared" si="13"/>
        <v>41.032000000000004</v>
      </c>
      <c r="CK53" s="107">
        <f t="shared" si="13"/>
        <v>40.101999999999997</v>
      </c>
      <c r="CL53" s="107">
        <f t="shared" si="13"/>
        <v>34.019999999999996</v>
      </c>
      <c r="CM53" s="107">
        <f t="shared" si="13"/>
        <v>40.957000000000008</v>
      </c>
      <c r="CN53" s="107">
        <f t="shared" si="13"/>
        <v>138.28100000000001</v>
      </c>
      <c r="CO53" s="107">
        <f t="shared" si="13"/>
        <v>79.414999999999992</v>
      </c>
      <c r="CP53" s="107">
        <f t="shared" si="13"/>
        <v>40.298000000000002</v>
      </c>
      <c r="CQ53" s="107">
        <f t="shared" si="13"/>
        <v>47.154000000000003</v>
      </c>
      <c r="CR53" s="107">
        <f t="shared" si="13"/>
        <v>47.911999999999999</v>
      </c>
      <c r="CS53" s="107">
        <f t="shared" si="13"/>
        <v>40.185999999999993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1304.665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46021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-0.5</v>
      </c>
      <c r="C5" s="25"/>
      <c r="D5" s="25"/>
      <c r="E5" s="25">
        <v>-0.4</v>
      </c>
      <c r="F5" s="25">
        <v>0.2</v>
      </c>
      <c r="G5" s="25">
        <v>0.5</v>
      </c>
      <c r="H5" s="25">
        <v>0.9</v>
      </c>
      <c r="I5" s="25"/>
      <c r="J5" s="25">
        <v>0.5</v>
      </c>
      <c r="K5" s="25">
        <v>0.4</v>
      </c>
      <c r="L5" s="25"/>
      <c r="M5" s="25"/>
      <c r="N5" s="25"/>
      <c r="O5" s="25">
        <v>0.6</v>
      </c>
      <c r="P5" s="25">
        <v>0.2</v>
      </c>
      <c r="Q5" s="25"/>
      <c r="R5" s="25">
        <v>0.6</v>
      </c>
      <c r="S5" s="25">
        <v>0.7</v>
      </c>
      <c r="T5" s="25">
        <v>0.7</v>
      </c>
      <c r="U5" s="25">
        <v>0.4</v>
      </c>
      <c r="V5" s="25">
        <v>0.3</v>
      </c>
      <c r="W5" s="25">
        <v>0.9</v>
      </c>
      <c r="X5" s="25">
        <v>-2.2999999999999998</v>
      </c>
      <c r="Y5" s="25">
        <v>-2.6</v>
      </c>
      <c r="Z5" s="25">
        <v>19.5</v>
      </c>
      <c r="AA5" s="25">
        <v>19.299999999999997</v>
      </c>
      <c r="AB5" s="25">
        <v>19.299999999999997</v>
      </c>
      <c r="AC5" s="25">
        <v>18.799999999999997</v>
      </c>
      <c r="AD5" s="25">
        <v>-2.5</v>
      </c>
      <c r="AE5" s="25">
        <v>-2.5</v>
      </c>
      <c r="AF5" s="25">
        <v>5.0999999999999996</v>
      </c>
      <c r="AG5" s="25">
        <v>29.4</v>
      </c>
      <c r="AH5" s="25">
        <v>57.6</v>
      </c>
      <c r="AI5" s="25"/>
      <c r="AJ5" s="25"/>
      <c r="AK5" s="25"/>
      <c r="AL5" s="25">
        <v>-5.9</v>
      </c>
      <c r="AM5" s="25"/>
      <c r="AN5" s="25"/>
      <c r="AO5" s="25">
        <v>171.5</v>
      </c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>
        <v>36.9</v>
      </c>
      <c r="BA5" s="25"/>
      <c r="BB5" s="25">
        <v>72</v>
      </c>
      <c r="BC5" s="25">
        <v>71.400000000000006</v>
      </c>
      <c r="BD5" s="25">
        <v>87.3</v>
      </c>
      <c r="BE5" s="25">
        <v>43.9</v>
      </c>
      <c r="BF5" s="25">
        <v>128.19999999999999</v>
      </c>
      <c r="BG5" s="25">
        <v>29.3</v>
      </c>
      <c r="BH5" s="25">
        <v>94.7</v>
      </c>
      <c r="BI5" s="25">
        <v>74.3</v>
      </c>
      <c r="BJ5" s="25">
        <v>108.19999999999999</v>
      </c>
      <c r="BK5" s="25">
        <v>-33.200000000000003</v>
      </c>
      <c r="BL5" s="25">
        <v>19.899999999999999</v>
      </c>
      <c r="BM5" s="25">
        <v>-40.1</v>
      </c>
      <c r="BN5" s="25">
        <v>4.3</v>
      </c>
      <c r="BO5" s="25">
        <v>45.3</v>
      </c>
      <c r="BP5" s="25">
        <v>62.8</v>
      </c>
      <c r="BQ5" s="25">
        <v>-5.6</v>
      </c>
      <c r="BR5" s="25">
        <v>24.9</v>
      </c>
      <c r="BS5" s="25">
        <v>30</v>
      </c>
      <c r="BT5" s="25">
        <v>55.6</v>
      </c>
      <c r="BU5" s="25">
        <v>14.599999999999998</v>
      </c>
      <c r="BV5" s="25">
        <v>36.200000000000003</v>
      </c>
      <c r="BW5" s="25">
        <v>-50.9</v>
      </c>
      <c r="BX5" s="25">
        <v>-41</v>
      </c>
      <c r="BY5" s="25">
        <v>-40.799999999999997</v>
      </c>
      <c r="BZ5" s="25">
        <v>-84.1</v>
      </c>
      <c r="CA5" s="25">
        <v>-84.1</v>
      </c>
      <c r="CB5" s="25">
        <v>-70.8</v>
      </c>
      <c r="CC5" s="25">
        <v>-78.7</v>
      </c>
      <c r="CD5" s="25">
        <v>-27.7</v>
      </c>
      <c r="CE5" s="25">
        <v>-22.599999999999998</v>
      </c>
      <c r="CF5" s="25">
        <v>-22.599999999999998</v>
      </c>
      <c r="CG5" s="25">
        <v>-22.2</v>
      </c>
      <c r="CH5" s="25">
        <v>-23.7</v>
      </c>
      <c r="CI5" s="25">
        <v>4.8999999999999986</v>
      </c>
      <c r="CJ5" s="25">
        <v>-23.3</v>
      </c>
      <c r="CK5" s="25">
        <v>-18.5</v>
      </c>
      <c r="CL5" s="25">
        <v>-26.5</v>
      </c>
      <c r="CM5" s="25">
        <v>-22.099999999999998</v>
      </c>
      <c r="CN5" s="25">
        <v>89.3</v>
      </c>
      <c r="CO5" s="25">
        <v>11.2</v>
      </c>
      <c r="CP5" s="25">
        <v>5.0999999999999996</v>
      </c>
      <c r="CQ5" s="25">
        <v>5.2</v>
      </c>
      <c r="CR5" s="25">
        <v>5.8</v>
      </c>
      <c r="CS5" s="25">
        <v>5.3</v>
      </c>
      <c r="CT5" s="26"/>
      <c r="CU5" s="26"/>
      <c r="CV5" s="26"/>
      <c r="CW5" s="27"/>
      <c r="CX5" s="132">
        <f t="array" ref="CX5">SUMPRODUCT(B5:CW5*0.25)</f>
        <v>189.69999999999993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97.48</v>
      </c>
      <c r="C8" s="138">
        <v>86.36</v>
      </c>
      <c r="D8" s="138">
        <v>85.3</v>
      </c>
      <c r="E8" s="138">
        <v>83.21</v>
      </c>
      <c r="F8" s="138">
        <v>78.510000000000005</v>
      </c>
      <c r="G8" s="138">
        <v>76.83</v>
      </c>
      <c r="H8" s="138">
        <v>75.94</v>
      </c>
      <c r="I8" s="138">
        <v>83.9</v>
      </c>
      <c r="J8" s="138">
        <v>76.13</v>
      </c>
      <c r="K8" s="138">
        <v>75.03</v>
      </c>
      <c r="L8" s="138">
        <v>77.56</v>
      </c>
      <c r="M8" s="138">
        <v>76.040000000000006</v>
      </c>
      <c r="N8" s="138">
        <v>73.47</v>
      </c>
      <c r="O8" s="138">
        <v>75.25</v>
      </c>
      <c r="P8" s="138">
        <v>75.72</v>
      </c>
      <c r="Q8" s="138">
        <v>74.45</v>
      </c>
      <c r="R8" s="138">
        <v>72.150000000000006</v>
      </c>
      <c r="S8" s="138">
        <v>70.39</v>
      </c>
      <c r="T8" s="138">
        <v>70</v>
      </c>
      <c r="U8" s="138">
        <v>72.489999999999995</v>
      </c>
      <c r="V8" s="138">
        <v>75.03</v>
      </c>
      <c r="W8" s="138">
        <v>79.55</v>
      </c>
      <c r="X8" s="138">
        <v>88.09</v>
      </c>
      <c r="Y8" s="138">
        <v>96.86</v>
      </c>
      <c r="Z8" s="138">
        <v>90.7</v>
      </c>
      <c r="AA8" s="138">
        <v>103.27</v>
      </c>
      <c r="AB8" s="138">
        <v>103</v>
      </c>
      <c r="AC8" s="138">
        <v>116.69</v>
      </c>
      <c r="AD8" s="138">
        <v>124.02</v>
      </c>
      <c r="AE8" s="138">
        <v>112.64</v>
      </c>
      <c r="AF8" s="138">
        <v>97.98</v>
      </c>
      <c r="AG8" s="138">
        <v>93.02</v>
      </c>
      <c r="AH8" s="138">
        <v>91.01</v>
      </c>
      <c r="AI8" s="138">
        <v>84.55</v>
      </c>
      <c r="AJ8" s="138">
        <v>84.3</v>
      </c>
      <c r="AK8" s="138">
        <v>80.900000000000006</v>
      </c>
      <c r="AL8" s="138">
        <v>104.38</v>
      </c>
      <c r="AM8" s="138">
        <v>88.64</v>
      </c>
      <c r="AN8" s="138">
        <v>79.040000000000006</v>
      </c>
      <c r="AO8" s="138">
        <v>82.22</v>
      </c>
      <c r="AP8" s="138">
        <v>84.99</v>
      </c>
      <c r="AQ8" s="138">
        <v>79.27</v>
      </c>
      <c r="AR8" s="138">
        <v>70.569999999999993</v>
      </c>
      <c r="AS8" s="138">
        <v>55.95</v>
      </c>
      <c r="AT8" s="138">
        <v>50.45</v>
      </c>
      <c r="AU8" s="138">
        <v>0.2</v>
      </c>
      <c r="AV8" s="138">
        <v>49.98</v>
      </c>
      <c r="AW8" s="138">
        <v>61.16</v>
      </c>
      <c r="AX8" s="138">
        <v>70</v>
      </c>
      <c r="AY8" s="138">
        <v>72.06</v>
      </c>
      <c r="AZ8" s="138">
        <v>76.5</v>
      </c>
      <c r="BA8" s="138">
        <v>69.260000000000005</v>
      </c>
      <c r="BB8" s="138">
        <v>73.739999999999995</v>
      </c>
      <c r="BC8" s="138">
        <v>76.099999999999994</v>
      </c>
      <c r="BD8" s="138">
        <v>80.05</v>
      </c>
      <c r="BE8" s="138">
        <v>86.52</v>
      </c>
      <c r="BF8" s="138">
        <v>77.03</v>
      </c>
      <c r="BG8" s="138">
        <v>86.4</v>
      </c>
      <c r="BH8" s="138">
        <v>92.17</v>
      </c>
      <c r="BI8" s="138">
        <v>103.6</v>
      </c>
      <c r="BJ8" s="138">
        <v>87.48</v>
      </c>
      <c r="BK8" s="138">
        <v>90.79</v>
      </c>
      <c r="BL8" s="138">
        <v>112.9</v>
      </c>
      <c r="BM8" s="138">
        <v>133.30000000000001</v>
      </c>
      <c r="BN8" s="138">
        <v>115.36</v>
      </c>
      <c r="BO8" s="138">
        <v>111.8</v>
      </c>
      <c r="BP8" s="138">
        <v>113.16</v>
      </c>
      <c r="BQ8" s="138">
        <v>134.31</v>
      </c>
      <c r="BR8" s="138">
        <v>121.84</v>
      </c>
      <c r="BS8" s="138">
        <v>118.82</v>
      </c>
      <c r="BT8" s="138">
        <v>113.9</v>
      </c>
      <c r="BU8" s="138">
        <v>132.94</v>
      </c>
      <c r="BV8" s="138">
        <v>114.95</v>
      </c>
      <c r="BW8" s="138">
        <v>132.21</v>
      </c>
      <c r="BX8" s="138">
        <v>111.91</v>
      </c>
      <c r="BY8" s="138">
        <v>112.51</v>
      </c>
      <c r="BZ8" s="138">
        <v>126.44</v>
      </c>
      <c r="CA8" s="138">
        <v>132.71</v>
      </c>
      <c r="CB8" s="138">
        <v>109.04</v>
      </c>
      <c r="CC8" s="138">
        <v>128.76</v>
      </c>
      <c r="CD8" s="138">
        <v>130.03</v>
      </c>
      <c r="CE8" s="138">
        <v>128.62</v>
      </c>
      <c r="CF8" s="138">
        <v>112.62</v>
      </c>
      <c r="CG8" s="138">
        <v>99.32</v>
      </c>
      <c r="CH8" s="138">
        <v>115.76</v>
      </c>
      <c r="CI8" s="138">
        <v>99.34</v>
      </c>
      <c r="CJ8" s="138">
        <v>119.6</v>
      </c>
      <c r="CK8" s="138">
        <v>98.95</v>
      </c>
      <c r="CL8" s="138">
        <v>147.44</v>
      </c>
      <c r="CM8" s="138">
        <v>99.16</v>
      </c>
      <c r="CN8" s="138">
        <v>93.83</v>
      </c>
      <c r="CO8" s="138">
        <v>86.44</v>
      </c>
      <c r="CP8" s="138">
        <v>92.68</v>
      </c>
      <c r="CQ8" s="138">
        <v>81.400000000000006</v>
      </c>
      <c r="CR8" s="138">
        <v>75.12</v>
      </c>
      <c r="CS8" s="138">
        <v>71.34</v>
      </c>
      <c r="CT8" s="139"/>
      <c r="CU8" s="139"/>
      <c r="CV8" s="139"/>
      <c r="CW8" s="140"/>
      <c r="CX8" s="141">
        <f>IF(SUM(B8:CW8)&lt;&gt;0,AVERAGEIF(B8:CW8,"&lt;&gt;"""),"")</f>
        <v>92.23833333333333</v>
      </c>
    </row>
    <row r="9" spans="1:102" ht="24.95" customHeight="1" thickBot="1" x14ac:dyDescent="0.25">
      <c r="A9" s="133" t="s">
        <v>6</v>
      </c>
      <c r="B9" s="42">
        <v>88.087500000000006</v>
      </c>
      <c r="C9" s="43">
        <v>88.087500000000006</v>
      </c>
      <c r="D9" s="43">
        <v>88.087500000000006</v>
      </c>
      <c r="E9" s="43">
        <v>88.087500000000006</v>
      </c>
      <c r="F9" s="43">
        <v>78.795000000000002</v>
      </c>
      <c r="G9" s="43">
        <v>78.795000000000002</v>
      </c>
      <c r="H9" s="43">
        <v>78.795000000000002</v>
      </c>
      <c r="I9" s="43">
        <v>78.795000000000002</v>
      </c>
      <c r="J9" s="43">
        <v>76.19</v>
      </c>
      <c r="K9" s="43">
        <v>76.19</v>
      </c>
      <c r="L9" s="43">
        <v>76.19</v>
      </c>
      <c r="M9" s="43">
        <v>76.19</v>
      </c>
      <c r="N9" s="43">
        <v>74.722499999999997</v>
      </c>
      <c r="O9" s="43">
        <v>74.722499999999997</v>
      </c>
      <c r="P9" s="43">
        <v>74.722499999999997</v>
      </c>
      <c r="Q9" s="43">
        <v>74.722499999999997</v>
      </c>
      <c r="R9" s="43">
        <v>71.257499999999993</v>
      </c>
      <c r="S9" s="43">
        <v>71.257499999999993</v>
      </c>
      <c r="T9" s="43">
        <v>71.257499999999993</v>
      </c>
      <c r="U9" s="43">
        <v>71.257499999999993</v>
      </c>
      <c r="V9" s="43">
        <v>84.882499999999993</v>
      </c>
      <c r="W9" s="43">
        <v>84.882499999999993</v>
      </c>
      <c r="X9" s="43">
        <v>84.882499999999993</v>
      </c>
      <c r="Y9" s="43">
        <v>84.882499999999993</v>
      </c>
      <c r="Z9" s="43">
        <v>103.41500000000001</v>
      </c>
      <c r="AA9" s="43">
        <v>103.41500000000001</v>
      </c>
      <c r="AB9" s="43">
        <v>103.41500000000001</v>
      </c>
      <c r="AC9" s="43">
        <v>103.41500000000001</v>
      </c>
      <c r="AD9" s="43">
        <v>106.91500000000001</v>
      </c>
      <c r="AE9" s="43">
        <v>106.91500000000001</v>
      </c>
      <c r="AF9" s="43">
        <v>106.91500000000001</v>
      </c>
      <c r="AG9" s="43">
        <v>106.91500000000001</v>
      </c>
      <c r="AH9" s="43">
        <v>85.19</v>
      </c>
      <c r="AI9" s="43">
        <v>85.19</v>
      </c>
      <c r="AJ9" s="43">
        <v>85.19</v>
      </c>
      <c r="AK9" s="43">
        <v>85.19</v>
      </c>
      <c r="AL9" s="43">
        <v>88.57</v>
      </c>
      <c r="AM9" s="43">
        <v>88.57</v>
      </c>
      <c r="AN9" s="43">
        <v>88.57</v>
      </c>
      <c r="AO9" s="43">
        <v>88.57</v>
      </c>
      <c r="AP9" s="43">
        <v>72.694999999999993</v>
      </c>
      <c r="AQ9" s="43">
        <v>72.694999999999993</v>
      </c>
      <c r="AR9" s="43">
        <v>72.694999999999993</v>
      </c>
      <c r="AS9" s="43">
        <v>72.694999999999993</v>
      </c>
      <c r="AT9" s="43">
        <v>40.447499999999998</v>
      </c>
      <c r="AU9" s="43">
        <v>40.447499999999998</v>
      </c>
      <c r="AV9" s="43">
        <v>40.447499999999998</v>
      </c>
      <c r="AW9" s="43">
        <v>40.447499999999998</v>
      </c>
      <c r="AX9" s="43">
        <v>71.954999999999998</v>
      </c>
      <c r="AY9" s="43">
        <v>71.954999999999998</v>
      </c>
      <c r="AZ9" s="43">
        <v>71.954999999999998</v>
      </c>
      <c r="BA9" s="43">
        <v>71.954999999999998</v>
      </c>
      <c r="BB9" s="43">
        <v>79.102500000000006</v>
      </c>
      <c r="BC9" s="43">
        <v>79.102500000000006</v>
      </c>
      <c r="BD9" s="43">
        <v>79.102500000000006</v>
      </c>
      <c r="BE9" s="43">
        <v>79.102500000000006</v>
      </c>
      <c r="BF9" s="43">
        <v>89.8</v>
      </c>
      <c r="BG9" s="43">
        <v>89.8</v>
      </c>
      <c r="BH9" s="43">
        <v>89.8</v>
      </c>
      <c r="BI9" s="43">
        <v>89.8</v>
      </c>
      <c r="BJ9" s="43">
        <v>106.11750000000001</v>
      </c>
      <c r="BK9" s="43">
        <v>106.11750000000001</v>
      </c>
      <c r="BL9" s="43">
        <v>106.11750000000001</v>
      </c>
      <c r="BM9" s="43">
        <v>106.11750000000001</v>
      </c>
      <c r="BN9" s="43">
        <v>118.6575</v>
      </c>
      <c r="BO9" s="43">
        <v>118.6575</v>
      </c>
      <c r="BP9" s="43">
        <v>118.6575</v>
      </c>
      <c r="BQ9" s="43">
        <v>118.6575</v>
      </c>
      <c r="BR9" s="43">
        <v>121.875</v>
      </c>
      <c r="BS9" s="43">
        <v>121.875</v>
      </c>
      <c r="BT9" s="43">
        <v>121.875</v>
      </c>
      <c r="BU9" s="43">
        <v>121.875</v>
      </c>
      <c r="BV9" s="43">
        <v>117.895</v>
      </c>
      <c r="BW9" s="43">
        <v>117.895</v>
      </c>
      <c r="BX9" s="43">
        <v>117.895</v>
      </c>
      <c r="BY9" s="43">
        <v>117.895</v>
      </c>
      <c r="BZ9" s="43">
        <v>124.2375</v>
      </c>
      <c r="CA9" s="43">
        <v>124.2375</v>
      </c>
      <c r="CB9" s="43">
        <v>124.2375</v>
      </c>
      <c r="CC9" s="43">
        <v>124.2375</v>
      </c>
      <c r="CD9" s="43">
        <v>117.64749999999999</v>
      </c>
      <c r="CE9" s="43">
        <v>117.64749999999999</v>
      </c>
      <c r="CF9" s="43">
        <v>117.64749999999999</v>
      </c>
      <c r="CG9" s="43">
        <v>117.64749999999999</v>
      </c>
      <c r="CH9" s="43">
        <v>108.41249999999999</v>
      </c>
      <c r="CI9" s="43">
        <v>108.41249999999999</v>
      </c>
      <c r="CJ9" s="43">
        <v>108.41249999999999</v>
      </c>
      <c r="CK9" s="43">
        <v>108.41249999999999</v>
      </c>
      <c r="CL9" s="43">
        <v>106.7175</v>
      </c>
      <c r="CM9" s="43">
        <v>106.7175</v>
      </c>
      <c r="CN9" s="43">
        <v>106.7175</v>
      </c>
      <c r="CO9" s="43">
        <v>106.7175</v>
      </c>
      <c r="CP9" s="43">
        <v>80.135000000000005</v>
      </c>
      <c r="CQ9" s="43">
        <v>80.135000000000005</v>
      </c>
      <c r="CR9" s="43">
        <v>80.135000000000005</v>
      </c>
      <c r="CS9" s="43">
        <v>80.135000000000005</v>
      </c>
      <c r="CT9" s="44"/>
      <c r="CU9" s="44"/>
      <c r="CV9" s="44"/>
      <c r="CW9" s="45"/>
      <c r="CX9" s="142">
        <f>IF(SUM(B9:CW9)&lt;&gt;0,AVERAGEIF(B9:CW9,"&lt;&gt;"""),"")</f>
        <v>92.238333333333458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>
        <v>0.5</v>
      </c>
      <c r="C14" s="149"/>
      <c r="D14" s="149"/>
      <c r="E14" s="149">
        <v>0.4</v>
      </c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>
        <v>2.2999999999999998</v>
      </c>
      <c r="Y14" s="149">
        <v>2.6</v>
      </c>
      <c r="Z14" s="149">
        <v>1.9</v>
      </c>
      <c r="AA14" s="149">
        <v>2.1</v>
      </c>
      <c r="AB14" s="149">
        <v>2.1</v>
      </c>
      <c r="AC14" s="149">
        <v>2.6</v>
      </c>
      <c r="AD14" s="149">
        <v>2.5</v>
      </c>
      <c r="AE14" s="149">
        <v>2.5</v>
      </c>
      <c r="AF14" s="149"/>
      <c r="AG14" s="149"/>
      <c r="AH14" s="149"/>
      <c r="AI14" s="149"/>
      <c r="AJ14" s="149"/>
      <c r="AK14" s="149"/>
      <c r="AL14" s="149">
        <v>5.9</v>
      </c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>
        <v>5.6</v>
      </c>
      <c r="BN14" s="149"/>
      <c r="BO14" s="149"/>
      <c r="BP14" s="149"/>
      <c r="BQ14" s="149">
        <v>5.6</v>
      </c>
      <c r="BR14" s="149"/>
      <c r="BS14" s="149"/>
      <c r="BT14" s="149"/>
      <c r="BU14" s="149">
        <v>5.3</v>
      </c>
      <c r="BV14" s="149"/>
      <c r="BW14" s="149">
        <v>5.4</v>
      </c>
      <c r="BX14" s="149"/>
      <c r="BY14" s="149"/>
      <c r="BZ14" s="149">
        <v>5.8</v>
      </c>
      <c r="CA14" s="149">
        <v>5.8</v>
      </c>
      <c r="CB14" s="149"/>
      <c r="CC14" s="149">
        <v>0.4</v>
      </c>
      <c r="CD14" s="149">
        <v>5.5</v>
      </c>
      <c r="CE14" s="149">
        <v>0.4</v>
      </c>
      <c r="CF14" s="149">
        <v>0.4</v>
      </c>
      <c r="CG14" s="149"/>
      <c r="CH14" s="149">
        <v>5.7</v>
      </c>
      <c r="CI14" s="149"/>
      <c r="CJ14" s="149">
        <v>5.3</v>
      </c>
      <c r="CK14" s="149">
        <v>0.5</v>
      </c>
      <c r="CL14" s="149">
        <v>5.3</v>
      </c>
      <c r="CM14" s="149">
        <v>0.9</v>
      </c>
      <c r="CN14" s="149"/>
      <c r="CO14" s="149"/>
      <c r="CP14" s="149"/>
      <c r="CQ14" s="149"/>
      <c r="CR14" s="149"/>
      <c r="CS14" s="149"/>
      <c r="CT14" s="150"/>
      <c r="CU14" s="150"/>
      <c r="CV14" s="150"/>
      <c r="CW14" s="151"/>
      <c r="CX14" s="152">
        <f t="array" ref="CX14">SUMPRODUCT(B14:CW14*0.25)</f>
        <v>20.824999999999999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>
        <v>34.5</v>
      </c>
      <c r="BK16" s="155">
        <v>34.5</v>
      </c>
      <c r="BL16" s="155">
        <v>34.5</v>
      </c>
      <c r="BM16" s="155">
        <v>34.5</v>
      </c>
      <c r="BN16" s="155"/>
      <c r="BO16" s="155"/>
      <c r="BP16" s="155"/>
      <c r="BQ16" s="155"/>
      <c r="BR16" s="155"/>
      <c r="BS16" s="155"/>
      <c r="BT16" s="155"/>
      <c r="BU16" s="155"/>
      <c r="BV16" s="155">
        <v>45.5</v>
      </c>
      <c r="BW16" s="155">
        <v>45.5</v>
      </c>
      <c r="BX16" s="155">
        <v>45.5</v>
      </c>
      <c r="BY16" s="155">
        <v>45.5</v>
      </c>
      <c r="BZ16" s="155">
        <v>78.3</v>
      </c>
      <c r="CA16" s="155">
        <v>78.3</v>
      </c>
      <c r="CB16" s="155">
        <v>78.3</v>
      </c>
      <c r="CC16" s="155">
        <v>78.3</v>
      </c>
      <c r="CD16" s="155">
        <v>22.2</v>
      </c>
      <c r="CE16" s="155">
        <v>22.2</v>
      </c>
      <c r="CF16" s="155">
        <v>22.2</v>
      </c>
      <c r="CG16" s="155">
        <v>22.2</v>
      </c>
      <c r="CH16" s="155">
        <v>18</v>
      </c>
      <c r="CI16" s="155">
        <v>18</v>
      </c>
      <c r="CJ16" s="155">
        <v>18</v>
      </c>
      <c r="CK16" s="155">
        <v>18</v>
      </c>
      <c r="CL16" s="155">
        <v>21.2</v>
      </c>
      <c r="CM16" s="155">
        <v>21.2</v>
      </c>
      <c r="CN16" s="155">
        <v>21.2</v>
      </c>
      <c r="CO16" s="155">
        <v>21.2</v>
      </c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219.70000000000007</v>
      </c>
    </row>
    <row r="17" spans="1:102" ht="30" customHeight="1" thickBot="1" x14ac:dyDescent="0.25">
      <c r="A17" s="105" t="s">
        <v>53</v>
      </c>
      <c r="B17" s="159">
        <f>SUM(B12:B16)</f>
        <v>0.5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0.4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2.2999999999999998</v>
      </c>
      <c r="Y17" s="160">
        <f t="shared" si="0"/>
        <v>2.6</v>
      </c>
      <c r="Z17" s="160">
        <f t="shared" si="0"/>
        <v>1.9</v>
      </c>
      <c r="AA17" s="160">
        <f t="shared" si="0"/>
        <v>2.1</v>
      </c>
      <c r="AB17" s="160">
        <f t="shared" si="0"/>
        <v>2.1</v>
      </c>
      <c r="AC17" s="160">
        <f t="shared" si="0"/>
        <v>2.6</v>
      </c>
      <c r="AD17" s="160">
        <f t="shared" si="0"/>
        <v>2.5</v>
      </c>
      <c r="AE17" s="160">
        <f t="shared" si="0"/>
        <v>2.5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5.9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0</v>
      </c>
      <c r="BG17" s="160">
        <f t="shared" si="0"/>
        <v>0</v>
      </c>
      <c r="BH17" s="160">
        <f t="shared" si="0"/>
        <v>0</v>
      </c>
      <c r="BI17" s="160">
        <f t="shared" si="0"/>
        <v>0</v>
      </c>
      <c r="BJ17" s="160">
        <f t="shared" si="0"/>
        <v>34.5</v>
      </c>
      <c r="BK17" s="160">
        <f t="shared" si="0"/>
        <v>34.5</v>
      </c>
      <c r="BL17" s="160">
        <f t="shared" si="0"/>
        <v>34.5</v>
      </c>
      <c r="BM17" s="160">
        <f t="shared" si="0"/>
        <v>40.1</v>
      </c>
      <c r="BN17" s="160">
        <f t="shared" si="0"/>
        <v>0</v>
      </c>
      <c r="BO17" s="160">
        <f t="shared" ref="BO17:CW17" si="1">SUM(BO12:BO16)</f>
        <v>0</v>
      </c>
      <c r="BP17" s="160">
        <f t="shared" si="1"/>
        <v>0</v>
      </c>
      <c r="BQ17" s="160">
        <f t="shared" si="1"/>
        <v>5.6</v>
      </c>
      <c r="BR17" s="160">
        <f t="shared" si="1"/>
        <v>0</v>
      </c>
      <c r="BS17" s="160">
        <f t="shared" si="1"/>
        <v>0</v>
      </c>
      <c r="BT17" s="160">
        <f t="shared" si="1"/>
        <v>0</v>
      </c>
      <c r="BU17" s="160">
        <f t="shared" si="1"/>
        <v>5.3</v>
      </c>
      <c r="BV17" s="160">
        <f t="shared" si="1"/>
        <v>45.5</v>
      </c>
      <c r="BW17" s="160">
        <f t="shared" si="1"/>
        <v>50.9</v>
      </c>
      <c r="BX17" s="160">
        <f t="shared" si="1"/>
        <v>45.5</v>
      </c>
      <c r="BY17" s="160">
        <f t="shared" si="1"/>
        <v>45.5</v>
      </c>
      <c r="BZ17" s="160">
        <f t="shared" si="1"/>
        <v>84.1</v>
      </c>
      <c r="CA17" s="160">
        <f t="shared" si="1"/>
        <v>84.1</v>
      </c>
      <c r="CB17" s="160">
        <f t="shared" si="1"/>
        <v>78.3</v>
      </c>
      <c r="CC17" s="160">
        <f t="shared" si="1"/>
        <v>78.7</v>
      </c>
      <c r="CD17" s="160">
        <f t="shared" si="1"/>
        <v>27.7</v>
      </c>
      <c r="CE17" s="160">
        <f t="shared" si="1"/>
        <v>22.599999999999998</v>
      </c>
      <c r="CF17" s="160">
        <f t="shared" si="1"/>
        <v>22.599999999999998</v>
      </c>
      <c r="CG17" s="160">
        <f t="shared" si="1"/>
        <v>22.2</v>
      </c>
      <c r="CH17" s="160">
        <f t="shared" si="1"/>
        <v>23.7</v>
      </c>
      <c r="CI17" s="160">
        <f t="shared" si="1"/>
        <v>18</v>
      </c>
      <c r="CJ17" s="160">
        <f t="shared" si="1"/>
        <v>23.3</v>
      </c>
      <c r="CK17" s="160">
        <f t="shared" si="1"/>
        <v>18.5</v>
      </c>
      <c r="CL17" s="160">
        <f t="shared" si="1"/>
        <v>26.5</v>
      </c>
      <c r="CM17" s="160">
        <f t="shared" si="1"/>
        <v>22.099999999999998</v>
      </c>
      <c r="CN17" s="160">
        <f t="shared" si="1"/>
        <v>21.2</v>
      </c>
      <c r="CO17" s="160">
        <f t="shared" si="1"/>
        <v>21.2</v>
      </c>
      <c r="CP17" s="160">
        <f t="shared" si="1"/>
        <v>0</v>
      </c>
      <c r="CQ17" s="160">
        <f t="shared" si="1"/>
        <v>0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240.52500000000006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>
        <v>0.2</v>
      </c>
      <c r="G22" s="149">
        <v>0.5</v>
      </c>
      <c r="H22" s="149">
        <v>0.9</v>
      </c>
      <c r="I22" s="149"/>
      <c r="J22" s="149">
        <v>0.5</v>
      </c>
      <c r="K22" s="149">
        <v>0.4</v>
      </c>
      <c r="L22" s="149"/>
      <c r="M22" s="149"/>
      <c r="N22" s="149"/>
      <c r="O22" s="149">
        <v>0.6</v>
      </c>
      <c r="P22" s="149">
        <v>0.2</v>
      </c>
      <c r="Q22" s="149"/>
      <c r="R22" s="149">
        <v>0.6</v>
      </c>
      <c r="S22" s="149">
        <v>0.7</v>
      </c>
      <c r="T22" s="149">
        <v>0.7</v>
      </c>
      <c r="U22" s="149">
        <v>0.4</v>
      </c>
      <c r="V22" s="149">
        <v>0.3</v>
      </c>
      <c r="W22" s="149">
        <v>0.9</v>
      </c>
      <c r="X22" s="149"/>
      <c r="Y22" s="149"/>
      <c r="Z22" s="149"/>
      <c r="AA22" s="149"/>
      <c r="AB22" s="149"/>
      <c r="AC22" s="149"/>
      <c r="AD22" s="149"/>
      <c r="AE22" s="149"/>
      <c r="AF22" s="149">
        <v>5.0999999999999996</v>
      </c>
      <c r="AG22" s="149">
        <v>29.4</v>
      </c>
      <c r="AH22" s="149">
        <v>57.6</v>
      </c>
      <c r="AI22" s="149"/>
      <c r="AJ22" s="149"/>
      <c r="AK22" s="149"/>
      <c r="AL22" s="149"/>
      <c r="AM22" s="149"/>
      <c r="AN22" s="149"/>
      <c r="AO22" s="149">
        <v>171.5</v>
      </c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>
        <v>36.9</v>
      </c>
      <c r="BA22" s="149"/>
      <c r="BB22" s="149">
        <v>72</v>
      </c>
      <c r="BC22" s="149">
        <v>71.400000000000006</v>
      </c>
      <c r="BD22" s="149">
        <v>87.3</v>
      </c>
      <c r="BE22" s="149">
        <v>43.9</v>
      </c>
      <c r="BF22" s="149">
        <v>128.19999999999999</v>
      </c>
      <c r="BG22" s="149">
        <v>29.3</v>
      </c>
      <c r="BH22" s="149">
        <v>94.7</v>
      </c>
      <c r="BI22" s="149">
        <v>74.3</v>
      </c>
      <c r="BJ22" s="149">
        <v>142.69999999999999</v>
      </c>
      <c r="BK22" s="149">
        <v>1.3</v>
      </c>
      <c r="BL22" s="149">
        <v>54.4</v>
      </c>
      <c r="BM22" s="149"/>
      <c r="BN22" s="149">
        <v>4.3</v>
      </c>
      <c r="BO22" s="149">
        <v>45.3</v>
      </c>
      <c r="BP22" s="149">
        <v>62.8</v>
      </c>
      <c r="BQ22" s="149"/>
      <c r="BR22" s="149">
        <v>5</v>
      </c>
      <c r="BS22" s="149">
        <v>10.1</v>
      </c>
      <c r="BT22" s="149">
        <v>35.700000000000003</v>
      </c>
      <c r="BU22" s="149"/>
      <c r="BV22" s="149">
        <v>81.7</v>
      </c>
      <c r="BW22" s="149"/>
      <c r="BX22" s="149">
        <v>4.5</v>
      </c>
      <c r="BY22" s="149">
        <v>4.7</v>
      </c>
      <c r="BZ22" s="149"/>
      <c r="CA22" s="149"/>
      <c r="CB22" s="149">
        <v>7.5</v>
      </c>
      <c r="CC22" s="149"/>
      <c r="CD22" s="149"/>
      <c r="CE22" s="149"/>
      <c r="CF22" s="149"/>
      <c r="CG22" s="149"/>
      <c r="CH22" s="149"/>
      <c r="CI22" s="149">
        <v>22.9</v>
      </c>
      <c r="CJ22" s="149"/>
      <c r="CK22" s="149"/>
      <c r="CL22" s="149"/>
      <c r="CM22" s="149"/>
      <c r="CN22" s="149">
        <v>110.5</v>
      </c>
      <c r="CO22" s="149">
        <v>32.4</v>
      </c>
      <c r="CP22" s="149">
        <v>5.0999999999999996</v>
      </c>
      <c r="CQ22" s="149">
        <v>5.2</v>
      </c>
      <c r="CR22" s="149">
        <v>5.8</v>
      </c>
      <c r="CS22" s="149">
        <v>5.3</v>
      </c>
      <c r="CT22" s="150"/>
      <c r="CU22" s="150"/>
      <c r="CV22" s="150"/>
      <c r="CW22" s="151"/>
      <c r="CX22" s="152">
        <f t="array" ref="CX22">SUMPRODUCT(B22:CW22*0.25)</f>
        <v>388.92499999999995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>
        <v>21.4</v>
      </c>
      <c r="AA24" s="155">
        <v>21.4</v>
      </c>
      <c r="AB24" s="155">
        <v>21.4</v>
      </c>
      <c r="AC24" s="155">
        <v>21.4</v>
      </c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>
        <v>19.899999999999999</v>
      </c>
      <c r="BS24" s="155">
        <v>19.899999999999999</v>
      </c>
      <c r="BT24" s="155">
        <v>19.899999999999999</v>
      </c>
      <c r="BU24" s="155">
        <v>19.899999999999999</v>
      </c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41.300000000000004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</v>
      </c>
      <c r="F25" s="160">
        <f t="shared" si="2"/>
        <v>0.2</v>
      </c>
      <c r="G25" s="160">
        <f t="shared" si="2"/>
        <v>0.5</v>
      </c>
      <c r="H25" s="160">
        <f t="shared" si="2"/>
        <v>0.9</v>
      </c>
      <c r="I25" s="160">
        <f t="shared" si="2"/>
        <v>0</v>
      </c>
      <c r="J25" s="160">
        <f t="shared" si="2"/>
        <v>0.5</v>
      </c>
      <c r="K25" s="160">
        <f t="shared" si="2"/>
        <v>0.4</v>
      </c>
      <c r="L25" s="160">
        <f t="shared" si="2"/>
        <v>0</v>
      </c>
      <c r="M25" s="160">
        <f t="shared" si="2"/>
        <v>0</v>
      </c>
      <c r="N25" s="160">
        <f t="shared" si="2"/>
        <v>0</v>
      </c>
      <c r="O25" s="160">
        <f t="shared" si="2"/>
        <v>0.6</v>
      </c>
      <c r="P25" s="160">
        <f t="shared" si="2"/>
        <v>0.2</v>
      </c>
      <c r="Q25" s="160">
        <f t="shared" si="2"/>
        <v>0</v>
      </c>
      <c r="R25" s="160">
        <f t="shared" si="2"/>
        <v>0.6</v>
      </c>
      <c r="S25" s="160">
        <f t="shared" si="2"/>
        <v>0.7</v>
      </c>
      <c r="T25" s="160">
        <f t="shared" si="2"/>
        <v>0.7</v>
      </c>
      <c r="U25" s="160">
        <f t="shared" si="2"/>
        <v>0.4</v>
      </c>
      <c r="V25" s="160">
        <f t="shared" si="2"/>
        <v>0.3</v>
      </c>
      <c r="W25" s="160">
        <f t="shared" si="2"/>
        <v>0.9</v>
      </c>
      <c r="X25" s="160">
        <f t="shared" si="2"/>
        <v>0</v>
      </c>
      <c r="Y25" s="160">
        <f t="shared" si="2"/>
        <v>0</v>
      </c>
      <c r="Z25" s="160">
        <f t="shared" si="2"/>
        <v>21.4</v>
      </c>
      <c r="AA25" s="160">
        <f t="shared" si="2"/>
        <v>21.4</v>
      </c>
      <c r="AB25" s="160">
        <f t="shared" si="2"/>
        <v>21.4</v>
      </c>
      <c r="AC25" s="160">
        <f t="shared" si="2"/>
        <v>21.4</v>
      </c>
      <c r="AD25" s="160">
        <f t="shared" si="2"/>
        <v>0</v>
      </c>
      <c r="AE25" s="160">
        <f t="shared" si="2"/>
        <v>0</v>
      </c>
      <c r="AF25" s="160">
        <f t="shared" si="2"/>
        <v>5.0999999999999996</v>
      </c>
      <c r="AG25" s="160">
        <f t="shared" si="2"/>
        <v>29.4</v>
      </c>
      <c r="AH25" s="160">
        <f t="shared" si="2"/>
        <v>57.6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171.5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36.9</v>
      </c>
      <c r="BA25" s="160">
        <f t="shared" si="2"/>
        <v>0</v>
      </c>
      <c r="BB25" s="160">
        <f t="shared" si="2"/>
        <v>72</v>
      </c>
      <c r="BC25" s="160">
        <f t="shared" si="2"/>
        <v>71.400000000000006</v>
      </c>
      <c r="BD25" s="160">
        <f t="shared" si="2"/>
        <v>87.3</v>
      </c>
      <c r="BE25" s="160">
        <f t="shared" si="2"/>
        <v>43.9</v>
      </c>
      <c r="BF25" s="160">
        <f t="shared" si="2"/>
        <v>128.19999999999999</v>
      </c>
      <c r="BG25" s="160">
        <f t="shared" si="2"/>
        <v>29.3</v>
      </c>
      <c r="BH25" s="160">
        <f t="shared" si="2"/>
        <v>94.7</v>
      </c>
      <c r="BI25" s="160">
        <f t="shared" si="2"/>
        <v>74.3</v>
      </c>
      <c r="BJ25" s="160">
        <f t="shared" si="2"/>
        <v>142.69999999999999</v>
      </c>
      <c r="BK25" s="160">
        <f t="shared" si="2"/>
        <v>1.3</v>
      </c>
      <c r="BL25" s="160">
        <f t="shared" si="2"/>
        <v>54.4</v>
      </c>
      <c r="BM25" s="160">
        <f t="shared" si="2"/>
        <v>0</v>
      </c>
      <c r="BN25" s="160">
        <f t="shared" si="2"/>
        <v>4.3</v>
      </c>
      <c r="BO25" s="160">
        <f t="shared" ref="BO25:CW25" si="3">SUM(BO20:BO24)</f>
        <v>45.3</v>
      </c>
      <c r="BP25" s="160">
        <f t="shared" si="3"/>
        <v>62.8</v>
      </c>
      <c r="BQ25" s="160">
        <f t="shared" si="3"/>
        <v>0</v>
      </c>
      <c r="BR25" s="160">
        <f t="shared" si="3"/>
        <v>24.9</v>
      </c>
      <c r="BS25" s="160">
        <f t="shared" si="3"/>
        <v>30</v>
      </c>
      <c r="BT25" s="160">
        <f t="shared" si="3"/>
        <v>55.6</v>
      </c>
      <c r="BU25" s="160">
        <f t="shared" si="3"/>
        <v>19.899999999999999</v>
      </c>
      <c r="BV25" s="160">
        <f t="shared" si="3"/>
        <v>81.7</v>
      </c>
      <c r="BW25" s="160">
        <f t="shared" si="3"/>
        <v>0</v>
      </c>
      <c r="BX25" s="160">
        <f t="shared" si="3"/>
        <v>4.5</v>
      </c>
      <c r="BY25" s="160">
        <f t="shared" si="3"/>
        <v>4.7</v>
      </c>
      <c r="BZ25" s="160">
        <f t="shared" si="3"/>
        <v>0</v>
      </c>
      <c r="CA25" s="160">
        <f t="shared" si="3"/>
        <v>0</v>
      </c>
      <c r="CB25" s="160">
        <f t="shared" si="3"/>
        <v>7.5</v>
      </c>
      <c r="CC25" s="160">
        <f t="shared" si="3"/>
        <v>0</v>
      </c>
      <c r="CD25" s="160">
        <f t="shared" si="3"/>
        <v>0</v>
      </c>
      <c r="CE25" s="160">
        <f t="shared" si="3"/>
        <v>0</v>
      </c>
      <c r="CF25" s="160">
        <f t="shared" si="3"/>
        <v>0</v>
      </c>
      <c r="CG25" s="160">
        <f t="shared" si="3"/>
        <v>0</v>
      </c>
      <c r="CH25" s="160">
        <f t="shared" si="3"/>
        <v>0</v>
      </c>
      <c r="CI25" s="160">
        <f t="shared" si="3"/>
        <v>22.9</v>
      </c>
      <c r="CJ25" s="160">
        <f t="shared" si="3"/>
        <v>0</v>
      </c>
      <c r="CK25" s="160">
        <f t="shared" si="3"/>
        <v>0</v>
      </c>
      <c r="CL25" s="160">
        <f t="shared" si="3"/>
        <v>0</v>
      </c>
      <c r="CM25" s="160">
        <f t="shared" si="3"/>
        <v>0</v>
      </c>
      <c r="CN25" s="160">
        <f t="shared" si="3"/>
        <v>110.5</v>
      </c>
      <c r="CO25" s="160">
        <f t="shared" si="3"/>
        <v>32.4</v>
      </c>
      <c r="CP25" s="160">
        <f t="shared" si="3"/>
        <v>5.0999999999999996</v>
      </c>
      <c r="CQ25" s="160">
        <f t="shared" si="3"/>
        <v>5.2</v>
      </c>
      <c r="CR25" s="160">
        <f t="shared" si="3"/>
        <v>5.8</v>
      </c>
      <c r="CS25" s="160">
        <f t="shared" si="3"/>
        <v>5.3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430.22499999999997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2026-01-17T02:01:15Z</dcterms:created>
  <dcterms:modified xsi:type="dcterms:W3CDTF">2026-01-17T02:01:17Z</dcterms:modified>
</cp:coreProperties>
</file>