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<sst xmlns="http://schemas.openxmlformats.org/spreadsheetml/2006/main" count="122" uniqueCount="56">
  <si>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03:02:57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</si>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</sst>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B99-4F28-8729-A0AFAD192A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2">
                  <c:v>3.6</c:v>
                </c:pt>
                <c:pt idx="4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99-4F28-8729-A0AFAD192A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1B99-4F28-8729-A0AFAD192A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">
                  <c:v>2.5129999999999999</c:v>
                </c:pt>
                <c:pt idx="5">
                  <c:v>6.0110000000000001</c:v>
                </c:pt>
                <c:pt idx="20">
                  <c:v>2.7E-2</c:v>
                </c:pt>
                <c:pt idx="29">
                  <c:v>0.63700000000000001</c:v>
                </c:pt>
                <c:pt idx="30">
                  <c:v>5.3390000000000004</c:v>
                </c:pt>
                <c:pt idx="37">
                  <c:v>6.6390000000000002</c:v>
                </c:pt>
                <c:pt idx="38">
                  <c:v>8.7999999999999995E-2</c:v>
                </c:pt>
                <c:pt idx="39">
                  <c:v>3.5999999999999997E-2</c:v>
                </c:pt>
                <c:pt idx="40">
                  <c:v>0.57399999999999995</c:v>
                </c:pt>
                <c:pt idx="41">
                  <c:v>5.6000000000000001E-2</c:v>
                </c:pt>
                <c:pt idx="42">
                  <c:v>9.7060000000000013</c:v>
                </c:pt>
                <c:pt idx="43">
                  <c:v>9.9309999999999992</c:v>
                </c:pt>
                <c:pt idx="44">
                  <c:v>18.486999999999998</c:v>
                </c:pt>
                <c:pt idx="45">
                  <c:v>18.554000000000002</c:v>
                </c:pt>
                <c:pt idx="46">
                  <c:v>19.734000000000002</c:v>
                </c:pt>
                <c:pt idx="47">
                  <c:v>21.084999999999997</c:v>
                </c:pt>
                <c:pt idx="50">
                  <c:v>0.17299999999999999</c:v>
                </c:pt>
                <c:pt idx="51">
                  <c:v>0.17599999999999999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99-4F28-8729-A0AFAD192A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B99-4F28-8729-A0AFAD192A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B99-4F28-8729-A0AFAD192A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1B99-4F28-8729-A0AFAD192A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B99-4F28-8729-A0AFAD192A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B99-4F28-8729-A0AFAD192A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32.619999999999997</c:v>
                </c:pt>
                <c:pt idx="2">
                  <c:v>29.587</c:v>
                </c:pt>
                <c:pt idx="3">
                  <c:v>48.506</c:v>
                </c:pt>
                <c:pt idx="4">
                  <c:v>30</c:v>
                </c:pt>
                <c:pt idx="5">
                  <c:v>185.26300000000001</c:v>
                </c:pt>
                <c:pt idx="6">
                  <c:v>21.82</c:v>
                </c:pt>
                <c:pt idx="7">
                  <c:v>12.378</c:v>
                </c:pt>
                <c:pt idx="9">
                  <c:v>26.256999999999998</c:v>
                </c:pt>
                <c:pt idx="10">
                  <c:v>38.308</c:v>
                </c:pt>
                <c:pt idx="11">
                  <c:v>36.479999999999997</c:v>
                </c:pt>
                <c:pt idx="12">
                  <c:v>34.201999999999998</c:v>
                </c:pt>
                <c:pt idx="13">
                  <c:v>33.997999999999998</c:v>
                </c:pt>
                <c:pt idx="14">
                  <c:v>30.253</c:v>
                </c:pt>
                <c:pt idx="15">
                  <c:v>30.893999999999998</c:v>
                </c:pt>
                <c:pt idx="16">
                  <c:v>35.999000000000002</c:v>
                </c:pt>
                <c:pt idx="17">
                  <c:v>37.798999999999999</c:v>
                </c:pt>
                <c:pt idx="18">
                  <c:v>35.548999999999999</c:v>
                </c:pt>
                <c:pt idx="20">
                  <c:v>22.652000000000001</c:v>
                </c:pt>
                <c:pt idx="21">
                  <c:v>41.013999999999996</c:v>
                </c:pt>
                <c:pt idx="22">
                  <c:v>30</c:v>
                </c:pt>
                <c:pt idx="24">
                  <c:v>118.443</c:v>
                </c:pt>
                <c:pt idx="25">
                  <c:v>193.768</c:v>
                </c:pt>
                <c:pt idx="26">
                  <c:v>330.18299999999999</c:v>
                </c:pt>
                <c:pt idx="27">
                  <c:v>255.03</c:v>
                </c:pt>
                <c:pt idx="28">
                  <c:v>83.631</c:v>
                </c:pt>
                <c:pt idx="29">
                  <c:v>161.66</c:v>
                </c:pt>
                <c:pt idx="30">
                  <c:v>166</c:v>
                </c:pt>
                <c:pt idx="31">
                  <c:v>155.119</c:v>
                </c:pt>
                <c:pt idx="32">
                  <c:v>114</c:v>
                </c:pt>
                <c:pt idx="33">
                  <c:v>74.665999999999997</c:v>
                </c:pt>
                <c:pt idx="34">
                  <c:v>70.578999999999994</c:v>
                </c:pt>
                <c:pt idx="35">
                  <c:v>68.822000000000003</c:v>
                </c:pt>
                <c:pt idx="36">
                  <c:v>311.50200000000001</c:v>
                </c:pt>
                <c:pt idx="37">
                  <c:v>299.233</c:v>
                </c:pt>
                <c:pt idx="38">
                  <c:v>78.506</c:v>
                </c:pt>
                <c:pt idx="39">
                  <c:v>30.524000000000001</c:v>
                </c:pt>
                <c:pt idx="40">
                  <c:v>31.164000000000001</c:v>
                </c:pt>
                <c:pt idx="41">
                  <c:v>27.6</c:v>
                </c:pt>
                <c:pt idx="48">
                  <c:v>22.760999999999999</c:v>
                </c:pt>
                <c:pt idx="49">
                  <c:v>13.042999999999999</c:v>
                </c:pt>
                <c:pt idx="50">
                  <c:v>27.920999999999999</c:v>
                </c:pt>
                <c:pt idx="51">
                  <c:v>26.683</c:v>
                </c:pt>
                <c:pt idx="52">
                  <c:v>89.05</c:v>
                </c:pt>
                <c:pt idx="53">
                  <c:v>64.176000000000002</c:v>
                </c:pt>
                <c:pt idx="54">
                  <c:v>95.745000000000005</c:v>
                </c:pt>
                <c:pt idx="55">
                  <c:v>95.25</c:v>
                </c:pt>
                <c:pt idx="56">
                  <c:v>90.183999999999997</c:v>
                </c:pt>
                <c:pt idx="57">
                  <c:v>110</c:v>
                </c:pt>
                <c:pt idx="64">
                  <c:v>38.664000000000001</c:v>
                </c:pt>
                <c:pt idx="92">
                  <c:v>38.061</c:v>
                </c:pt>
                <c:pt idx="93">
                  <c:v>46.91</c:v>
                </c:pt>
                <c:pt idx="94">
                  <c:v>41.281999999999996</c:v>
                </c:pt>
                <c:pt idx="95">
                  <c:v>40.795000000000002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99-4F28-8729-A0AFAD192AB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14.2</c:v>
                </c:pt>
                <c:pt idx="1">
                  <c:v>41.5</c:v>
                </c:pt>
                <c:pt idx="2">
                  <c:v>11</c:v>
                </c:pt>
                <c:pt idx="3">
                  <c:v>0</c:v>
                </c:pt>
                <c:pt idx="4">
                  <c:v>4.7</c:v>
                </c:pt>
                <c:pt idx="5">
                  <c:v>0</c:v>
                </c:pt>
                <c:pt idx="6">
                  <c:v>17.3</c:v>
                </c:pt>
                <c:pt idx="7">
                  <c:v>25.3</c:v>
                </c:pt>
                <c:pt idx="8">
                  <c:v>28.4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40.299999999999997</c:v>
                </c:pt>
                <c:pt idx="20">
                  <c:v>8.1999999999999993</c:v>
                </c:pt>
                <c:pt idx="21">
                  <c:v>5.2</c:v>
                </c:pt>
                <c:pt idx="22">
                  <c:v>9.4</c:v>
                </c:pt>
                <c:pt idx="23">
                  <c:v>32.5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16.3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309.60000000000002</c:v>
                </c:pt>
                <c:pt idx="57">
                  <c:v>309.60000000000002</c:v>
                </c:pt>
                <c:pt idx="58">
                  <c:v>309.60000000000002</c:v>
                </c:pt>
                <c:pt idx="59">
                  <c:v>309.60000000000002</c:v>
                </c:pt>
                <c:pt idx="60">
                  <c:v>176.7</c:v>
                </c:pt>
                <c:pt idx="61">
                  <c:v>176.7</c:v>
                </c:pt>
                <c:pt idx="62">
                  <c:v>176.7</c:v>
                </c:pt>
                <c:pt idx="63">
                  <c:v>176.7</c:v>
                </c:pt>
                <c:pt idx="64">
                  <c:v>0</c:v>
                </c:pt>
                <c:pt idx="65">
                  <c:v>34.799999999999997</c:v>
                </c:pt>
                <c:pt idx="66">
                  <c:v>29.9</c:v>
                </c:pt>
                <c:pt idx="67">
                  <c:v>28.9</c:v>
                </c:pt>
                <c:pt idx="68">
                  <c:v>102.4</c:v>
                </c:pt>
                <c:pt idx="69">
                  <c:v>74.3</c:v>
                </c:pt>
                <c:pt idx="70">
                  <c:v>74.3</c:v>
                </c:pt>
                <c:pt idx="71">
                  <c:v>74.3</c:v>
                </c:pt>
                <c:pt idx="72">
                  <c:v>129</c:v>
                </c:pt>
                <c:pt idx="73">
                  <c:v>121.4</c:v>
                </c:pt>
                <c:pt idx="74">
                  <c:v>117.5</c:v>
                </c:pt>
                <c:pt idx="75">
                  <c:v>117.5</c:v>
                </c:pt>
                <c:pt idx="76">
                  <c:v>111.6</c:v>
                </c:pt>
                <c:pt idx="77">
                  <c:v>98.8</c:v>
                </c:pt>
                <c:pt idx="78">
                  <c:v>106</c:v>
                </c:pt>
                <c:pt idx="79">
                  <c:v>98.8</c:v>
                </c:pt>
                <c:pt idx="80">
                  <c:v>100.6</c:v>
                </c:pt>
                <c:pt idx="81">
                  <c:v>77.5</c:v>
                </c:pt>
                <c:pt idx="82">
                  <c:v>77.5</c:v>
                </c:pt>
                <c:pt idx="83">
                  <c:v>77.5</c:v>
                </c:pt>
                <c:pt idx="84">
                  <c:v>82.600000000000009</c:v>
                </c:pt>
                <c:pt idx="85">
                  <c:v>78.400000000000006</c:v>
                </c:pt>
                <c:pt idx="86">
                  <c:v>78.400000000000006</c:v>
                </c:pt>
                <c:pt idx="87">
                  <c:v>78.400000000000006</c:v>
                </c:pt>
                <c:pt idx="88">
                  <c:v>98.4</c:v>
                </c:pt>
                <c:pt idx="89">
                  <c:v>69.3</c:v>
                </c:pt>
                <c:pt idx="90">
                  <c:v>69.3</c:v>
                </c:pt>
                <c:pt idx="91">
                  <c:v>69.3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99-4F28-8729-A0AFAD192A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4">
                  <c:v>1.1100000000000001</c:v>
                </c:pt>
                <c:pt idx="15">
                  <c:v>3.5390000000000001</c:v>
                </c:pt>
                <c:pt idx="23">
                  <c:v>2.5099999999999998</c:v>
                </c:pt>
                <c:pt idx="24">
                  <c:v>8.9999999999999993E-3</c:v>
                </c:pt>
                <c:pt idx="30">
                  <c:v>0.157</c:v>
                </c:pt>
                <c:pt idx="40">
                  <c:v>0.98799999999999999</c:v>
                </c:pt>
                <c:pt idx="41">
                  <c:v>0.69299999999999995</c:v>
                </c:pt>
                <c:pt idx="42">
                  <c:v>7.4829999999999997</c:v>
                </c:pt>
                <c:pt idx="43">
                  <c:v>8.2319999999999993</c:v>
                </c:pt>
                <c:pt idx="44">
                  <c:v>1.732</c:v>
                </c:pt>
                <c:pt idx="45">
                  <c:v>1.7210000000000001</c:v>
                </c:pt>
                <c:pt idx="46">
                  <c:v>1.863</c:v>
                </c:pt>
                <c:pt idx="47">
                  <c:v>1.903</c:v>
                </c:pt>
                <c:pt idx="48">
                  <c:v>1.1819999999999999</c:v>
                </c:pt>
                <c:pt idx="49">
                  <c:v>1.2290000000000001</c:v>
                </c:pt>
                <c:pt idx="50">
                  <c:v>1.5880000000000001</c:v>
                </c:pt>
                <c:pt idx="51">
                  <c:v>1.2170000000000001</c:v>
                </c:pt>
                <c:pt idx="52">
                  <c:v>0.187</c:v>
                </c:pt>
                <c:pt idx="53">
                  <c:v>0.13400000000000001</c:v>
                </c:pt>
                <c:pt idx="54">
                  <c:v>0.153</c:v>
                </c:pt>
                <c:pt idx="55">
                  <c:v>0.23400000000000001</c:v>
                </c:pt>
                <c:pt idx="64">
                  <c:v>0.108</c:v>
                </c:pt>
                <c:pt idx="65">
                  <c:v>1.5389999999999999</c:v>
                </c:pt>
                <c:pt idx="66">
                  <c:v>2.1110000000000002</c:v>
                </c:pt>
                <c:pt idx="67">
                  <c:v>2.0840000000000001</c:v>
                </c:pt>
                <c:pt idx="79">
                  <c:v>1.7000000000000001E-2</c:v>
                </c:pt>
                <c:pt idx="80">
                  <c:v>0.03</c:v>
                </c:pt>
                <c:pt idx="81">
                  <c:v>4.7E-2</c:v>
                </c:pt>
                <c:pt idx="82">
                  <c:v>6.2E-2</c:v>
                </c:pt>
                <c:pt idx="84">
                  <c:v>8.4000000000000005E-2</c:v>
                </c:pt>
                <c:pt idx="85">
                  <c:v>8.6999999999999994E-2</c:v>
                </c:pt>
                <c:pt idx="86">
                  <c:v>8.5999999999999993E-2</c:v>
                </c:pt>
                <c:pt idx="87">
                  <c:v>8.8999999999999996E-2</c:v>
                </c:pt>
                <c:pt idx="88">
                  <c:v>8.6999999999999994E-2</c:v>
                </c:pt>
                <c:pt idx="89">
                  <c:v>8.2000000000000003E-2</c:v>
                </c:pt>
                <c:pt idx="90">
                  <c:v>0.08</c:v>
                </c:pt>
                <c:pt idx="91">
                  <c:v>7.2999999999999995E-2</c:v>
                </c:pt>
                <c:pt idx="92">
                  <c:v>0.629</c:v>
                </c:pt>
                <c:pt idx="93">
                  <c:v>5.0999999999999997E-2</c:v>
                </c:pt>
                <c:pt idx="94">
                  <c:v>4.8000000000000001E-2</c:v>
                </c:pt>
                <c:pt idx="95">
                  <c:v>4.7E-2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99-4F28-8729-A0AFAD192A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B99-4F28-8729-A0AFAD192A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B99-4F28-8729-A0AFAD192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99.07</c:v>
                </c:pt>
                <c:pt idx="1">
                  <c:v>95.62</c:v>
                </c:pt>
                <c:pt idx="2">
                  <c:v>85.58</c:v>
                </c:pt>
                <c:pt idx="3">
                  <c:v>74.84</c:v>
                </c:pt>
                <c:pt idx="4">
                  <c:v>95.42</c:v>
                </c:pt>
                <c:pt idx="5">
                  <c:v>84.52</c:v>
                </c:pt>
                <c:pt idx="6">
                  <c:v>86.18</c:v>
                </c:pt>
                <c:pt idx="7">
                  <c:v>85.99</c:v>
                </c:pt>
                <c:pt idx="8">
                  <c:v>88.91</c:v>
                </c:pt>
                <c:pt idx="9">
                  <c:v>85.28</c:v>
                </c:pt>
                <c:pt idx="10">
                  <c:v>77.180000000000007</c:v>
                </c:pt>
                <c:pt idx="11">
                  <c:v>78.03</c:v>
                </c:pt>
                <c:pt idx="12">
                  <c:v>80.73</c:v>
                </c:pt>
                <c:pt idx="13">
                  <c:v>77.64</c:v>
                </c:pt>
                <c:pt idx="14">
                  <c:v>76.59</c:v>
                </c:pt>
                <c:pt idx="15">
                  <c:v>76.89</c:v>
                </c:pt>
                <c:pt idx="16">
                  <c:v>77.34</c:v>
                </c:pt>
                <c:pt idx="17">
                  <c:v>77.19</c:v>
                </c:pt>
                <c:pt idx="18">
                  <c:v>81.709999999999994</c:v>
                </c:pt>
                <c:pt idx="19">
                  <c:v>87.25</c:v>
                </c:pt>
                <c:pt idx="20">
                  <c:v>84.68</c:v>
                </c:pt>
                <c:pt idx="21">
                  <c:v>89</c:v>
                </c:pt>
                <c:pt idx="22">
                  <c:v>92.5</c:v>
                </c:pt>
                <c:pt idx="23">
                  <c:v>105.01</c:v>
                </c:pt>
                <c:pt idx="24">
                  <c:v>80</c:v>
                </c:pt>
                <c:pt idx="25">
                  <c:v>89.1</c:v>
                </c:pt>
                <c:pt idx="26">
                  <c:v>96.33</c:v>
                </c:pt>
                <c:pt idx="27">
                  <c:v>106.23</c:v>
                </c:pt>
                <c:pt idx="28">
                  <c:v>107.11</c:v>
                </c:pt>
                <c:pt idx="29">
                  <c:v>107.32</c:v>
                </c:pt>
                <c:pt idx="30">
                  <c:v>110.97</c:v>
                </c:pt>
                <c:pt idx="31">
                  <c:v>110.81</c:v>
                </c:pt>
                <c:pt idx="32">
                  <c:v>119.3</c:v>
                </c:pt>
                <c:pt idx="33">
                  <c:v>110.23</c:v>
                </c:pt>
                <c:pt idx="34">
                  <c:v>86.38</c:v>
                </c:pt>
                <c:pt idx="35">
                  <c:v>79.72</c:v>
                </c:pt>
                <c:pt idx="36">
                  <c:v>79.09</c:v>
                </c:pt>
                <c:pt idx="37">
                  <c:v>81.22</c:v>
                </c:pt>
                <c:pt idx="38">
                  <c:v>82.71</c:v>
                </c:pt>
                <c:pt idx="39">
                  <c:v>80</c:v>
                </c:pt>
                <c:pt idx="40">
                  <c:v>80.09</c:v>
                </c:pt>
                <c:pt idx="41">
                  <c:v>79.61</c:v>
                </c:pt>
                <c:pt idx="42">
                  <c:v>78.11</c:v>
                </c:pt>
                <c:pt idx="43">
                  <c:v>78.760000000000005</c:v>
                </c:pt>
                <c:pt idx="44">
                  <c:v>63.13</c:v>
                </c:pt>
                <c:pt idx="45">
                  <c:v>62.99</c:v>
                </c:pt>
                <c:pt idx="46">
                  <c:v>63.01</c:v>
                </c:pt>
                <c:pt idx="47">
                  <c:v>63.15</c:v>
                </c:pt>
                <c:pt idx="48">
                  <c:v>79</c:v>
                </c:pt>
                <c:pt idx="49">
                  <c:v>79</c:v>
                </c:pt>
                <c:pt idx="50">
                  <c:v>79.66</c:v>
                </c:pt>
                <c:pt idx="51">
                  <c:v>79.489999999999995</c:v>
                </c:pt>
                <c:pt idx="52">
                  <c:v>83.07</c:v>
                </c:pt>
                <c:pt idx="53">
                  <c:v>88.38</c:v>
                </c:pt>
                <c:pt idx="54">
                  <c:v>88.4</c:v>
                </c:pt>
                <c:pt idx="55">
                  <c:v>91.73</c:v>
                </c:pt>
                <c:pt idx="56">
                  <c:v>90.38</c:v>
                </c:pt>
                <c:pt idx="57">
                  <c:v>94.27</c:v>
                </c:pt>
                <c:pt idx="58">
                  <c:v>99.21</c:v>
                </c:pt>
                <c:pt idx="59">
                  <c:v>120.27</c:v>
                </c:pt>
                <c:pt idx="60">
                  <c:v>87.89</c:v>
                </c:pt>
                <c:pt idx="61">
                  <c:v>96</c:v>
                </c:pt>
                <c:pt idx="62">
                  <c:v>128.53</c:v>
                </c:pt>
                <c:pt idx="63">
                  <c:v>143.02000000000001</c:v>
                </c:pt>
                <c:pt idx="64">
                  <c:v>135.87</c:v>
                </c:pt>
                <c:pt idx="65">
                  <c:v>163.56</c:v>
                </c:pt>
                <c:pt idx="66">
                  <c:v>168.53</c:v>
                </c:pt>
                <c:pt idx="67">
                  <c:v>166.53</c:v>
                </c:pt>
                <c:pt idx="68">
                  <c:v>152.34</c:v>
                </c:pt>
                <c:pt idx="69">
                  <c:v>128.22999999999999</c:v>
                </c:pt>
                <c:pt idx="70">
                  <c:v>114.82</c:v>
                </c:pt>
                <c:pt idx="71">
                  <c:v>137.11000000000001</c:v>
                </c:pt>
                <c:pt idx="72">
                  <c:v>144</c:v>
                </c:pt>
                <c:pt idx="73">
                  <c:v>141.63</c:v>
                </c:pt>
                <c:pt idx="74">
                  <c:v>102.02</c:v>
                </c:pt>
                <c:pt idx="75">
                  <c:v>140.69</c:v>
                </c:pt>
                <c:pt idx="76">
                  <c:v>158.4</c:v>
                </c:pt>
                <c:pt idx="77">
                  <c:v>129.55000000000001</c:v>
                </c:pt>
                <c:pt idx="78">
                  <c:v>148.13</c:v>
                </c:pt>
                <c:pt idx="79">
                  <c:v>111.87</c:v>
                </c:pt>
                <c:pt idx="80">
                  <c:v>148.47999999999999</c:v>
                </c:pt>
                <c:pt idx="81">
                  <c:v>120.68</c:v>
                </c:pt>
                <c:pt idx="82">
                  <c:v>104.57</c:v>
                </c:pt>
                <c:pt idx="83">
                  <c:v>77.069999999999993</c:v>
                </c:pt>
                <c:pt idx="84">
                  <c:v>120.16</c:v>
                </c:pt>
                <c:pt idx="85">
                  <c:v>106.49</c:v>
                </c:pt>
                <c:pt idx="86">
                  <c:v>116.99</c:v>
                </c:pt>
                <c:pt idx="87">
                  <c:v>90.8</c:v>
                </c:pt>
                <c:pt idx="88">
                  <c:v>142</c:v>
                </c:pt>
                <c:pt idx="89">
                  <c:v>109.22</c:v>
                </c:pt>
                <c:pt idx="90">
                  <c:v>96.05</c:v>
                </c:pt>
                <c:pt idx="91">
                  <c:v>78.67</c:v>
                </c:pt>
                <c:pt idx="92">
                  <c:v>99.09</c:v>
                </c:pt>
                <c:pt idx="93">
                  <c:v>88.38</c:v>
                </c:pt>
                <c:pt idx="94">
                  <c:v>86.05</c:v>
                </c:pt>
                <c:pt idx="95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99-4F28-8729-A0AFAD192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BC2-41F9-9ADF-2B692D6B00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BC2-41F9-9ADF-2B692D6B00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5.5010000000000003</c:v>
                </c:pt>
                <c:pt idx="1">
                  <c:v>5.5060000000000002</c:v>
                </c:pt>
                <c:pt idx="2">
                  <c:v>5.5520000000000005</c:v>
                </c:pt>
                <c:pt idx="3">
                  <c:v>1.8279999999999998</c:v>
                </c:pt>
                <c:pt idx="4">
                  <c:v>5.5810000000000004</c:v>
                </c:pt>
                <c:pt idx="5">
                  <c:v>5.5730000000000004</c:v>
                </c:pt>
                <c:pt idx="6">
                  <c:v>5.6840000000000002</c:v>
                </c:pt>
                <c:pt idx="7">
                  <c:v>5.5520000000000005</c:v>
                </c:pt>
                <c:pt idx="8">
                  <c:v>5.4480000000000004</c:v>
                </c:pt>
                <c:pt idx="9">
                  <c:v>5.3719999999999999</c:v>
                </c:pt>
                <c:pt idx="10">
                  <c:v>7.3869999999999996</c:v>
                </c:pt>
                <c:pt idx="11">
                  <c:v>7.4450000000000003</c:v>
                </c:pt>
                <c:pt idx="12">
                  <c:v>7.359</c:v>
                </c:pt>
                <c:pt idx="13">
                  <c:v>7.3260000000000005</c:v>
                </c:pt>
                <c:pt idx="14">
                  <c:v>7.3699999999999992</c:v>
                </c:pt>
                <c:pt idx="15">
                  <c:v>7.3170000000000002</c:v>
                </c:pt>
                <c:pt idx="16">
                  <c:v>7.4569999999999999</c:v>
                </c:pt>
                <c:pt idx="17">
                  <c:v>7.5370000000000008</c:v>
                </c:pt>
                <c:pt idx="18">
                  <c:v>5.6530000000000005</c:v>
                </c:pt>
                <c:pt idx="19">
                  <c:v>5.6419999999999995</c:v>
                </c:pt>
                <c:pt idx="20">
                  <c:v>6.0609999999999999</c:v>
                </c:pt>
                <c:pt idx="21">
                  <c:v>6.7619999999999996</c:v>
                </c:pt>
                <c:pt idx="22">
                  <c:v>7.0439999999999996</c:v>
                </c:pt>
                <c:pt idx="23">
                  <c:v>6.4789999999999992</c:v>
                </c:pt>
                <c:pt idx="24">
                  <c:v>7.5830000000000011</c:v>
                </c:pt>
                <c:pt idx="25">
                  <c:v>10.349</c:v>
                </c:pt>
                <c:pt idx="26">
                  <c:v>7.9030000000000005</c:v>
                </c:pt>
                <c:pt idx="27">
                  <c:v>8.2110000000000003</c:v>
                </c:pt>
                <c:pt idx="28">
                  <c:v>6.2549999999999999</c:v>
                </c:pt>
                <c:pt idx="29">
                  <c:v>6.3140000000000001</c:v>
                </c:pt>
                <c:pt idx="30">
                  <c:v>5.07</c:v>
                </c:pt>
                <c:pt idx="31">
                  <c:v>6.6000000000000005</c:v>
                </c:pt>
                <c:pt idx="32">
                  <c:v>5.2240000000000002</c:v>
                </c:pt>
                <c:pt idx="33">
                  <c:v>5.2229999999999999</c:v>
                </c:pt>
                <c:pt idx="34">
                  <c:v>10.823</c:v>
                </c:pt>
                <c:pt idx="35">
                  <c:v>10.671999999999999</c:v>
                </c:pt>
                <c:pt idx="36">
                  <c:v>5.2650000000000006</c:v>
                </c:pt>
                <c:pt idx="37">
                  <c:v>5.42</c:v>
                </c:pt>
                <c:pt idx="38">
                  <c:v>5.3849999999999998</c:v>
                </c:pt>
                <c:pt idx="39">
                  <c:v>0.14799999999999999</c:v>
                </c:pt>
                <c:pt idx="52">
                  <c:v>5.6440000000000001</c:v>
                </c:pt>
                <c:pt idx="53">
                  <c:v>5.343</c:v>
                </c:pt>
                <c:pt idx="54">
                  <c:v>5.37</c:v>
                </c:pt>
                <c:pt idx="55">
                  <c:v>5.1820000000000004</c:v>
                </c:pt>
                <c:pt idx="56">
                  <c:v>6.3360000000000003</c:v>
                </c:pt>
                <c:pt idx="57">
                  <c:v>6.391</c:v>
                </c:pt>
                <c:pt idx="58">
                  <c:v>20.786999999999999</c:v>
                </c:pt>
                <c:pt idx="59">
                  <c:v>14.771999999999998</c:v>
                </c:pt>
                <c:pt idx="60">
                  <c:v>8.5400000000000009</c:v>
                </c:pt>
                <c:pt idx="61">
                  <c:v>8.302999999999999</c:v>
                </c:pt>
                <c:pt idx="62">
                  <c:v>13.516999999999999</c:v>
                </c:pt>
                <c:pt idx="63">
                  <c:v>16.791999999999998</c:v>
                </c:pt>
                <c:pt idx="64">
                  <c:v>6.2679999999999998</c:v>
                </c:pt>
                <c:pt idx="65">
                  <c:v>4.8780000000000001</c:v>
                </c:pt>
                <c:pt idx="66">
                  <c:v>3.653</c:v>
                </c:pt>
                <c:pt idx="67">
                  <c:v>4.9020000000000001</c:v>
                </c:pt>
                <c:pt idx="68">
                  <c:v>6.2649999999999997</c:v>
                </c:pt>
                <c:pt idx="69">
                  <c:v>9.6329999999999991</c:v>
                </c:pt>
                <c:pt idx="70">
                  <c:v>12.599</c:v>
                </c:pt>
                <c:pt idx="71">
                  <c:v>9.5749999999999993</c:v>
                </c:pt>
                <c:pt idx="72">
                  <c:v>5.2160000000000002</c:v>
                </c:pt>
                <c:pt idx="73">
                  <c:v>6.2510000000000003</c:v>
                </c:pt>
                <c:pt idx="74">
                  <c:v>19.457000000000001</c:v>
                </c:pt>
                <c:pt idx="75">
                  <c:v>6.1750000000000007</c:v>
                </c:pt>
                <c:pt idx="76">
                  <c:v>6.2120000000000006</c:v>
                </c:pt>
                <c:pt idx="77">
                  <c:v>9.1039999999999992</c:v>
                </c:pt>
                <c:pt idx="78">
                  <c:v>8.6820000000000004</c:v>
                </c:pt>
                <c:pt idx="79">
                  <c:v>5.8669999999999991</c:v>
                </c:pt>
                <c:pt idx="80">
                  <c:v>5.9320000000000004</c:v>
                </c:pt>
                <c:pt idx="81">
                  <c:v>8.7170000000000005</c:v>
                </c:pt>
                <c:pt idx="82">
                  <c:v>5.9779999999999998</c:v>
                </c:pt>
                <c:pt idx="83">
                  <c:v>6.0569999999999995</c:v>
                </c:pt>
                <c:pt idx="84">
                  <c:v>7.2939999999999987</c:v>
                </c:pt>
                <c:pt idx="85">
                  <c:v>7.2129999999999992</c:v>
                </c:pt>
                <c:pt idx="86">
                  <c:v>8.0300000000000011</c:v>
                </c:pt>
                <c:pt idx="87">
                  <c:v>5.65</c:v>
                </c:pt>
                <c:pt idx="88">
                  <c:v>5.617</c:v>
                </c:pt>
                <c:pt idx="89">
                  <c:v>8.0069999999999997</c:v>
                </c:pt>
                <c:pt idx="90">
                  <c:v>5.6929999999999996</c:v>
                </c:pt>
                <c:pt idx="91">
                  <c:v>5.6079999999999997</c:v>
                </c:pt>
                <c:pt idx="92">
                  <c:v>5.6000000000000005</c:v>
                </c:pt>
                <c:pt idx="93">
                  <c:v>5.5489999999999995</c:v>
                </c:pt>
                <c:pt idx="94">
                  <c:v>5.5389999999999997</c:v>
                </c:pt>
                <c:pt idx="95">
                  <c:v>5.5030000000000001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2-41F9-9ADF-2B692D6B00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13.106999999999999</c:v>
                </c:pt>
                <c:pt idx="1">
                  <c:v>10.512</c:v>
                </c:pt>
                <c:pt idx="2">
                  <c:v>9.8640000000000008</c:v>
                </c:pt>
                <c:pt idx="3">
                  <c:v>9.918000000000001</c:v>
                </c:pt>
                <c:pt idx="4">
                  <c:v>5.6029999999999998</c:v>
                </c:pt>
                <c:pt idx="5">
                  <c:v>8.8500000000000014</c:v>
                </c:pt>
                <c:pt idx="6">
                  <c:v>12.143999999999998</c:v>
                </c:pt>
                <c:pt idx="7">
                  <c:v>13.914999999999999</c:v>
                </c:pt>
                <c:pt idx="8">
                  <c:v>6.9790000000000001</c:v>
                </c:pt>
                <c:pt idx="9">
                  <c:v>6.5489999999999995</c:v>
                </c:pt>
                <c:pt idx="10">
                  <c:v>15.005999999999997</c:v>
                </c:pt>
                <c:pt idx="11">
                  <c:v>13.323</c:v>
                </c:pt>
                <c:pt idx="12">
                  <c:v>12.496</c:v>
                </c:pt>
                <c:pt idx="13">
                  <c:v>12.697999999999999</c:v>
                </c:pt>
                <c:pt idx="14">
                  <c:v>10.702</c:v>
                </c:pt>
                <c:pt idx="15">
                  <c:v>12.409000000000001</c:v>
                </c:pt>
                <c:pt idx="16">
                  <c:v>13.101000000000001</c:v>
                </c:pt>
                <c:pt idx="17">
                  <c:v>14.259</c:v>
                </c:pt>
                <c:pt idx="18">
                  <c:v>14.507999999999999</c:v>
                </c:pt>
                <c:pt idx="19">
                  <c:v>20.681000000000001</c:v>
                </c:pt>
                <c:pt idx="20">
                  <c:v>19.712</c:v>
                </c:pt>
                <c:pt idx="21">
                  <c:v>24.765999999999998</c:v>
                </c:pt>
                <c:pt idx="22">
                  <c:v>27.317</c:v>
                </c:pt>
                <c:pt idx="23">
                  <c:v>28.568999999999999</c:v>
                </c:pt>
                <c:pt idx="24">
                  <c:v>48.592999999999996</c:v>
                </c:pt>
                <c:pt idx="25">
                  <c:v>50.890000000000008</c:v>
                </c:pt>
                <c:pt idx="26">
                  <c:v>47.503</c:v>
                </c:pt>
                <c:pt idx="27">
                  <c:v>48.135999999999996</c:v>
                </c:pt>
                <c:pt idx="28">
                  <c:v>74.322000000000003</c:v>
                </c:pt>
                <c:pt idx="29">
                  <c:v>41.450999999999993</c:v>
                </c:pt>
                <c:pt idx="30">
                  <c:v>36.335999999999999</c:v>
                </c:pt>
                <c:pt idx="31">
                  <c:v>39.655999999999999</c:v>
                </c:pt>
                <c:pt idx="32">
                  <c:v>38.754999999999995</c:v>
                </c:pt>
                <c:pt idx="33">
                  <c:v>44.002000000000002</c:v>
                </c:pt>
                <c:pt idx="34">
                  <c:v>35.96</c:v>
                </c:pt>
                <c:pt idx="35">
                  <c:v>32.335999999999999</c:v>
                </c:pt>
                <c:pt idx="36">
                  <c:v>26.360000000000003</c:v>
                </c:pt>
                <c:pt idx="37">
                  <c:v>23.157</c:v>
                </c:pt>
                <c:pt idx="38">
                  <c:v>20.18</c:v>
                </c:pt>
                <c:pt idx="39">
                  <c:v>27.186</c:v>
                </c:pt>
                <c:pt idx="40">
                  <c:v>21</c:v>
                </c:pt>
                <c:pt idx="41">
                  <c:v>18.5</c:v>
                </c:pt>
                <c:pt idx="42">
                  <c:v>17.399999999999999</c:v>
                </c:pt>
                <c:pt idx="43">
                  <c:v>18.5</c:v>
                </c:pt>
                <c:pt idx="44">
                  <c:v>13.4</c:v>
                </c:pt>
                <c:pt idx="45">
                  <c:v>12.2</c:v>
                </c:pt>
                <c:pt idx="46">
                  <c:v>11.8</c:v>
                </c:pt>
                <c:pt idx="47">
                  <c:v>12.8</c:v>
                </c:pt>
                <c:pt idx="48">
                  <c:v>13.2</c:v>
                </c:pt>
                <c:pt idx="49">
                  <c:v>11.1</c:v>
                </c:pt>
                <c:pt idx="50">
                  <c:v>14.5</c:v>
                </c:pt>
                <c:pt idx="51">
                  <c:v>17.7</c:v>
                </c:pt>
                <c:pt idx="52">
                  <c:v>27.942999999999998</c:v>
                </c:pt>
                <c:pt idx="53">
                  <c:v>31.630000000000003</c:v>
                </c:pt>
                <c:pt idx="54">
                  <c:v>32.498999999999995</c:v>
                </c:pt>
                <c:pt idx="55">
                  <c:v>34.314999999999998</c:v>
                </c:pt>
                <c:pt idx="56">
                  <c:v>36.281999999999996</c:v>
                </c:pt>
                <c:pt idx="57">
                  <c:v>36.305999999999997</c:v>
                </c:pt>
                <c:pt idx="58">
                  <c:v>56.805999999999997</c:v>
                </c:pt>
                <c:pt idx="59">
                  <c:v>124.202</c:v>
                </c:pt>
                <c:pt idx="60">
                  <c:v>43.095999999999997</c:v>
                </c:pt>
                <c:pt idx="61">
                  <c:v>42.988</c:v>
                </c:pt>
                <c:pt idx="62">
                  <c:v>130.72900000000001</c:v>
                </c:pt>
                <c:pt idx="63">
                  <c:v>149.828</c:v>
                </c:pt>
                <c:pt idx="64">
                  <c:v>29.678000000000001</c:v>
                </c:pt>
                <c:pt idx="65">
                  <c:v>23.210999999999999</c:v>
                </c:pt>
                <c:pt idx="66">
                  <c:v>28.171999999999997</c:v>
                </c:pt>
                <c:pt idx="67">
                  <c:v>25.882000000000001</c:v>
                </c:pt>
                <c:pt idx="68">
                  <c:v>90.793999999999997</c:v>
                </c:pt>
                <c:pt idx="69">
                  <c:v>55.980000000000004</c:v>
                </c:pt>
                <c:pt idx="70">
                  <c:v>45.684999999999995</c:v>
                </c:pt>
                <c:pt idx="71">
                  <c:v>58.707999999999998</c:v>
                </c:pt>
                <c:pt idx="72">
                  <c:v>122.51300000000001</c:v>
                </c:pt>
                <c:pt idx="73">
                  <c:v>110.03699999999999</c:v>
                </c:pt>
                <c:pt idx="74">
                  <c:v>85.772999999999996</c:v>
                </c:pt>
                <c:pt idx="75">
                  <c:v>105.36499999999998</c:v>
                </c:pt>
                <c:pt idx="76">
                  <c:v>100.413</c:v>
                </c:pt>
                <c:pt idx="77">
                  <c:v>79.084000000000003</c:v>
                </c:pt>
                <c:pt idx="78">
                  <c:v>91.783000000000001</c:v>
                </c:pt>
                <c:pt idx="79">
                  <c:v>75.932000000000002</c:v>
                </c:pt>
                <c:pt idx="80">
                  <c:v>89.700000000000017</c:v>
                </c:pt>
                <c:pt idx="81">
                  <c:v>62.044000000000011</c:v>
                </c:pt>
                <c:pt idx="82">
                  <c:v>62.293999999999997</c:v>
                </c:pt>
                <c:pt idx="83">
                  <c:v>47.291000000000004</c:v>
                </c:pt>
                <c:pt idx="84">
                  <c:v>72.826999999999998</c:v>
                </c:pt>
                <c:pt idx="85">
                  <c:v>64.05</c:v>
                </c:pt>
                <c:pt idx="86">
                  <c:v>63.707999999999998</c:v>
                </c:pt>
                <c:pt idx="87">
                  <c:v>56.349000000000004</c:v>
                </c:pt>
                <c:pt idx="88">
                  <c:v>87.88</c:v>
                </c:pt>
                <c:pt idx="89">
                  <c:v>55.001000000000005</c:v>
                </c:pt>
                <c:pt idx="90">
                  <c:v>51.293999999999997</c:v>
                </c:pt>
                <c:pt idx="91">
                  <c:v>42.641999999999996</c:v>
                </c:pt>
                <c:pt idx="92">
                  <c:v>23.09</c:v>
                </c:pt>
                <c:pt idx="93">
                  <c:v>30.231000000000002</c:v>
                </c:pt>
                <c:pt idx="94">
                  <c:v>29.635999999999999</c:v>
                </c:pt>
                <c:pt idx="95">
                  <c:v>29.635000000000002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C2-41F9-9ADF-2B692D6B00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BC2-41F9-9ADF-2B692D6B00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BC2-41F9-9ADF-2B692D6B00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7">
                  <c:v>14.875999999999999</c:v>
                </c:pt>
                <c:pt idx="38">
                  <c:v>49.704000000000001</c:v>
                </c:pt>
                <c:pt idx="40">
                  <c:v>8.5220000000000002</c:v>
                </c:pt>
                <c:pt idx="41">
                  <c:v>6.5940000000000003</c:v>
                </c:pt>
                <c:pt idx="44">
                  <c:v>3.4409999999999998</c:v>
                </c:pt>
                <c:pt idx="45">
                  <c:v>4.6230000000000002</c:v>
                </c:pt>
                <c:pt idx="46">
                  <c:v>6.3630000000000004</c:v>
                </c:pt>
                <c:pt idx="47">
                  <c:v>6.7439999999999998</c:v>
                </c:pt>
                <c:pt idx="48">
                  <c:v>7.3730000000000002</c:v>
                </c:pt>
                <c:pt idx="49">
                  <c:v>4.7E-2</c:v>
                </c:pt>
                <c:pt idx="50">
                  <c:v>12.138999999999999</c:v>
                </c:pt>
                <c:pt idx="51">
                  <c:v>7.3760000000000003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C2-41F9-9ADF-2B692D6B00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BC2-41F9-9ADF-2B692D6B00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BC2-41F9-9ADF-2B692D6B00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36">
                  <c:v>259</c:v>
                </c:pt>
                <c:pt idx="37">
                  <c:v>259</c:v>
                </c:pt>
                <c:pt idx="5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C2-41F9-9ADF-2B692D6B008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</c:v>
                </c:pt>
                <c:pt idx="4">
                  <c:v>0</c:v>
                </c:pt>
                <c:pt idx="5">
                  <c:v>157.1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0.8</c:v>
                </c:pt>
                <c:pt idx="10">
                  <c:v>0</c:v>
                </c:pt>
                <c:pt idx="11">
                  <c:v>0.7</c:v>
                </c:pt>
                <c:pt idx="12">
                  <c:v>0.1</c:v>
                </c:pt>
                <c:pt idx="13">
                  <c:v>0.8</c:v>
                </c:pt>
                <c:pt idx="14">
                  <c:v>0.5</c:v>
                </c:pt>
                <c:pt idx="15">
                  <c:v>0.7</c:v>
                </c:pt>
                <c:pt idx="16">
                  <c:v>0.4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39.9</c:v>
                </c:pt>
                <c:pt idx="25">
                  <c:v>111.2</c:v>
                </c:pt>
                <c:pt idx="26">
                  <c:v>258</c:v>
                </c:pt>
                <c:pt idx="27">
                  <c:v>198.4</c:v>
                </c:pt>
                <c:pt idx="28">
                  <c:v>0</c:v>
                </c:pt>
                <c:pt idx="29">
                  <c:v>111.3</c:v>
                </c:pt>
                <c:pt idx="30">
                  <c:v>126.8</c:v>
                </c:pt>
                <c:pt idx="31">
                  <c:v>105.5</c:v>
                </c:pt>
                <c:pt idx="32">
                  <c:v>66.400000000000006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52.5</c:v>
                </c:pt>
                <c:pt idx="53">
                  <c:v>23.9</c:v>
                </c:pt>
                <c:pt idx="54">
                  <c:v>54.5</c:v>
                </c:pt>
                <c:pt idx="55">
                  <c:v>52.6</c:v>
                </c:pt>
                <c:pt idx="56">
                  <c:v>348.9</c:v>
                </c:pt>
                <c:pt idx="57">
                  <c:v>369</c:v>
                </c:pt>
                <c:pt idx="58">
                  <c:v>194.4</c:v>
                </c:pt>
                <c:pt idx="59">
                  <c:v>162.4</c:v>
                </c:pt>
                <c:pt idx="60">
                  <c:v>104.3</c:v>
                </c:pt>
                <c:pt idx="61">
                  <c:v>104.5</c:v>
                </c:pt>
                <c:pt idx="62">
                  <c:v>15.7</c:v>
                </c:pt>
                <c:pt idx="63">
                  <c:v>4.3</c:v>
                </c:pt>
                <c:pt idx="64">
                  <c:v>0.3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5.7</c:v>
                </c:pt>
                <c:pt idx="71">
                  <c:v>0.4</c:v>
                </c:pt>
                <c:pt idx="72">
                  <c:v>0</c:v>
                </c:pt>
                <c:pt idx="73">
                  <c:v>0</c:v>
                </c:pt>
                <c:pt idx="74">
                  <c:v>5.0999999999999996</c:v>
                </c:pt>
                <c:pt idx="75">
                  <c:v>0.9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5</c:v>
                </c:pt>
                <c:pt idx="80">
                  <c:v>0</c:v>
                </c:pt>
                <c:pt idx="81">
                  <c:v>0.2</c:v>
                </c:pt>
                <c:pt idx="82">
                  <c:v>0.7</c:v>
                </c:pt>
                <c:pt idx="83">
                  <c:v>5.8</c:v>
                </c:pt>
                <c:pt idx="84">
                  <c:v>0</c:v>
                </c:pt>
                <c:pt idx="85">
                  <c:v>2.2999999999999998</c:v>
                </c:pt>
                <c:pt idx="86">
                  <c:v>0</c:v>
                </c:pt>
                <c:pt idx="87">
                  <c:v>5.3</c:v>
                </c:pt>
                <c:pt idx="88">
                  <c:v>0</c:v>
                </c:pt>
                <c:pt idx="89">
                  <c:v>0.9</c:v>
                </c:pt>
                <c:pt idx="90">
                  <c:v>5.7</c:v>
                </c:pt>
                <c:pt idx="91">
                  <c:v>5.5</c:v>
                </c:pt>
                <c:pt idx="92">
                  <c:v>5</c:v>
                </c:pt>
                <c:pt idx="93">
                  <c:v>5.9</c:v>
                </c:pt>
                <c:pt idx="94">
                  <c:v>1</c:v>
                </c:pt>
                <c:pt idx="9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C2-41F9-9ADF-2B692D6B00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28.202000000000002</c:v>
                </c:pt>
                <c:pt idx="1">
                  <c:v>25.446000000000002</c:v>
                </c:pt>
                <c:pt idx="2">
                  <c:v>27.66</c:v>
                </c:pt>
                <c:pt idx="3">
                  <c:v>36.06</c:v>
                </c:pt>
                <c:pt idx="4">
                  <c:v>23.536000000000001</c:v>
                </c:pt>
                <c:pt idx="5">
                  <c:v>19.794</c:v>
                </c:pt>
                <c:pt idx="6">
                  <c:v>21.25</c:v>
                </c:pt>
                <c:pt idx="7">
                  <c:v>18.228999999999999</c:v>
                </c:pt>
                <c:pt idx="8">
                  <c:v>15.984</c:v>
                </c:pt>
                <c:pt idx="9">
                  <c:v>13.536</c:v>
                </c:pt>
                <c:pt idx="10">
                  <c:v>15.914999999999999</c:v>
                </c:pt>
                <c:pt idx="11">
                  <c:v>15.012</c:v>
                </c:pt>
                <c:pt idx="12">
                  <c:v>14.247</c:v>
                </c:pt>
                <c:pt idx="13">
                  <c:v>13.173999999999999</c:v>
                </c:pt>
                <c:pt idx="14">
                  <c:v>12.791</c:v>
                </c:pt>
                <c:pt idx="15">
                  <c:v>14.007</c:v>
                </c:pt>
                <c:pt idx="16">
                  <c:v>15.041</c:v>
                </c:pt>
                <c:pt idx="17">
                  <c:v>16.003</c:v>
                </c:pt>
                <c:pt idx="18">
                  <c:v>15.388</c:v>
                </c:pt>
                <c:pt idx="19">
                  <c:v>13.996</c:v>
                </c:pt>
                <c:pt idx="20">
                  <c:v>5.0960000000000001</c:v>
                </c:pt>
                <c:pt idx="21">
                  <c:v>14.653</c:v>
                </c:pt>
                <c:pt idx="22">
                  <c:v>5.0069999999999997</c:v>
                </c:pt>
                <c:pt idx="24">
                  <c:v>22.338000000000001</c:v>
                </c:pt>
                <c:pt idx="25">
                  <c:v>21.321999999999999</c:v>
                </c:pt>
                <c:pt idx="26">
                  <c:v>16.802</c:v>
                </c:pt>
                <c:pt idx="27">
                  <c:v>0.252</c:v>
                </c:pt>
                <c:pt idx="28">
                  <c:v>19.306999999999999</c:v>
                </c:pt>
                <c:pt idx="29">
                  <c:v>3.266</c:v>
                </c:pt>
                <c:pt idx="30">
                  <c:v>3.2890000000000001</c:v>
                </c:pt>
                <c:pt idx="31">
                  <c:v>3.3159999999999998</c:v>
                </c:pt>
                <c:pt idx="32">
                  <c:v>3.657</c:v>
                </c:pt>
                <c:pt idx="33">
                  <c:v>25.440999999999999</c:v>
                </c:pt>
                <c:pt idx="34">
                  <c:v>23.795999999999999</c:v>
                </c:pt>
                <c:pt idx="35">
                  <c:v>25.814</c:v>
                </c:pt>
                <c:pt idx="36">
                  <c:v>20.876999999999999</c:v>
                </c:pt>
                <c:pt idx="37">
                  <c:v>3.419</c:v>
                </c:pt>
                <c:pt idx="38">
                  <c:v>3.3250000000000002</c:v>
                </c:pt>
                <c:pt idx="39">
                  <c:v>3.226</c:v>
                </c:pt>
                <c:pt idx="40">
                  <c:v>3.2040000000000002</c:v>
                </c:pt>
                <c:pt idx="41">
                  <c:v>3.2549999999999999</c:v>
                </c:pt>
                <c:pt idx="42">
                  <c:v>3.3889999999999998</c:v>
                </c:pt>
                <c:pt idx="43">
                  <c:v>3.2629999999999999</c:v>
                </c:pt>
                <c:pt idx="44">
                  <c:v>3.3780000000000001</c:v>
                </c:pt>
                <c:pt idx="45">
                  <c:v>3.452</c:v>
                </c:pt>
                <c:pt idx="46">
                  <c:v>3.4340000000000002</c:v>
                </c:pt>
                <c:pt idx="47">
                  <c:v>3.444</c:v>
                </c:pt>
                <c:pt idx="48">
                  <c:v>3.37</c:v>
                </c:pt>
                <c:pt idx="49">
                  <c:v>3.125</c:v>
                </c:pt>
                <c:pt idx="50">
                  <c:v>3.0430000000000001</c:v>
                </c:pt>
                <c:pt idx="51">
                  <c:v>3</c:v>
                </c:pt>
                <c:pt idx="52">
                  <c:v>3.15</c:v>
                </c:pt>
                <c:pt idx="53">
                  <c:v>3.472</c:v>
                </c:pt>
                <c:pt idx="54">
                  <c:v>3.544</c:v>
                </c:pt>
                <c:pt idx="55">
                  <c:v>3.367</c:v>
                </c:pt>
                <c:pt idx="56">
                  <c:v>8.1809999999999992</c:v>
                </c:pt>
                <c:pt idx="57">
                  <c:v>7.883</c:v>
                </c:pt>
                <c:pt idx="58">
                  <c:v>17.591999999999999</c:v>
                </c:pt>
                <c:pt idx="59">
                  <c:v>8.1560000000000006</c:v>
                </c:pt>
                <c:pt idx="60">
                  <c:v>20.716999999999999</c:v>
                </c:pt>
                <c:pt idx="61">
                  <c:v>20.91</c:v>
                </c:pt>
                <c:pt idx="62">
                  <c:v>16.739999999999998</c:v>
                </c:pt>
                <c:pt idx="63">
                  <c:v>5.7119999999999997</c:v>
                </c:pt>
                <c:pt idx="64">
                  <c:v>2.5259999999999998</c:v>
                </c:pt>
                <c:pt idx="65">
                  <c:v>0.186</c:v>
                </c:pt>
                <c:pt idx="66">
                  <c:v>0.17499999999999999</c:v>
                </c:pt>
                <c:pt idx="67">
                  <c:v>0.157</c:v>
                </c:pt>
                <c:pt idx="68">
                  <c:v>5.34</c:v>
                </c:pt>
                <c:pt idx="69">
                  <c:v>8.4779999999999998</c:v>
                </c:pt>
                <c:pt idx="70">
                  <c:v>10.307</c:v>
                </c:pt>
                <c:pt idx="71">
                  <c:v>5.6079999999999997</c:v>
                </c:pt>
                <c:pt idx="72">
                  <c:v>1.222</c:v>
                </c:pt>
                <c:pt idx="73">
                  <c:v>5.0999999999999996</c:v>
                </c:pt>
                <c:pt idx="74">
                  <c:v>7.1580000000000004</c:v>
                </c:pt>
                <c:pt idx="75">
                  <c:v>5.048</c:v>
                </c:pt>
                <c:pt idx="76">
                  <c:v>5.0359999999999996</c:v>
                </c:pt>
                <c:pt idx="77">
                  <c:v>10.545999999999999</c:v>
                </c:pt>
                <c:pt idx="78">
                  <c:v>5.5209999999999999</c:v>
                </c:pt>
                <c:pt idx="79">
                  <c:v>12.052</c:v>
                </c:pt>
                <c:pt idx="80">
                  <c:v>5.05</c:v>
                </c:pt>
                <c:pt idx="81">
                  <c:v>6.5919999999999996</c:v>
                </c:pt>
                <c:pt idx="82">
                  <c:v>8.5960000000000001</c:v>
                </c:pt>
                <c:pt idx="83">
                  <c:v>18.358000000000001</c:v>
                </c:pt>
                <c:pt idx="84">
                  <c:v>2.5329999999999999</c:v>
                </c:pt>
                <c:pt idx="85">
                  <c:v>4.9210000000000003</c:v>
                </c:pt>
                <c:pt idx="86">
                  <c:v>6.718</c:v>
                </c:pt>
                <c:pt idx="87">
                  <c:v>11.16</c:v>
                </c:pt>
                <c:pt idx="88">
                  <c:v>5</c:v>
                </c:pt>
                <c:pt idx="89">
                  <c:v>5.45</c:v>
                </c:pt>
                <c:pt idx="90">
                  <c:v>6.6689999999999996</c:v>
                </c:pt>
                <c:pt idx="91">
                  <c:v>15.599</c:v>
                </c:pt>
                <c:pt idx="92">
                  <c:v>5</c:v>
                </c:pt>
                <c:pt idx="93">
                  <c:v>5.2809999999999997</c:v>
                </c:pt>
                <c:pt idx="94">
                  <c:v>5.1609999999999996</c:v>
                </c:pt>
                <c:pt idx="95">
                  <c:v>5.2039999999999997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C2-41F9-9ADF-2B692D6B00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BC2-41F9-9ADF-2B692D6B00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5">
                  <c:v>8.1120000000000001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BC2-41F9-9ADF-2B692D6B0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99.07</c:v>
                </c:pt>
                <c:pt idx="1">
                  <c:v>95.62</c:v>
                </c:pt>
                <c:pt idx="2">
                  <c:v>85.58</c:v>
                </c:pt>
                <c:pt idx="3">
                  <c:v>74.84</c:v>
                </c:pt>
                <c:pt idx="4">
                  <c:v>95.42</c:v>
                </c:pt>
                <c:pt idx="5">
                  <c:v>84.52</c:v>
                </c:pt>
                <c:pt idx="6">
                  <c:v>86.18</c:v>
                </c:pt>
                <c:pt idx="7">
                  <c:v>85.99</c:v>
                </c:pt>
                <c:pt idx="8">
                  <c:v>88.91</c:v>
                </c:pt>
                <c:pt idx="9">
                  <c:v>85.28</c:v>
                </c:pt>
                <c:pt idx="10">
                  <c:v>77.180000000000007</c:v>
                </c:pt>
                <c:pt idx="11">
                  <c:v>78.03</c:v>
                </c:pt>
                <c:pt idx="12">
                  <c:v>80.73</c:v>
                </c:pt>
                <c:pt idx="13">
                  <c:v>77.64</c:v>
                </c:pt>
                <c:pt idx="14">
                  <c:v>76.59</c:v>
                </c:pt>
                <c:pt idx="15">
                  <c:v>76.89</c:v>
                </c:pt>
                <c:pt idx="16">
                  <c:v>77.34</c:v>
                </c:pt>
                <c:pt idx="17">
                  <c:v>77.19</c:v>
                </c:pt>
                <c:pt idx="18">
                  <c:v>81.709999999999994</c:v>
                </c:pt>
                <c:pt idx="19">
                  <c:v>87.25</c:v>
                </c:pt>
                <c:pt idx="20">
                  <c:v>84.68</c:v>
                </c:pt>
                <c:pt idx="21">
                  <c:v>89</c:v>
                </c:pt>
                <c:pt idx="22">
                  <c:v>92.5</c:v>
                </c:pt>
                <c:pt idx="23">
                  <c:v>105.01</c:v>
                </c:pt>
                <c:pt idx="24">
                  <c:v>80</c:v>
                </c:pt>
                <c:pt idx="25">
                  <c:v>89.1</c:v>
                </c:pt>
                <c:pt idx="26">
                  <c:v>96.33</c:v>
                </c:pt>
                <c:pt idx="27">
                  <c:v>106.23</c:v>
                </c:pt>
                <c:pt idx="28">
                  <c:v>107.11</c:v>
                </c:pt>
                <c:pt idx="29">
                  <c:v>107.32</c:v>
                </c:pt>
                <c:pt idx="30">
                  <c:v>110.97</c:v>
                </c:pt>
                <c:pt idx="31">
                  <c:v>110.81</c:v>
                </c:pt>
                <c:pt idx="32">
                  <c:v>119.3</c:v>
                </c:pt>
                <c:pt idx="33">
                  <c:v>110.23</c:v>
                </c:pt>
                <c:pt idx="34">
                  <c:v>86.38</c:v>
                </c:pt>
                <c:pt idx="35">
                  <c:v>79.72</c:v>
                </c:pt>
                <c:pt idx="36">
                  <c:v>79.09</c:v>
                </c:pt>
                <c:pt idx="37">
                  <c:v>81.22</c:v>
                </c:pt>
                <c:pt idx="38">
                  <c:v>82.71</c:v>
                </c:pt>
                <c:pt idx="39">
                  <c:v>80</c:v>
                </c:pt>
                <c:pt idx="40">
                  <c:v>80.09</c:v>
                </c:pt>
                <c:pt idx="41">
                  <c:v>79.61</c:v>
                </c:pt>
                <c:pt idx="42">
                  <c:v>78.11</c:v>
                </c:pt>
                <c:pt idx="43">
                  <c:v>78.760000000000005</c:v>
                </c:pt>
                <c:pt idx="44">
                  <c:v>63.13</c:v>
                </c:pt>
                <c:pt idx="45">
                  <c:v>62.99</c:v>
                </c:pt>
                <c:pt idx="46">
                  <c:v>63.01</c:v>
                </c:pt>
                <c:pt idx="47">
                  <c:v>63.15</c:v>
                </c:pt>
                <c:pt idx="48">
                  <c:v>79</c:v>
                </c:pt>
                <c:pt idx="49">
                  <c:v>79</c:v>
                </c:pt>
                <c:pt idx="50">
                  <c:v>79.66</c:v>
                </c:pt>
                <c:pt idx="51">
                  <c:v>79.489999999999995</c:v>
                </c:pt>
                <c:pt idx="52">
                  <c:v>83.07</c:v>
                </c:pt>
                <c:pt idx="53">
                  <c:v>88.38</c:v>
                </c:pt>
                <c:pt idx="54">
                  <c:v>88.4</c:v>
                </c:pt>
                <c:pt idx="55">
                  <c:v>91.73</c:v>
                </c:pt>
                <c:pt idx="56">
                  <c:v>90.38</c:v>
                </c:pt>
                <c:pt idx="57">
                  <c:v>94.27</c:v>
                </c:pt>
                <c:pt idx="58">
                  <c:v>99.21</c:v>
                </c:pt>
                <c:pt idx="59">
                  <c:v>120.27</c:v>
                </c:pt>
                <c:pt idx="60">
                  <c:v>87.89</c:v>
                </c:pt>
                <c:pt idx="61">
                  <c:v>96</c:v>
                </c:pt>
                <c:pt idx="62">
                  <c:v>128.53</c:v>
                </c:pt>
                <c:pt idx="63">
                  <c:v>143.02000000000001</c:v>
                </c:pt>
                <c:pt idx="64">
                  <c:v>135.87</c:v>
                </c:pt>
                <c:pt idx="65">
                  <c:v>163.56</c:v>
                </c:pt>
                <c:pt idx="66">
                  <c:v>168.53</c:v>
                </c:pt>
                <c:pt idx="67">
                  <c:v>166.53</c:v>
                </c:pt>
                <c:pt idx="68">
                  <c:v>152.34</c:v>
                </c:pt>
                <c:pt idx="69">
                  <c:v>128.22999999999999</c:v>
                </c:pt>
                <c:pt idx="70">
                  <c:v>114.82</c:v>
                </c:pt>
                <c:pt idx="71">
                  <c:v>137.11000000000001</c:v>
                </c:pt>
                <c:pt idx="72">
                  <c:v>144</c:v>
                </c:pt>
                <c:pt idx="73">
                  <c:v>141.63</c:v>
                </c:pt>
                <c:pt idx="74">
                  <c:v>102.02</c:v>
                </c:pt>
                <c:pt idx="75">
                  <c:v>140.69</c:v>
                </c:pt>
                <c:pt idx="76">
                  <c:v>158.4</c:v>
                </c:pt>
                <c:pt idx="77">
                  <c:v>129.55000000000001</c:v>
                </c:pt>
                <c:pt idx="78">
                  <c:v>148.13</c:v>
                </c:pt>
                <c:pt idx="79">
                  <c:v>111.87</c:v>
                </c:pt>
                <c:pt idx="80">
                  <c:v>148.47999999999999</c:v>
                </c:pt>
                <c:pt idx="81">
                  <c:v>120.68</c:v>
                </c:pt>
                <c:pt idx="82">
                  <c:v>104.57</c:v>
                </c:pt>
                <c:pt idx="83">
                  <c:v>77.069999999999993</c:v>
                </c:pt>
                <c:pt idx="84">
                  <c:v>120.16</c:v>
                </c:pt>
                <c:pt idx="85">
                  <c:v>106.49</c:v>
                </c:pt>
                <c:pt idx="86">
                  <c:v>116.99</c:v>
                </c:pt>
                <c:pt idx="87">
                  <c:v>90.8</c:v>
                </c:pt>
                <c:pt idx="88">
                  <c:v>142</c:v>
                </c:pt>
                <c:pt idx="89">
                  <c:v>109.22</c:v>
                </c:pt>
                <c:pt idx="90">
                  <c:v>96.05</c:v>
                </c:pt>
                <c:pt idx="91">
                  <c:v>78.67</c:v>
                </c:pt>
                <c:pt idx="92">
                  <c:v>99.09</c:v>
                </c:pt>
                <c:pt idx="93">
                  <c:v>88.38</c:v>
                </c:pt>
                <c:pt idx="94">
                  <c:v>86.05</c:v>
                </c:pt>
                <c:pt idx="95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C2-41F9-9ADF-2B692D6B0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46.82</v>
      </c>
      <c r="C5" s="25">
        <v>41.5</v>
      </c>
      <c r="D5" s="25">
        <v>43.1</v>
      </c>
      <c r="E5" s="25">
        <v>48.506</v>
      </c>
      <c r="F5" s="25">
        <v>34.700000000000003</v>
      </c>
      <c r="G5" s="25">
        <v>191.274</v>
      </c>
      <c r="H5" s="25">
        <v>39.119999999999997</v>
      </c>
      <c r="I5" s="25">
        <v>37.677999999999997</v>
      </c>
      <c r="J5" s="25">
        <v>28.4</v>
      </c>
      <c r="K5" s="25">
        <v>26.257000000000001</v>
      </c>
      <c r="L5" s="25">
        <v>38.308</v>
      </c>
      <c r="M5" s="25">
        <v>36.479999999999997</v>
      </c>
      <c r="N5" s="25">
        <v>34.201999999999998</v>
      </c>
      <c r="O5" s="25">
        <v>33.997999999999998</v>
      </c>
      <c r="P5" s="25">
        <v>31.363</v>
      </c>
      <c r="Q5" s="25">
        <v>34.433</v>
      </c>
      <c r="R5" s="25">
        <v>35.999000000000002</v>
      </c>
      <c r="S5" s="25">
        <v>37.798999999999999</v>
      </c>
      <c r="T5" s="25">
        <v>35.548999999999999</v>
      </c>
      <c r="U5" s="25">
        <v>40.299999999999997</v>
      </c>
      <c r="V5" s="25">
        <v>30.879000000000001</v>
      </c>
      <c r="W5" s="25">
        <v>46.213999999999999</v>
      </c>
      <c r="X5" s="25">
        <v>39.4</v>
      </c>
      <c r="Y5" s="25">
        <v>35.01</v>
      </c>
      <c r="Z5" s="25">
        <v>118.452</v>
      </c>
      <c r="AA5" s="25">
        <v>193.768</v>
      </c>
      <c r="AB5" s="25">
        <v>330.18299999999999</v>
      </c>
      <c r="AC5" s="25">
        <v>255.03</v>
      </c>
      <c r="AD5" s="25">
        <v>99.930999999999997</v>
      </c>
      <c r="AE5" s="25">
        <v>162.297</v>
      </c>
      <c r="AF5" s="25">
        <v>171.49600000000001</v>
      </c>
      <c r="AG5" s="25">
        <v>155.119</v>
      </c>
      <c r="AH5" s="25">
        <v>114</v>
      </c>
      <c r="AI5" s="25">
        <v>74.665999999999997</v>
      </c>
      <c r="AJ5" s="25">
        <v>70.578999999999994</v>
      </c>
      <c r="AK5" s="25">
        <v>68.822000000000003</v>
      </c>
      <c r="AL5" s="25">
        <v>311.50200000000001</v>
      </c>
      <c r="AM5" s="25">
        <v>305.87200000000001</v>
      </c>
      <c r="AN5" s="25">
        <v>78.593999999999994</v>
      </c>
      <c r="AO5" s="25">
        <v>30.56</v>
      </c>
      <c r="AP5" s="25">
        <v>32.725999999999999</v>
      </c>
      <c r="AQ5" s="25">
        <v>28.349</v>
      </c>
      <c r="AR5" s="25">
        <v>20.789000000000001</v>
      </c>
      <c r="AS5" s="25">
        <v>21.763000000000002</v>
      </c>
      <c r="AT5" s="25">
        <v>20.219000000000001</v>
      </c>
      <c r="AU5" s="25">
        <v>20.274999999999999</v>
      </c>
      <c r="AV5" s="25">
        <v>21.597000000000001</v>
      </c>
      <c r="AW5" s="25">
        <v>22.988</v>
      </c>
      <c r="AX5" s="25">
        <v>23.943000000000001</v>
      </c>
      <c r="AY5" s="25">
        <v>14.272</v>
      </c>
      <c r="AZ5" s="25">
        <v>29.681999999999999</v>
      </c>
      <c r="BA5" s="25">
        <v>28.076000000000001</v>
      </c>
      <c r="BB5" s="25">
        <v>89.236999999999995</v>
      </c>
      <c r="BC5" s="25">
        <v>64.31</v>
      </c>
      <c r="BD5" s="25">
        <v>95.897999999999996</v>
      </c>
      <c r="BE5" s="25">
        <v>95.483999999999995</v>
      </c>
      <c r="BF5" s="25">
        <v>399.78399999999999</v>
      </c>
      <c r="BG5" s="25">
        <v>419.6</v>
      </c>
      <c r="BH5" s="25">
        <v>309.60000000000002</v>
      </c>
      <c r="BI5" s="25">
        <v>309.60000000000002</v>
      </c>
      <c r="BJ5" s="25">
        <v>176.7</v>
      </c>
      <c r="BK5" s="25">
        <v>176.7</v>
      </c>
      <c r="BL5" s="25">
        <v>176.7</v>
      </c>
      <c r="BM5" s="25">
        <v>176.7</v>
      </c>
      <c r="BN5" s="25">
        <v>38.771999999999998</v>
      </c>
      <c r="BO5" s="25">
        <v>36.338999999999999</v>
      </c>
      <c r="BP5" s="25">
        <v>32.011000000000003</v>
      </c>
      <c r="BQ5" s="25">
        <v>30.984000000000002</v>
      </c>
      <c r="BR5" s="25">
        <v>102.4</v>
      </c>
      <c r="BS5" s="25">
        <v>74.3</v>
      </c>
      <c r="BT5" s="25">
        <v>74.3</v>
      </c>
      <c r="BU5" s="25">
        <v>74.3</v>
      </c>
      <c r="BV5" s="25">
        <v>129</v>
      </c>
      <c r="BW5" s="25">
        <v>121.4</v>
      </c>
      <c r="BX5" s="25">
        <v>117.5</v>
      </c>
      <c r="BY5" s="25">
        <v>117.5</v>
      </c>
      <c r="BZ5" s="25">
        <v>111.6</v>
      </c>
      <c r="CA5" s="25">
        <v>98.8</v>
      </c>
      <c r="CB5" s="25">
        <v>106</v>
      </c>
      <c r="CC5" s="25">
        <v>98.816999999999993</v>
      </c>
      <c r="CD5" s="25">
        <v>100.63</v>
      </c>
      <c r="CE5" s="25">
        <v>77.546999999999997</v>
      </c>
      <c r="CF5" s="25">
        <v>77.561999999999998</v>
      </c>
      <c r="CG5" s="25">
        <v>77.5</v>
      </c>
      <c r="CH5" s="25">
        <v>82.683999999999997</v>
      </c>
      <c r="CI5" s="25">
        <v>78.486999999999995</v>
      </c>
      <c r="CJ5" s="25">
        <v>78.486000000000004</v>
      </c>
      <c r="CK5" s="25">
        <v>78.489000000000004</v>
      </c>
      <c r="CL5" s="25">
        <v>98.486999999999995</v>
      </c>
      <c r="CM5" s="25">
        <v>69.382000000000005</v>
      </c>
      <c r="CN5" s="25">
        <v>69.38</v>
      </c>
      <c r="CO5" s="25">
        <v>69.373000000000005</v>
      </c>
      <c r="CP5" s="25">
        <v>38.69</v>
      </c>
      <c r="CQ5" s="25">
        <v>46.960999999999999</v>
      </c>
      <c r="CR5" s="25">
        <v>41.33</v>
      </c>
      <c r="CS5" s="25">
        <v>40.841999999999999</v>
      </c>
      <c r="CT5" s="26"/>
      <c r="CU5" s="26"/>
      <c r="CV5" s="26"/>
      <c r="CW5" s="27"/>
      <c r="CX5" s="28">
        <f t="array" ref="CX5">SUMPRODUCT(B5:CW5*0.25)</f>
        <v>2213.2512499999998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99.07</v>
      </c>
      <c r="C8" s="37">
        <v>95.62</v>
      </c>
      <c r="D8" s="37">
        <v>85.58</v>
      </c>
      <c r="E8" s="37">
        <v>74.84</v>
      </c>
      <c r="F8" s="37">
        <v>95.42</v>
      </c>
      <c r="G8" s="37">
        <v>84.52</v>
      </c>
      <c r="H8" s="37">
        <v>86.18</v>
      </c>
      <c r="I8" s="37">
        <v>85.99</v>
      </c>
      <c r="J8" s="37">
        <v>88.91</v>
      </c>
      <c r="K8" s="37">
        <v>85.28</v>
      </c>
      <c r="L8" s="37">
        <v>77.180000000000007</v>
      </c>
      <c r="M8" s="37">
        <v>78.03</v>
      </c>
      <c r="N8" s="37">
        <v>80.73</v>
      </c>
      <c r="O8" s="37">
        <v>77.64</v>
      </c>
      <c r="P8" s="37">
        <v>76.59</v>
      </c>
      <c r="Q8" s="37">
        <v>76.89</v>
      </c>
      <c r="R8" s="37">
        <v>77.34</v>
      </c>
      <c r="S8" s="37">
        <v>77.19</v>
      </c>
      <c r="T8" s="37">
        <v>81.709999999999994</v>
      </c>
      <c r="U8" s="37">
        <v>87.25</v>
      </c>
      <c r="V8" s="37">
        <v>84.68</v>
      </c>
      <c r="W8" s="37">
        <v>89</v>
      </c>
      <c r="X8" s="37">
        <v>92.5</v>
      </c>
      <c r="Y8" s="37">
        <v>105.01</v>
      </c>
      <c r="Z8" s="37">
        <v>80</v>
      </c>
      <c r="AA8" s="37">
        <v>89.1</v>
      </c>
      <c r="AB8" s="37">
        <v>96.33</v>
      </c>
      <c r="AC8" s="37">
        <v>106.23</v>
      </c>
      <c r="AD8" s="37">
        <v>107.11</v>
      </c>
      <c r="AE8" s="37">
        <v>107.32</v>
      </c>
      <c r="AF8" s="37">
        <v>110.97</v>
      </c>
      <c r="AG8" s="37">
        <v>110.81</v>
      </c>
      <c r="AH8" s="37">
        <v>119.3</v>
      </c>
      <c r="AI8" s="37">
        <v>110.23</v>
      </c>
      <c r="AJ8" s="37">
        <v>86.38</v>
      </c>
      <c r="AK8" s="37">
        <v>79.72</v>
      </c>
      <c r="AL8" s="37">
        <v>79.09</v>
      </c>
      <c r="AM8" s="37">
        <v>81.22</v>
      </c>
      <c r="AN8" s="37">
        <v>82.71</v>
      </c>
      <c r="AO8" s="37">
        <v>80</v>
      </c>
      <c r="AP8" s="37">
        <v>80.09</v>
      </c>
      <c r="AQ8" s="37">
        <v>79.61</v>
      </c>
      <c r="AR8" s="37">
        <v>78.11</v>
      </c>
      <c r="AS8" s="37">
        <v>78.760000000000005</v>
      </c>
      <c r="AT8" s="37">
        <v>63.13</v>
      </c>
      <c r="AU8" s="37">
        <v>62.99</v>
      </c>
      <c r="AV8" s="37">
        <v>63.01</v>
      </c>
      <c r="AW8" s="37">
        <v>63.15</v>
      </c>
      <c r="AX8" s="37">
        <v>79</v>
      </c>
      <c r="AY8" s="37">
        <v>79</v>
      </c>
      <c r="AZ8" s="37">
        <v>79.66</v>
      </c>
      <c r="BA8" s="37">
        <v>79.489999999999995</v>
      </c>
      <c r="BB8" s="37">
        <v>83.07</v>
      </c>
      <c r="BC8" s="37">
        <v>88.38</v>
      </c>
      <c r="BD8" s="37">
        <v>88.4</v>
      </c>
      <c r="BE8" s="37">
        <v>91.73</v>
      </c>
      <c r="BF8" s="37">
        <v>90.38</v>
      </c>
      <c r="BG8" s="37">
        <v>94.27</v>
      </c>
      <c r="BH8" s="37">
        <v>99.21</v>
      </c>
      <c r="BI8" s="37">
        <v>120.27</v>
      </c>
      <c r="BJ8" s="37">
        <v>87.89</v>
      </c>
      <c r="BK8" s="37">
        <v>96</v>
      </c>
      <c r="BL8" s="37">
        <v>128.53</v>
      </c>
      <c r="BM8" s="37">
        <v>143.02000000000001</v>
      </c>
      <c r="BN8" s="37">
        <v>135.87</v>
      </c>
      <c r="BO8" s="37">
        <v>163.56</v>
      </c>
      <c r="BP8" s="37">
        <v>168.53</v>
      </c>
      <c r="BQ8" s="37">
        <v>166.53</v>
      </c>
      <c r="BR8" s="37">
        <v>152.34</v>
      </c>
      <c r="BS8" s="37">
        <v>128.22999999999999</v>
      </c>
      <c r="BT8" s="37">
        <v>114.82</v>
      </c>
      <c r="BU8" s="37">
        <v>137.11000000000001</v>
      </c>
      <c r="BV8" s="37">
        <v>144</v>
      </c>
      <c r="BW8" s="37">
        <v>141.63</v>
      </c>
      <c r="BX8" s="37">
        <v>102.02</v>
      </c>
      <c r="BY8" s="37">
        <v>140.69</v>
      </c>
      <c r="BZ8" s="37">
        <v>158.4</v>
      </c>
      <c r="CA8" s="37">
        <v>129.55000000000001</v>
      </c>
      <c r="CB8" s="37">
        <v>148.13</v>
      </c>
      <c r="CC8" s="37">
        <v>111.87</v>
      </c>
      <c r="CD8" s="37">
        <v>148.47999999999999</v>
      </c>
      <c r="CE8" s="37">
        <v>120.68</v>
      </c>
      <c r="CF8" s="37">
        <v>104.57</v>
      </c>
      <c r="CG8" s="37">
        <v>77.069999999999993</v>
      </c>
      <c r="CH8" s="37">
        <v>120.16</v>
      </c>
      <c r="CI8" s="37">
        <v>106.49</v>
      </c>
      <c r="CJ8" s="37">
        <v>116.99</v>
      </c>
      <c r="CK8" s="37">
        <v>90.8</v>
      </c>
      <c r="CL8" s="37">
        <v>142</v>
      </c>
      <c r="CM8" s="37">
        <v>109.22</v>
      </c>
      <c r="CN8" s="37">
        <v>96.05</v>
      </c>
      <c r="CO8" s="37">
        <v>78.67</v>
      </c>
      <c r="CP8" s="37">
        <v>99.09</v>
      </c>
      <c r="CQ8" s="37">
        <v>88.38</v>
      </c>
      <c r="CR8" s="37">
        <v>86.05</v>
      </c>
      <c r="CS8" s="37">
        <v>81.2</v>
      </c>
      <c r="CT8" s="38"/>
      <c r="CU8" s="38"/>
      <c r="CV8" s="38"/>
      <c r="CW8" s="39"/>
      <c r="CX8" s="40">
        <f>IF(SUM(B8:CW8)&lt;&gt;0,AVERAGEIF(B8:CW8,"&lt;&gt;"""),"")</f>
        <v>99.749999999999957</v>
      </c>
    </row>
    <row r="9" spans="1:102" ht="24.95" customHeight="1" thickBot="1" x14ac:dyDescent="0.25">
      <c r="A9" s="41" t="s">
        <v>6</v>
      </c>
      <c r="B9" s="42">
        <v>88.777500000000003</v>
      </c>
      <c r="C9" s="43">
        <v>88.777500000000003</v>
      </c>
      <c r="D9" s="43">
        <v>88.777500000000003</v>
      </c>
      <c r="E9" s="43">
        <v>88.777500000000003</v>
      </c>
      <c r="F9" s="43">
        <v>88.027500000000003</v>
      </c>
      <c r="G9" s="43">
        <v>88.027500000000003</v>
      </c>
      <c r="H9" s="43">
        <v>88.027500000000003</v>
      </c>
      <c r="I9" s="43">
        <v>88.027500000000003</v>
      </c>
      <c r="J9" s="43">
        <v>82.35</v>
      </c>
      <c r="K9" s="43">
        <v>82.35</v>
      </c>
      <c r="L9" s="43">
        <v>82.35</v>
      </c>
      <c r="M9" s="43">
        <v>82.35</v>
      </c>
      <c r="N9" s="43">
        <v>77.962500000000006</v>
      </c>
      <c r="O9" s="43">
        <v>77.962500000000006</v>
      </c>
      <c r="P9" s="43">
        <v>77.962500000000006</v>
      </c>
      <c r="Q9" s="43">
        <v>77.962500000000006</v>
      </c>
      <c r="R9" s="43">
        <v>80.872500000000002</v>
      </c>
      <c r="S9" s="43">
        <v>80.872500000000002</v>
      </c>
      <c r="T9" s="43">
        <v>80.872500000000002</v>
      </c>
      <c r="U9" s="43">
        <v>80.872500000000002</v>
      </c>
      <c r="V9" s="43">
        <v>92.797499999999999</v>
      </c>
      <c r="W9" s="43">
        <v>92.797499999999999</v>
      </c>
      <c r="X9" s="43">
        <v>92.797499999999999</v>
      </c>
      <c r="Y9" s="43">
        <v>92.797499999999999</v>
      </c>
      <c r="Z9" s="43">
        <v>92.915000000000006</v>
      </c>
      <c r="AA9" s="43">
        <v>92.915000000000006</v>
      </c>
      <c r="AB9" s="43">
        <v>92.915000000000006</v>
      </c>
      <c r="AC9" s="43">
        <v>92.915000000000006</v>
      </c>
      <c r="AD9" s="43">
        <v>109.05249999999999</v>
      </c>
      <c r="AE9" s="43">
        <v>109.05249999999999</v>
      </c>
      <c r="AF9" s="43">
        <v>109.05249999999999</v>
      </c>
      <c r="AG9" s="43">
        <v>109.05249999999999</v>
      </c>
      <c r="AH9" s="43">
        <v>98.907499999999999</v>
      </c>
      <c r="AI9" s="43">
        <v>98.907499999999999</v>
      </c>
      <c r="AJ9" s="43">
        <v>98.907499999999999</v>
      </c>
      <c r="AK9" s="43">
        <v>98.907499999999999</v>
      </c>
      <c r="AL9" s="43">
        <v>80.754999999999995</v>
      </c>
      <c r="AM9" s="43">
        <v>80.754999999999995</v>
      </c>
      <c r="AN9" s="43">
        <v>80.754999999999995</v>
      </c>
      <c r="AO9" s="43">
        <v>80.754999999999995</v>
      </c>
      <c r="AP9" s="43">
        <v>79.142499999999998</v>
      </c>
      <c r="AQ9" s="43">
        <v>79.142499999999998</v>
      </c>
      <c r="AR9" s="43">
        <v>79.142499999999998</v>
      </c>
      <c r="AS9" s="43">
        <v>79.142499999999998</v>
      </c>
      <c r="AT9" s="43">
        <v>63.07</v>
      </c>
      <c r="AU9" s="43">
        <v>63.07</v>
      </c>
      <c r="AV9" s="43">
        <v>63.07</v>
      </c>
      <c r="AW9" s="43">
        <v>63.07</v>
      </c>
      <c r="AX9" s="43">
        <v>79.287499999999994</v>
      </c>
      <c r="AY9" s="43">
        <v>79.287499999999994</v>
      </c>
      <c r="AZ9" s="43">
        <v>79.287499999999994</v>
      </c>
      <c r="BA9" s="43">
        <v>79.287499999999994</v>
      </c>
      <c r="BB9" s="43">
        <v>87.894999999999996</v>
      </c>
      <c r="BC9" s="43">
        <v>87.894999999999996</v>
      </c>
      <c r="BD9" s="43">
        <v>87.894999999999996</v>
      </c>
      <c r="BE9" s="43">
        <v>87.894999999999996</v>
      </c>
      <c r="BF9" s="43">
        <v>101.0325</v>
      </c>
      <c r="BG9" s="43">
        <v>101.0325</v>
      </c>
      <c r="BH9" s="43">
        <v>101.0325</v>
      </c>
      <c r="BI9" s="43">
        <v>101.0325</v>
      </c>
      <c r="BJ9" s="43">
        <v>113.86</v>
      </c>
      <c r="BK9" s="43">
        <v>113.86</v>
      </c>
      <c r="BL9" s="43">
        <v>113.86</v>
      </c>
      <c r="BM9" s="43">
        <v>113.86</v>
      </c>
      <c r="BN9" s="43">
        <v>158.6225</v>
      </c>
      <c r="BO9" s="43">
        <v>158.6225</v>
      </c>
      <c r="BP9" s="43">
        <v>158.6225</v>
      </c>
      <c r="BQ9" s="43">
        <v>158.6225</v>
      </c>
      <c r="BR9" s="43">
        <v>133.125</v>
      </c>
      <c r="BS9" s="43">
        <v>133.125</v>
      </c>
      <c r="BT9" s="43">
        <v>133.125</v>
      </c>
      <c r="BU9" s="43">
        <v>133.125</v>
      </c>
      <c r="BV9" s="43">
        <v>132.08500000000001</v>
      </c>
      <c r="BW9" s="43">
        <v>132.08500000000001</v>
      </c>
      <c r="BX9" s="43">
        <v>132.08500000000001</v>
      </c>
      <c r="BY9" s="43">
        <v>132.08500000000001</v>
      </c>
      <c r="BZ9" s="43">
        <v>136.98750000000001</v>
      </c>
      <c r="CA9" s="43">
        <v>136.98750000000001</v>
      </c>
      <c r="CB9" s="43">
        <v>136.98750000000001</v>
      </c>
      <c r="CC9" s="43">
        <v>136.98750000000001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108.61</v>
      </c>
      <c r="CI9" s="43">
        <v>108.61</v>
      </c>
      <c r="CJ9" s="43">
        <v>108.61</v>
      </c>
      <c r="CK9" s="43">
        <v>108.61</v>
      </c>
      <c r="CL9" s="43">
        <v>106.485</v>
      </c>
      <c r="CM9" s="43">
        <v>106.485</v>
      </c>
      <c r="CN9" s="43">
        <v>106.485</v>
      </c>
      <c r="CO9" s="43">
        <v>106.485</v>
      </c>
      <c r="CP9" s="43">
        <v>88.68</v>
      </c>
      <c r="CQ9" s="43">
        <v>88.68</v>
      </c>
      <c r="CR9" s="43">
        <v>88.68</v>
      </c>
      <c r="CS9" s="43">
        <v>88.68</v>
      </c>
      <c r="CT9" s="44"/>
      <c r="CU9" s="44"/>
      <c r="CV9" s="44"/>
      <c r="CW9" s="45"/>
      <c r="CX9" s="46">
        <f>IF(SUM(B9:CW9)&lt;&gt;0,AVERAGEIF(B9:CW9,"&lt;&gt;"""),"")</f>
        <v>99.750000000000114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32.619999999999997</v>
      </c>
      <c r="C13" s="65"/>
      <c r="D13" s="65">
        <v>29.587</v>
      </c>
      <c r="E13" s="65">
        <v>48.506</v>
      </c>
      <c r="F13" s="65">
        <v>30</v>
      </c>
      <c r="G13" s="65">
        <v>185.26300000000001</v>
      </c>
      <c r="H13" s="65">
        <v>21.82</v>
      </c>
      <c r="I13" s="65">
        <v>12.378</v>
      </c>
      <c r="J13" s="65"/>
      <c r="K13" s="65">
        <v>26.256999999999998</v>
      </c>
      <c r="L13" s="65">
        <v>38.308</v>
      </c>
      <c r="M13" s="65">
        <v>36.479999999999997</v>
      </c>
      <c r="N13" s="65">
        <v>34.201999999999998</v>
      </c>
      <c r="O13" s="65">
        <v>33.997999999999998</v>
      </c>
      <c r="P13" s="65">
        <v>30.253</v>
      </c>
      <c r="Q13" s="65">
        <v>30.893999999999998</v>
      </c>
      <c r="R13" s="65">
        <v>35.999000000000002</v>
      </c>
      <c r="S13" s="65">
        <v>37.798999999999999</v>
      </c>
      <c r="T13" s="65">
        <v>35.548999999999999</v>
      </c>
      <c r="U13" s="65"/>
      <c r="V13" s="65">
        <v>22.652000000000001</v>
      </c>
      <c r="W13" s="65">
        <v>41.013999999999996</v>
      </c>
      <c r="X13" s="65">
        <v>30</v>
      </c>
      <c r="Y13" s="65"/>
      <c r="Z13" s="65">
        <v>118.443</v>
      </c>
      <c r="AA13" s="65">
        <v>193.768</v>
      </c>
      <c r="AB13" s="65">
        <v>330.18299999999999</v>
      </c>
      <c r="AC13" s="65">
        <v>255.03</v>
      </c>
      <c r="AD13" s="65">
        <v>83.631</v>
      </c>
      <c r="AE13" s="65">
        <v>161.66</v>
      </c>
      <c r="AF13" s="65">
        <v>166</v>
      </c>
      <c r="AG13" s="65">
        <v>155.119</v>
      </c>
      <c r="AH13" s="65">
        <v>114</v>
      </c>
      <c r="AI13" s="65">
        <v>74.665999999999997</v>
      </c>
      <c r="AJ13" s="65">
        <v>70.578999999999994</v>
      </c>
      <c r="AK13" s="65">
        <v>68.822000000000003</v>
      </c>
      <c r="AL13" s="65">
        <v>311.50200000000001</v>
      </c>
      <c r="AM13" s="65">
        <v>299.233</v>
      </c>
      <c r="AN13" s="65">
        <v>78.506</v>
      </c>
      <c r="AO13" s="65">
        <v>30.524000000000001</v>
      </c>
      <c r="AP13" s="65">
        <v>31.164000000000001</v>
      </c>
      <c r="AQ13" s="65">
        <v>27.6</v>
      </c>
      <c r="AR13" s="65"/>
      <c r="AS13" s="65"/>
      <c r="AT13" s="65"/>
      <c r="AU13" s="65"/>
      <c r="AV13" s="65"/>
      <c r="AW13" s="65"/>
      <c r="AX13" s="65">
        <v>22.760999999999999</v>
      </c>
      <c r="AY13" s="65">
        <v>13.042999999999999</v>
      </c>
      <c r="AZ13" s="65">
        <v>27.920999999999999</v>
      </c>
      <c r="BA13" s="65">
        <v>26.683</v>
      </c>
      <c r="BB13" s="65">
        <v>89.05</v>
      </c>
      <c r="BC13" s="65">
        <v>64.176000000000002</v>
      </c>
      <c r="BD13" s="65">
        <v>95.745000000000005</v>
      </c>
      <c r="BE13" s="65">
        <v>95.25</v>
      </c>
      <c r="BF13" s="65">
        <v>90.183999999999997</v>
      </c>
      <c r="BG13" s="65">
        <v>110</v>
      </c>
      <c r="BH13" s="65"/>
      <c r="BI13" s="65"/>
      <c r="BJ13" s="65"/>
      <c r="BK13" s="65"/>
      <c r="BL13" s="65"/>
      <c r="BM13" s="65"/>
      <c r="BN13" s="65">
        <v>38.664000000000001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>
        <v>38.061</v>
      </c>
      <c r="CQ13" s="65">
        <v>46.91</v>
      </c>
      <c r="CR13" s="65">
        <v>41.281999999999996</v>
      </c>
      <c r="CS13" s="65">
        <v>40.795000000000002</v>
      </c>
      <c r="CT13" s="66"/>
      <c r="CU13" s="66"/>
      <c r="CV13" s="66"/>
      <c r="CW13" s="67"/>
      <c r="CX13" s="68">
        <f t="array" ref="CX13">SUMPRODUCT(B13:CW13*0.25)</f>
        <v>1051.1335000000004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>
        <v>1.1100000000000001</v>
      </c>
      <c r="Q15" s="71">
        <v>3.5390000000000001</v>
      </c>
      <c r="R15" s="71"/>
      <c r="S15" s="71"/>
      <c r="T15" s="71"/>
      <c r="U15" s="71"/>
      <c r="V15" s="71"/>
      <c r="W15" s="71"/>
      <c r="X15" s="71"/>
      <c r="Y15" s="71">
        <v>2.5099999999999998</v>
      </c>
      <c r="Z15" s="71">
        <v>8.9999999999999993E-3</v>
      </c>
      <c r="AA15" s="71"/>
      <c r="AB15" s="71"/>
      <c r="AC15" s="71"/>
      <c r="AD15" s="71"/>
      <c r="AE15" s="71"/>
      <c r="AF15" s="71">
        <v>0.157</v>
      </c>
      <c r="AG15" s="71"/>
      <c r="AH15" s="71"/>
      <c r="AI15" s="71"/>
      <c r="AJ15" s="71"/>
      <c r="AK15" s="71"/>
      <c r="AL15" s="71"/>
      <c r="AM15" s="71"/>
      <c r="AN15" s="71"/>
      <c r="AO15" s="71"/>
      <c r="AP15" s="71">
        <v>0.98799999999999999</v>
      </c>
      <c r="AQ15" s="71">
        <v>0.69299999999999995</v>
      </c>
      <c r="AR15" s="71">
        <v>7.4829999999999997</v>
      </c>
      <c r="AS15" s="71">
        <v>8.2319999999999993</v>
      </c>
      <c r="AT15" s="71">
        <v>1.732</v>
      </c>
      <c r="AU15" s="71">
        <v>1.7210000000000001</v>
      </c>
      <c r="AV15" s="71">
        <v>1.863</v>
      </c>
      <c r="AW15" s="71">
        <v>1.903</v>
      </c>
      <c r="AX15" s="71">
        <v>1.1819999999999999</v>
      </c>
      <c r="AY15" s="71">
        <v>1.2290000000000001</v>
      </c>
      <c r="AZ15" s="71">
        <v>1.5880000000000001</v>
      </c>
      <c r="BA15" s="71">
        <v>1.2170000000000001</v>
      </c>
      <c r="BB15" s="71">
        <v>0.187</v>
      </c>
      <c r="BC15" s="71">
        <v>0.13400000000000001</v>
      </c>
      <c r="BD15" s="71">
        <v>0.153</v>
      </c>
      <c r="BE15" s="71">
        <v>0.23400000000000001</v>
      </c>
      <c r="BF15" s="71"/>
      <c r="BG15" s="71"/>
      <c r="BH15" s="71"/>
      <c r="BI15" s="71"/>
      <c r="BJ15" s="71"/>
      <c r="BK15" s="71"/>
      <c r="BL15" s="71"/>
      <c r="BM15" s="71"/>
      <c r="BN15" s="71">
        <v>0.108</v>
      </c>
      <c r="BO15" s="71">
        <v>1.5389999999999999</v>
      </c>
      <c r="BP15" s="71">
        <v>2.1110000000000002</v>
      </c>
      <c r="BQ15" s="71">
        <v>2.0840000000000001</v>
      </c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>
        <v>1.7000000000000001E-2</v>
      </c>
      <c r="CD15" s="71">
        <v>0.03</v>
      </c>
      <c r="CE15" s="71">
        <v>4.7E-2</v>
      </c>
      <c r="CF15" s="71">
        <v>6.2E-2</v>
      </c>
      <c r="CG15" s="71"/>
      <c r="CH15" s="71">
        <v>8.4000000000000005E-2</v>
      </c>
      <c r="CI15" s="71">
        <v>8.6999999999999994E-2</v>
      </c>
      <c r="CJ15" s="71">
        <v>8.5999999999999993E-2</v>
      </c>
      <c r="CK15" s="71">
        <v>8.8999999999999996E-2</v>
      </c>
      <c r="CL15" s="71">
        <v>8.6999999999999994E-2</v>
      </c>
      <c r="CM15" s="71">
        <v>8.2000000000000003E-2</v>
      </c>
      <c r="CN15" s="71">
        <v>0.08</v>
      </c>
      <c r="CO15" s="71">
        <v>7.2999999999999995E-2</v>
      </c>
      <c r="CP15" s="71">
        <v>0.629</v>
      </c>
      <c r="CQ15" s="71">
        <v>5.0999999999999997E-2</v>
      </c>
      <c r="CR15" s="71">
        <v>4.8000000000000001E-2</v>
      </c>
      <c r="CS15" s="71">
        <v>4.7E-2</v>
      </c>
      <c r="CT15" s="72"/>
      <c r="CU15" s="72"/>
      <c r="CV15" s="72"/>
      <c r="CW15" s="73"/>
      <c r="CX15" s="74">
        <f t="array" ref="CX15">SUMPRODUCT(B15:CW15*0.25)</f>
        <v>11.32625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32.619999999999997</v>
      </c>
      <c r="C17" s="77">
        <f t="shared" ref="C17:BN17" si="0">SUM(C11:C16)</f>
        <v>0</v>
      </c>
      <c r="D17" s="77">
        <f t="shared" si="0"/>
        <v>29.587</v>
      </c>
      <c r="E17" s="77">
        <f t="shared" si="0"/>
        <v>48.506</v>
      </c>
      <c r="F17" s="77">
        <f t="shared" si="0"/>
        <v>30</v>
      </c>
      <c r="G17" s="77">
        <f t="shared" si="0"/>
        <v>185.26300000000001</v>
      </c>
      <c r="H17" s="77">
        <f t="shared" si="0"/>
        <v>21.82</v>
      </c>
      <c r="I17" s="77">
        <f t="shared" si="0"/>
        <v>12.378</v>
      </c>
      <c r="J17" s="77">
        <f t="shared" si="0"/>
        <v>0</v>
      </c>
      <c r="K17" s="77">
        <f t="shared" si="0"/>
        <v>26.256999999999998</v>
      </c>
      <c r="L17" s="77">
        <f t="shared" si="0"/>
        <v>38.308</v>
      </c>
      <c r="M17" s="77">
        <f t="shared" si="0"/>
        <v>36.479999999999997</v>
      </c>
      <c r="N17" s="77">
        <f t="shared" si="0"/>
        <v>34.201999999999998</v>
      </c>
      <c r="O17" s="77">
        <f t="shared" si="0"/>
        <v>33.997999999999998</v>
      </c>
      <c r="P17" s="77">
        <f t="shared" si="0"/>
        <v>31.363</v>
      </c>
      <c r="Q17" s="77">
        <f t="shared" si="0"/>
        <v>34.433</v>
      </c>
      <c r="R17" s="77">
        <f t="shared" si="0"/>
        <v>35.999000000000002</v>
      </c>
      <c r="S17" s="77">
        <f t="shared" si="0"/>
        <v>37.798999999999999</v>
      </c>
      <c r="T17" s="77">
        <f t="shared" si="0"/>
        <v>35.548999999999999</v>
      </c>
      <c r="U17" s="77">
        <f t="shared" si="0"/>
        <v>0</v>
      </c>
      <c r="V17" s="77">
        <f t="shared" si="0"/>
        <v>22.652000000000001</v>
      </c>
      <c r="W17" s="77">
        <f t="shared" si="0"/>
        <v>41.013999999999996</v>
      </c>
      <c r="X17" s="77">
        <f t="shared" si="0"/>
        <v>30</v>
      </c>
      <c r="Y17" s="77">
        <f t="shared" si="0"/>
        <v>2.5099999999999998</v>
      </c>
      <c r="Z17" s="77">
        <f t="shared" si="0"/>
        <v>118.452</v>
      </c>
      <c r="AA17" s="77">
        <f t="shared" si="0"/>
        <v>193.768</v>
      </c>
      <c r="AB17" s="77">
        <f t="shared" si="0"/>
        <v>330.18299999999999</v>
      </c>
      <c r="AC17" s="77">
        <f t="shared" si="0"/>
        <v>255.03</v>
      </c>
      <c r="AD17" s="77">
        <f t="shared" si="0"/>
        <v>83.631</v>
      </c>
      <c r="AE17" s="77">
        <f t="shared" si="0"/>
        <v>161.66</v>
      </c>
      <c r="AF17" s="77">
        <f t="shared" si="0"/>
        <v>166.15700000000001</v>
      </c>
      <c r="AG17" s="77">
        <f t="shared" si="0"/>
        <v>155.119</v>
      </c>
      <c r="AH17" s="77">
        <f t="shared" si="0"/>
        <v>114</v>
      </c>
      <c r="AI17" s="77">
        <f t="shared" si="0"/>
        <v>74.665999999999997</v>
      </c>
      <c r="AJ17" s="77">
        <f t="shared" si="0"/>
        <v>70.578999999999994</v>
      </c>
      <c r="AK17" s="77">
        <f t="shared" si="0"/>
        <v>68.822000000000003</v>
      </c>
      <c r="AL17" s="77">
        <f t="shared" si="0"/>
        <v>311.50200000000001</v>
      </c>
      <c r="AM17" s="77">
        <f t="shared" si="0"/>
        <v>299.233</v>
      </c>
      <c r="AN17" s="77">
        <f t="shared" si="0"/>
        <v>78.506</v>
      </c>
      <c r="AO17" s="77">
        <f t="shared" si="0"/>
        <v>30.524000000000001</v>
      </c>
      <c r="AP17" s="77">
        <f t="shared" si="0"/>
        <v>32.152000000000001</v>
      </c>
      <c r="AQ17" s="77">
        <f t="shared" si="0"/>
        <v>28.293000000000003</v>
      </c>
      <c r="AR17" s="77">
        <f t="shared" si="0"/>
        <v>7.4829999999999997</v>
      </c>
      <c r="AS17" s="77">
        <f t="shared" si="0"/>
        <v>8.2319999999999993</v>
      </c>
      <c r="AT17" s="77">
        <f t="shared" si="0"/>
        <v>1.732</v>
      </c>
      <c r="AU17" s="77">
        <f t="shared" si="0"/>
        <v>1.7210000000000001</v>
      </c>
      <c r="AV17" s="77">
        <f t="shared" si="0"/>
        <v>1.863</v>
      </c>
      <c r="AW17" s="77">
        <f t="shared" si="0"/>
        <v>1.903</v>
      </c>
      <c r="AX17" s="77">
        <f t="shared" si="0"/>
        <v>23.942999999999998</v>
      </c>
      <c r="AY17" s="77">
        <f t="shared" si="0"/>
        <v>14.271999999999998</v>
      </c>
      <c r="AZ17" s="77">
        <f t="shared" si="0"/>
        <v>29.509</v>
      </c>
      <c r="BA17" s="77">
        <f t="shared" si="0"/>
        <v>27.9</v>
      </c>
      <c r="BB17" s="77">
        <f t="shared" si="0"/>
        <v>89.236999999999995</v>
      </c>
      <c r="BC17" s="77">
        <f t="shared" si="0"/>
        <v>64.31</v>
      </c>
      <c r="BD17" s="77">
        <f t="shared" si="0"/>
        <v>95.89800000000001</v>
      </c>
      <c r="BE17" s="77">
        <f t="shared" si="0"/>
        <v>95.483999999999995</v>
      </c>
      <c r="BF17" s="77">
        <f t="shared" si="0"/>
        <v>90.183999999999997</v>
      </c>
      <c r="BG17" s="77">
        <f t="shared" si="0"/>
        <v>110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38.771999999999998</v>
      </c>
      <c r="BO17" s="77">
        <f t="shared" ref="BO17:CW17" si="1">SUM(BO11:BO16)</f>
        <v>1.5389999999999999</v>
      </c>
      <c r="BP17" s="77">
        <f t="shared" si="1"/>
        <v>2.1110000000000002</v>
      </c>
      <c r="BQ17" s="77">
        <f t="shared" si="1"/>
        <v>2.0840000000000001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1.7000000000000001E-2</v>
      </c>
      <c r="CD17" s="77">
        <f t="shared" si="1"/>
        <v>0.03</v>
      </c>
      <c r="CE17" s="77">
        <f t="shared" si="1"/>
        <v>4.7E-2</v>
      </c>
      <c r="CF17" s="77">
        <f t="shared" si="1"/>
        <v>6.2E-2</v>
      </c>
      <c r="CG17" s="77">
        <f t="shared" si="1"/>
        <v>0</v>
      </c>
      <c r="CH17" s="77">
        <f t="shared" si="1"/>
        <v>8.4000000000000005E-2</v>
      </c>
      <c r="CI17" s="77">
        <f t="shared" si="1"/>
        <v>8.6999999999999994E-2</v>
      </c>
      <c r="CJ17" s="77">
        <f t="shared" si="1"/>
        <v>8.5999999999999993E-2</v>
      </c>
      <c r="CK17" s="77">
        <f t="shared" si="1"/>
        <v>8.8999999999999996E-2</v>
      </c>
      <c r="CL17" s="77">
        <f t="shared" si="1"/>
        <v>8.6999999999999994E-2</v>
      </c>
      <c r="CM17" s="77">
        <f t="shared" si="1"/>
        <v>8.2000000000000003E-2</v>
      </c>
      <c r="CN17" s="77">
        <f t="shared" si="1"/>
        <v>0.08</v>
      </c>
      <c r="CO17" s="77">
        <f t="shared" si="1"/>
        <v>7.2999999999999995E-2</v>
      </c>
      <c r="CP17" s="77">
        <f t="shared" si="1"/>
        <v>38.69</v>
      </c>
      <c r="CQ17" s="77">
        <f t="shared" si="1"/>
        <v>46.960999999999999</v>
      </c>
      <c r="CR17" s="77">
        <f t="shared" si="1"/>
        <v>41.33</v>
      </c>
      <c r="CS17" s="77">
        <f t="shared" si="1"/>
        <v>40.841999999999999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1062.4597500000004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>
        <v>3.6</v>
      </c>
      <c r="AS20" s="88">
        <v>3.6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1.8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>
        <v>2.5129999999999999</v>
      </c>
      <c r="E22" s="99"/>
      <c r="F22" s="99"/>
      <c r="G22" s="99">
        <v>6.0110000000000001</v>
      </c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>
        <v>2.7E-2</v>
      </c>
      <c r="W22" s="99"/>
      <c r="X22" s="99"/>
      <c r="Y22" s="99"/>
      <c r="Z22" s="99"/>
      <c r="AA22" s="99"/>
      <c r="AB22" s="99"/>
      <c r="AC22" s="99"/>
      <c r="AD22" s="99"/>
      <c r="AE22" s="99">
        <v>0.63700000000000001</v>
      </c>
      <c r="AF22" s="99">
        <v>5.3390000000000004</v>
      </c>
      <c r="AG22" s="99"/>
      <c r="AH22" s="99"/>
      <c r="AI22" s="99"/>
      <c r="AJ22" s="99"/>
      <c r="AK22" s="99"/>
      <c r="AL22" s="99"/>
      <c r="AM22" s="99">
        <v>6.6390000000000002</v>
      </c>
      <c r="AN22" s="99">
        <v>8.7999999999999995E-2</v>
      </c>
      <c r="AO22" s="99">
        <v>3.5999999999999997E-2</v>
      </c>
      <c r="AP22" s="99">
        <v>0.57399999999999995</v>
      </c>
      <c r="AQ22" s="99">
        <v>5.6000000000000001E-2</v>
      </c>
      <c r="AR22" s="99">
        <v>9.7060000000000013</v>
      </c>
      <c r="AS22" s="99">
        <v>9.9309999999999992</v>
      </c>
      <c r="AT22" s="99">
        <v>18.486999999999998</v>
      </c>
      <c r="AU22" s="99">
        <v>18.554000000000002</v>
      </c>
      <c r="AV22" s="99">
        <v>19.734000000000002</v>
      </c>
      <c r="AW22" s="99">
        <v>21.084999999999997</v>
      </c>
      <c r="AX22" s="99"/>
      <c r="AY22" s="99"/>
      <c r="AZ22" s="99">
        <v>0.17299999999999999</v>
      </c>
      <c r="BA22" s="99">
        <v>0.17599999999999999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29.941499999999998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2.5129999999999999</v>
      </c>
      <c r="E27" s="107">
        <f t="shared" si="2"/>
        <v>0</v>
      </c>
      <c r="F27" s="107">
        <f t="shared" si="2"/>
        <v>0</v>
      </c>
      <c r="G27" s="107">
        <f t="shared" si="2"/>
        <v>6.0110000000000001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2.7E-2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0.63700000000000001</v>
      </c>
      <c r="AF27" s="107">
        <f t="shared" si="3"/>
        <v>5.3390000000000004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6.6390000000000002</v>
      </c>
      <c r="AN27" s="107">
        <f t="shared" si="3"/>
        <v>8.7999999999999995E-2</v>
      </c>
      <c r="AO27" s="107">
        <f t="shared" si="3"/>
        <v>3.5999999999999997E-2</v>
      </c>
      <c r="AP27" s="107">
        <f t="shared" si="3"/>
        <v>0.57399999999999995</v>
      </c>
      <c r="AQ27" s="107">
        <f t="shared" si="3"/>
        <v>5.6000000000000001E-2</v>
      </c>
      <c r="AR27" s="107">
        <f t="shared" si="3"/>
        <v>13.306000000000001</v>
      </c>
      <c r="AS27" s="107">
        <f t="shared" si="3"/>
        <v>13.530999999999999</v>
      </c>
      <c r="AT27" s="107">
        <f t="shared" si="3"/>
        <v>18.486999999999998</v>
      </c>
      <c r="AU27" s="107">
        <f t="shared" si="3"/>
        <v>18.554000000000002</v>
      </c>
      <c r="AV27" s="107">
        <f t="shared" si="3"/>
        <v>19.734000000000002</v>
      </c>
      <c r="AW27" s="107">
        <f t="shared" si="3"/>
        <v>21.084999999999997</v>
      </c>
      <c r="AX27" s="107">
        <f t="shared" si="3"/>
        <v>0</v>
      </c>
      <c r="AY27" s="107">
        <f t="shared" si="3"/>
        <v>0</v>
      </c>
      <c r="AZ27" s="107">
        <f t="shared" si="3"/>
        <v>0.17299999999999999</v>
      </c>
      <c r="BA27" s="107">
        <f t="shared" si="3"/>
        <v>0.17599999999999999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31.741499999999998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32.619999999999997</v>
      </c>
      <c r="C31" s="94"/>
      <c r="D31" s="94">
        <v>32.1</v>
      </c>
      <c r="E31" s="94">
        <v>48.506</v>
      </c>
      <c r="F31" s="94">
        <v>30</v>
      </c>
      <c r="G31" s="94">
        <v>191.274</v>
      </c>
      <c r="H31" s="94">
        <v>21.82</v>
      </c>
      <c r="I31" s="94">
        <v>12.378</v>
      </c>
      <c r="J31" s="94"/>
      <c r="K31" s="94">
        <v>26.257000000000001</v>
      </c>
      <c r="L31" s="94">
        <v>38.308</v>
      </c>
      <c r="M31" s="94">
        <v>36.479999999999997</v>
      </c>
      <c r="N31" s="94">
        <v>34.201999999999998</v>
      </c>
      <c r="O31" s="94">
        <v>33.997999999999998</v>
      </c>
      <c r="P31" s="94">
        <v>31.363</v>
      </c>
      <c r="Q31" s="94">
        <v>34.433</v>
      </c>
      <c r="R31" s="94">
        <v>35.999000000000002</v>
      </c>
      <c r="S31" s="94">
        <v>37.798999999999999</v>
      </c>
      <c r="T31" s="94">
        <v>35.548999999999999</v>
      </c>
      <c r="U31" s="94"/>
      <c r="V31" s="94">
        <v>22.678999999999998</v>
      </c>
      <c r="W31" s="94">
        <v>41.014000000000003</v>
      </c>
      <c r="X31" s="94">
        <v>30</v>
      </c>
      <c r="Y31" s="94">
        <v>2.5099999999999998</v>
      </c>
      <c r="Z31" s="94">
        <v>118.452</v>
      </c>
      <c r="AA31" s="94">
        <v>193.768</v>
      </c>
      <c r="AB31" s="94">
        <v>330.18299999999999</v>
      </c>
      <c r="AC31" s="94">
        <v>255.03</v>
      </c>
      <c r="AD31" s="94">
        <v>83.631</v>
      </c>
      <c r="AE31" s="94">
        <v>162.297</v>
      </c>
      <c r="AF31" s="94">
        <v>171.49600000000001</v>
      </c>
      <c r="AG31" s="94">
        <v>155.119</v>
      </c>
      <c r="AH31" s="94">
        <v>114</v>
      </c>
      <c r="AI31" s="94">
        <v>74.665999999999997</v>
      </c>
      <c r="AJ31" s="94">
        <v>70.578999999999994</v>
      </c>
      <c r="AK31" s="94">
        <v>68.822000000000003</v>
      </c>
      <c r="AL31" s="94">
        <v>311.50200000000001</v>
      </c>
      <c r="AM31" s="94">
        <v>305.87200000000001</v>
      </c>
      <c r="AN31" s="94">
        <v>78.593999999999994</v>
      </c>
      <c r="AO31" s="94">
        <v>30.56</v>
      </c>
      <c r="AP31" s="94">
        <v>32.725999999999999</v>
      </c>
      <c r="AQ31" s="94">
        <v>28.349</v>
      </c>
      <c r="AR31" s="94">
        <v>20.789000000000001</v>
      </c>
      <c r="AS31" s="94">
        <v>21.763000000000002</v>
      </c>
      <c r="AT31" s="94">
        <v>20.219000000000001</v>
      </c>
      <c r="AU31" s="94">
        <v>20.274999999999999</v>
      </c>
      <c r="AV31" s="94">
        <v>21.597000000000001</v>
      </c>
      <c r="AW31" s="94">
        <v>22.988</v>
      </c>
      <c r="AX31" s="94">
        <v>23.943000000000001</v>
      </c>
      <c r="AY31" s="94">
        <v>14.272</v>
      </c>
      <c r="AZ31" s="94">
        <v>29.681999999999999</v>
      </c>
      <c r="BA31" s="94">
        <v>28.076000000000001</v>
      </c>
      <c r="BB31" s="94">
        <v>89.236999999999995</v>
      </c>
      <c r="BC31" s="94">
        <v>64.31</v>
      </c>
      <c r="BD31" s="94">
        <v>95.897999999999996</v>
      </c>
      <c r="BE31" s="94">
        <v>95.483999999999995</v>
      </c>
      <c r="BF31" s="94">
        <v>90.183999999999997</v>
      </c>
      <c r="BG31" s="94">
        <v>110</v>
      </c>
      <c r="BH31" s="94"/>
      <c r="BI31" s="94"/>
      <c r="BJ31" s="94"/>
      <c r="BK31" s="94"/>
      <c r="BL31" s="94"/>
      <c r="BM31" s="94"/>
      <c r="BN31" s="94">
        <v>38.771999999999998</v>
      </c>
      <c r="BO31" s="94">
        <v>1.5389999999999999</v>
      </c>
      <c r="BP31" s="94">
        <v>2.1110000000000002</v>
      </c>
      <c r="BQ31" s="94">
        <v>2.0840000000000001</v>
      </c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>
        <v>1.7000000000000001E-2</v>
      </c>
      <c r="CD31" s="94">
        <v>0.03</v>
      </c>
      <c r="CE31" s="94">
        <v>4.7E-2</v>
      </c>
      <c r="CF31" s="94">
        <v>6.2E-2</v>
      </c>
      <c r="CG31" s="94"/>
      <c r="CH31" s="94">
        <v>8.4000000000000005E-2</v>
      </c>
      <c r="CI31" s="94">
        <v>8.6999999999999994E-2</v>
      </c>
      <c r="CJ31" s="94">
        <v>8.5999999999999993E-2</v>
      </c>
      <c r="CK31" s="94">
        <v>8.8999999999999996E-2</v>
      </c>
      <c r="CL31" s="94">
        <v>8.6999999999999994E-2</v>
      </c>
      <c r="CM31" s="94">
        <v>8.2000000000000003E-2</v>
      </c>
      <c r="CN31" s="94">
        <v>0.08</v>
      </c>
      <c r="CO31" s="94">
        <v>7.2999999999999995E-2</v>
      </c>
      <c r="CP31" s="94">
        <v>38.69</v>
      </c>
      <c r="CQ31" s="94">
        <v>46.960999999999999</v>
      </c>
      <c r="CR31" s="94">
        <v>41.33</v>
      </c>
      <c r="CS31" s="94">
        <v>40.841999999999999</v>
      </c>
      <c r="CT31" s="95"/>
      <c r="CU31" s="95"/>
      <c r="CV31" s="95"/>
      <c r="CW31" s="96"/>
      <c r="CX31" s="97">
        <f t="array" ref="CX31">SUMPRODUCT(B31:CW31*0.25)</f>
        <v>1094.2012500000003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32.619999999999997</v>
      </c>
      <c r="C33" s="77">
        <f t="shared" ref="C33:BN33" si="5">SUM(C30:C32)</f>
        <v>0</v>
      </c>
      <c r="D33" s="77">
        <f t="shared" si="5"/>
        <v>32.1</v>
      </c>
      <c r="E33" s="77">
        <f t="shared" si="5"/>
        <v>48.506</v>
      </c>
      <c r="F33" s="77">
        <f t="shared" si="5"/>
        <v>30</v>
      </c>
      <c r="G33" s="77">
        <f t="shared" si="5"/>
        <v>191.274</v>
      </c>
      <c r="H33" s="77">
        <f t="shared" si="5"/>
        <v>21.82</v>
      </c>
      <c r="I33" s="77">
        <f t="shared" si="5"/>
        <v>12.378</v>
      </c>
      <c r="J33" s="77">
        <f t="shared" si="5"/>
        <v>0</v>
      </c>
      <c r="K33" s="77">
        <f t="shared" si="5"/>
        <v>26.257000000000001</v>
      </c>
      <c r="L33" s="77">
        <f t="shared" si="5"/>
        <v>38.308</v>
      </c>
      <c r="M33" s="77">
        <f t="shared" si="5"/>
        <v>36.479999999999997</v>
      </c>
      <c r="N33" s="77">
        <f t="shared" si="5"/>
        <v>34.201999999999998</v>
      </c>
      <c r="O33" s="77">
        <f t="shared" si="5"/>
        <v>33.997999999999998</v>
      </c>
      <c r="P33" s="77">
        <f t="shared" si="5"/>
        <v>31.363</v>
      </c>
      <c r="Q33" s="77">
        <f t="shared" si="5"/>
        <v>34.433</v>
      </c>
      <c r="R33" s="77">
        <f t="shared" si="5"/>
        <v>35.999000000000002</v>
      </c>
      <c r="S33" s="77">
        <f t="shared" si="5"/>
        <v>37.798999999999999</v>
      </c>
      <c r="T33" s="77">
        <f t="shared" si="5"/>
        <v>35.548999999999999</v>
      </c>
      <c r="U33" s="77">
        <f t="shared" si="5"/>
        <v>0</v>
      </c>
      <c r="V33" s="77">
        <f t="shared" si="5"/>
        <v>22.678999999999998</v>
      </c>
      <c r="W33" s="77">
        <f t="shared" si="5"/>
        <v>41.014000000000003</v>
      </c>
      <c r="X33" s="77">
        <f t="shared" si="5"/>
        <v>30</v>
      </c>
      <c r="Y33" s="77">
        <f t="shared" si="5"/>
        <v>2.5099999999999998</v>
      </c>
      <c r="Z33" s="77">
        <f t="shared" si="5"/>
        <v>118.452</v>
      </c>
      <c r="AA33" s="77">
        <f t="shared" si="5"/>
        <v>193.768</v>
      </c>
      <c r="AB33" s="77">
        <f t="shared" si="5"/>
        <v>330.18299999999999</v>
      </c>
      <c r="AC33" s="77">
        <f t="shared" si="5"/>
        <v>255.03</v>
      </c>
      <c r="AD33" s="77">
        <f t="shared" si="5"/>
        <v>83.631</v>
      </c>
      <c r="AE33" s="77">
        <f t="shared" si="5"/>
        <v>162.297</v>
      </c>
      <c r="AF33" s="77">
        <f t="shared" si="5"/>
        <v>171.49600000000001</v>
      </c>
      <c r="AG33" s="77">
        <f t="shared" si="5"/>
        <v>155.119</v>
      </c>
      <c r="AH33" s="77">
        <f t="shared" si="5"/>
        <v>114</v>
      </c>
      <c r="AI33" s="77">
        <f t="shared" si="5"/>
        <v>74.665999999999997</v>
      </c>
      <c r="AJ33" s="77">
        <f t="shared" si="5"/>
        <v>70.578999999999994</v>
      </c>
      <c r="AK33" s="77">
        <f t="shared" si="5"/>
        <v>68.822000000000003</v>
      </c>
      <c r="AL33" s="77">
        <f t="shared" si="5"/>
        <v>311.50200000000001</v>
      </c>
      <c r="AM33" s="77">
        <f t="shared" si="5"/>
        <v>305.87200000000001</v>
      </c>
      <c r="AN33" s="77">
        <f t="shared" si="5"/>
        <v>78.593999999999994</v>
      </c>
      <c r="AO33" s="77">
        <f t="shared" si="5"/>
        <v>30.56</v>
      </c>
      <c r="AP33" s="77">
        <f t="shared" si="5"/>
        <v>32.725999999999999</v>
      </c>
      <c r="AQ33" s="77">
        <f t="shared" si="5"/>
        <v>28.349</v>
      </c>
      <c r="AR33" s="77">
        <f t="shared" si="5"/>
        <v>20.789000000000001</v>
      </c>
      <c r="AS33" s="77">
        <f t="shared" si="5"/>
        <v>21.763000000000002</v>
      </c>
      <c r="AT33" s="77">
        <f t="shared" si="5"/>
        <v>20.219000000000001</v>
      </c>
      <c r="AU33" s="77">
        <f t="shared" si="5"/>
        <v>20.274999999999999</v>
      </c>
      <c r="AV33" s="77">
        <f t="shared" si="5"/>
        <v>21.597000000000001</v>
      </c>
      <c r="AW33" s="77">
        <f t="shared" si="5"/>
        <v>22.988</v>
      </c>
      <c r="AX33" s="77">
        <f t="shared" si="5"/>
        <v>23.943000000000001</v>
      </c>
      <c r="AY33" s="77">
        <f t="shared" si="5"/>
        <v>14.272</v>
      </c>
      <c r="AZ33" s="77">
        <f t="shared" si="5"/>
        <v>29.681999999999999</v>
      </c>
      <c r="BA33" s="77">
        <f t="shared" si="5"/>
        <v>28.076000000000001</v>
      </c>
      <c r="BB33" s="77">
        <f t="shared" si="5"/>
        <v>89.236999999999995</v>
      </c>
      <c r="BC33" s="77">
        <f t="shared" si="5"/>
        <v>64.31</v>
      </c>
      <c r="BD33" s="77">
        <f t="shared" si="5"/>
        <v>95.897999999999996</v>
      </c>
      <c r="BE33" s="77">
        <f t="shared" si="5"/>
        <v>95.483999999999995</v>
      </c>
      <c r="BF33" s="77">
        <f t="shared" si="5"/>
        <v>90.183999999999997</v>
      </c>
      <c r="BG33" s="77">
        <f t="shared" si="5"/>
        <v>110</v>
      </c>
      <c r="BH33" s="77">
        <f t="shared" si="5"/>
        <v>0</v>
      </c>
      <c r="BI33" s="77">
        <f t="shared" si="5"/>
        <v>0</v>
      </c>
      <c r="BJ33" s="77">
        <f t="shared" si="5"/>
        <v>0</v>
      </c>
      <c r="BK33" s="77">
        <f t="shared" si="5"/>
        <v>0</v>
      </c>
      <c r="BL33" s="77">
        <f t="shared" si="5"/>
        <v>0</v>
      </c>
      <c r="BM33" s="77">
        <f t="shared" si="5"/>
        <v>0</v>
      </c>
      <c r="BN33" s="77">
        <f t="shared" si="5"/>
        <v>38.771999999999998</v>
      </c>
      <c r="BO33" s="77">
        <f t="shared" ref="BO33:CW33" si="6">SUM(BO30:BO32)</f>
        <v>1.5389999999999999</v>
      </c>
      <c r="BP33" s="77">
        <f t="shared" si="6"/>
        <v>2.1110000000000002</v>
      </c>
      <c r="BQ33" s="77">
        <f t="shared" si="6"/>
        <v>2.0840000000000001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</v>
      </c>
      <c r="BW33" s="77">
        <f t="shared" si="6"/>
        <v>0</v>
      </c>
      <c r="BX33" s="77">
        <f t="shared" si="6"/>
        <v>0</v>
      </c>
      <c r="BY33" s="77">
        <f t="shared" si="6"/>
        <v>0</v>
      </c>
      <c r="BZ33" s="77">
        <f t="shared" si="6"/>
        <v>0</v>
      </c>
      <c r="CA33" s="77">
        <f t="shared" si="6"/>
        <v>0</v>
      </c>
      <c r="CB33" s="77">
        <f t="shared" si="6"/>
        <v>0</v>
      </c>
      <c r="CC33" s="77">
        <f t="shared" si="6"/>
        <v>1.7000000000000001E-2</v>
      </c>
      <c r="CD33" s="77">
        <f t="shared" si="6"/>
        <v>0.03</v>
      </c>
      <c r="CE33" s="77">
        <f t="shared" si="6"/>
        <v>4.7E-2</v>
      </c>
      <c r="CF33" s="77">
        <f t="shared" si="6"/>
        <v>6.2E-2</v>
      </c>
      <c r="CG33" s="77">
        <f t="shared" si="6"/>
        <v>0</v>
      </c>
      <c r="CH33" s="77">
        <f t="shared" si="6"/>
        <v>8.4000000000000005E-2</v>
      </c>
      <c r="CI33" s="77">
        <f t="shared" si="6"/>
        <v>8.6999999999999994E-2</v>
      </c>
      <c r="CJ33" s="77">
        <f t="shared" si="6"/>
        <v>8.5999999999999993E-2</v>
      </c>
      <c r="CK33" s="77">
        <f t="shared" si="6"/>
        <v>8.8999999999999996E-2</v>
      </c>
      <c r="CL33" s="77">
        <f t="shared" si="6"/>
        <v>8.6999999999999994E-2</v>
      </c>
      <c r="CM33" s="77">
        <f t="shared" si="6"/>
        <v>8.2000000000000003E-2</v>
      </c>
      <c r="CN33" s="77">
        <f t="shared" si="6"/>
        <v>0.08</v>
      </c>
      <c r="CO33" s="77">
        <f t="shared" si="6"/>
        <v>7.2999999999999995E-2</v>
      </c>
      <c r="CP33" s="77">
        <f t="shared" si="6"/>
        <v>38.69</v>
      </c>
      <c r="CQ33" s="77">
        <f t="shared" si="6"/>
        <v>46.960999999999999</v>
      </c>
      <c r="CR33" s="77">
        <f t="shared" si="6"/>
        <v>41.33</v>
      </c>
      <c r="CS33" s="77">
        <f t="shared" si="6"/>
        <v>40.841999999999999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1094.2012500000003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14.2</v>
      </c>
      <c r="C38" s="120">
        <v>41.5</v>
      </c>
      <c r="D38" s="120">
        <v>11</v>
      </c>
      <c r="E38" s="120"/>
      <c r="F38" s="120">
        <v>4.7</v>
      </c>
      <c r="G38" s="120"/>
      <c r="H38" s="120">
        <v>17.3</v>
      </c>
      <c r="I38" s="120">
        <v>25.3</v>
      </c>
      <c r="J38" s="120">
        <v>28.4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>
        <v>40.299999999999997</v>
      </c>
      <c r="V38" s="120">
        <v>8.1999999999999993</v>
      </c>
      <c r="W38" s="120">
        <v>5.2</v>
      </c>
      <c r="X38" s="120">
        <v>9.4</v>
      </c>
      <c r="Y38" s="120">
        <v>32.5</v>
      </c>
      <c r="Z38" s="120"/>
      <c r="AA38" s="120"/>
      <c r="AB38" s="120"/>
      <c r="AC38" s="120"/>
      <c r="AD38" s="120">
        <v>16.3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34.799999999999997</v>
      </c>
      <c r="BP38" s="120">
        <v>29.9</v>
      </c>
      <c r="BQ38" s="120">
        <v>28.9</v>
      </c>
      <c r="BR38" s="120">
        <v>28.1</v>
      </c>
      <c r="BS38" s="120"/>
      <c r="BT38" s="120"/>
      <c r="BU38" s="120"/>
      <c r="BV38" s="120">
        <v>11.5</v>
      </c>
      <c r="BW38" s="120">
        <v>3.9</v>
      </c>
      <c r="BX38" s="120"/>
      <c r="BY38" s="120"/>
      <c r="BZ38" s="120">
        <v>12.8</v>
      </c>
      <c r="CA38" s="120"/>
      <c r="CB38" s="120">
        <v>7.2</v>
      </c>
      <c r="CC38" s="120"/>
      <c r="CD38" s="120">
        <v>23.1</v>
      </c>
      <c r="CE38" s="120"/>
      <c r="CF38" s="120"/>
      <c r="CG38" s="120"/>
      <c r="CH38" s="120">
        <v>4.2</v>
      </c>
      <c r="CI38" s="120"/>
      <c r="CJ38" s="120"/>
      <c r="CK38" s="120"/>
      <c r="CL38" s="120">
        <v>29.1</v>
      </c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116.94999999999999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309.60000000000002</v>
      </c>
      <c r="BG40" s="120">
        <v>309.60000000000002</v>
      </c>
      <c r="BH40" s="120">
        <v>309.60000000000002</v>
      </c>
      <c r="BI40" s="120">
        <v>309.60000000000002</v>
      </c>
      <c r="BJ40" s="120">
        <v>176.7</v>
      </c>
      <c r="BK40" s="120">
        <v>176.7</v>
      </c>
      <c r="BL40" s="120">
        <v>176.7</v>
      </c>
      <c r="BM40" s="120">
        <v>176.7</v>
      </c>
      <c r="BN40" s="120"/>
      <c r="BO40" s="120"/>
      <c r="BP40" s="120"/>
      <c r="BQ40" s="120"/>
      <c r="BR40" s="120">
        <v>74.3</v>
      </c>
      <c r="BS40" s="120">
        <v>74.3</v>
      </c>
      <c r="BT40" s="120">
        <v>74.3</v>
      </c>
      <c r="BU40" s="120">
        <v>74.3</v>
      </c>
      <c r="BV40" s="120">
        <v>117.5</v>
      </c>
      <c r="BW40" s="120">
        <v>117.5</v>
      </c>
      <c r="BX40" s="120">
        <v>117.5</v>
      </c>
      <c r="BY40" s="120">
        <v>117.5</v>
      </c>
      <c r="BZ40" s="120">
        <v>98.8</v>
      </c>
      <c r="CA40" s="120">
        <v>98.8</v>
      </c>
      <c r="CB40" s="120">
        <v>98.8</v>
      </c>
      <c r="CC40" s="120">
        <v>98.8</v>
      </c>
      <c r="CD40" s="120">
        <v>77.5</v>
      </c>
      <c r="CE40" s="120">
        <v>77.5</v>
      </c>
      <c r="CF40" s="120">
        <v>77.5</v>
      </c>
      <c r="CG40" s="120">
        <v>77.5</v>
      </c>
      <c r="CH40" s="120">
        <v>78.400000000000006</v>
      </c>
      <c r="CI40" s="120">
        <v>78.400000000000006</v>
      </c>
      <c r="CJ40" s="120">
        <v>78.400000000000006</v>
      </c>
      <c r="CK40" s="120">
        <v>78.400000000000006</v>
      </c>
      <c r="CL40" s="120">
        <v>69.3</v>
      </c>
      <c r="CM40" s="120">
        <v>69.3</v>
      </c>
      <c r="CN40" s="120">
        <v>69.3</v>
      </c>
      <c r="CO40" s="120">
        <v>69.3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1002.1000000000006</v>
      </c>
    </row>
    <row r="41" spans="1:102" ht="30" customHeight="1" thickBot="1" x14ac:dyDescent="0.25">
      <c r="A41" s="105" t="s">
        <v>35</v>
      </c>
      <c r="B41" s="106">
        <f>SUM(B36:B40)</f>
        <v>14.2</v>
      </c>
      <c r="C41" s="107">
        <f t="shared" ref="C41:BN41" si="7">SUM(C36:C40)</f>
        <v>41.5</v>
      </c>
      <c r="D41" s="107">
        <f t="shared" si="7"/>
        <v>11</v>
      </c>
      <c r="E41" s="107">
        <f t="shared" si="7"/>
        <v>0</v>
      </c>
      <c r="F41" s="107">
        <f t="shared" si="7"/>
        <v>4.7</v>
      </c>
      <c r="G41" s="107">
        <f t="shared" si="7"/>
        <v>0</v>
      </c>
      <c r="H41" s="107">
        <f t="shared" si="7"/>
        <v>17.3</v>
      </c>
      <c r="I41" s="107">
        <f t="shared" si="7"/>
        <v>25.3</v>
      </c>
      <c r="J41" s="107">
        <f t="shared" si="7"/>
        <v>28.4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40.299999999999997</v>
      </c>
      <c r="V41" s="107">
        <f t="shared" si="7"/>
        <v>8.1999999999999993</v>
      </c>
      <c r="W41" s="107">
        <f t="shared" si="7"/>
        <v>5.2</v>
      </c>
      <c r="X41" s="107">
        <f t="shared" si="7"/>
        <v>9.4</v>
      </c>
      <c r="Y41" s="107">
        <f t="shared" si="7"/>
        <v>32.5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16.3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309.60000000000002</v>
      </c>
      <c r="BG41" s="107">
        <f t="shared" si="7"/>
        <v>309.60000000000002</v>
      </c>
      <c r="BH41" s="107">
        <f t="shared" si="7"/>
        <v>309.60000000000002</v>
      </c>
      <c r="BI41" s="107">
        <f t="shared" si="7"/>
        <v>309.60000000000002</v>
      </c>
      <c r="BJ41" s="107">
        <f t="shared" si="7"/>
        <v>176.7</v>
      </c>
      <c r="BK41" s="107">
        <f t="shared" si="7"/>
        <v>176.7</v>
      </c>
      <c r="BL41" s="107">
        <f t="shared" si="7"/>
        <v>176.7</v>
      </c>
      <c r="BM41" s="107">
        <f t="shared" si="7"/>
        <v>176.7</v>
      </c>
      <c r="BN41" s="107">
        <f t="shared" si="7"/>
        <v>0</v>
      </c>
      <c r="BO41" s="107">
        <f t="shared" ref="BO41:CW41" si="8">SUM(BO36:BO40)</f>
        <v>34.799999999999997</v>
      </c>
      <c r="BP41" s="107">
        <f t="shared" si="8"/>
        <v>29.9</v>
      </c>
      <c r="BQ41" s="107">
        <f t="shared" si="8"/>
        <v>28.9</v>
      </c>
      <c r="BR41" s="107">
        <f t="shared" si="8"/>
        <v>102.4</v>
      </c>
      <c r="BS41" s="107">
        <f t="shared" si="8"/>
        <v>74.3</v>
      </c>
      <c r="BT41" s="107">
        <f t="shared" si="8"/>
        <v>74.3</v>
      </c>
      <c r="BU41" s="107">
        <f t="shared" si="8"/>
        <v>74.3</v>
      </c>
      <c r="BV41" s="107">
        <f t="shared" si="8"/>
        <v>129</v>
      </c>
      <c r="BW41" s="107">
        <f t="shared" si="8"/>
        <v>121.4</v>
      </c>
      <c r="BX41" s="107">
        <f t="shared" si="8"/>
        <v>117.5</v>
      </c>
      <c r="BY41" s="107">
        <f t="shared" si="8"/>
        <v>117.5</v>
      </c>
      <c r="BZ41" s="107">
        <f t="shared" si="8"/>
        <v>111.6</v>
      </c>
      <c r="CA41" s="107">
        <f t="shared" si="8"/>
        <v>98.8</v>
      </c>
      <c r="CB41" s="107">
        <f t="shared" si="8"/>
        <v>106</v>
      </c>
      <c r="CC41" s="107">
        <f t="shared" si="8"/>
        <v>98.8</v>
      </c>
      <c r="CD41" s="107">
        <f t="shared" si="8"/>
        <v>100.6</v>
      </c>
      <c r="CE41" s="107">
        <f t="shared" si="8"/>
        <v>77.5</v>
      </c>
      <c r="CF41" s="107">
        <f t="shared" si="8"/>
        <v>77.5</v>
      </c>
      <c r="CG41" s="107">
        <f t="shared" si="8"/>
        <v>77.5</v>
      </c>
      <c r="CH41" s="107">
        <f t="shared" si="8"/>
        <v>82.600000000000009</v>
      </c>
      <c r="CI41" s="107">
        <f t="shared" si="8"/>
        <v>78.400000000000006</v>
      </c>
      <c r="CJ41" s="107">
        <f t="shared" si="8"/>
        <v>78.400000000000006</v>
      </c>
      <c r="CK41" s="107">
        <f t="shared" si="8"/>
        <v>78.400000000000006</v>
      </c>
      <c r="CL41" s="107">
        <f t="shared" si="8"/>
        <v>98.4</v>
      </c>
      <c r="CM41" s="107">
        <f t="shared" si="8"/>
        <v>69.3</v>
      </c>
      <c r="CN41" s="107">
        <f t="shared" si="8"/>
        <v>69.3</v>
      </c>
      <c r="CO41" s="107">
        <f t="shared" si="8"/>
        <v>69.3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1119.0500000000006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14.2</v>
      </c>
      <c r="C46" s="120">
        <v>41.5</v>
      </c>
      <c r="D46" s="120">
        <v>11</v>
      </c>
      <c r="E46" s="120"/>
      <c r="F46" s="120">
        <v>4.7</v>
      </c>
      <c r="G46" s="120"/>
      <c r="H46" s="120">
        <v>17.3</v>
      </c>
      <c r="I46" s="120">
        <v>25.3</v>
      </c>
      <c r="J46" s="120">
        <v>28.4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>
        <v>40.299999999999997</v>
      </c>
      <c r="V46" s="120">
        <v>8.1999999999999993</v>
      </c>
      <c r="W46" s="120">
        <v>5.2</v>
      </c>
      <c r="X46" s="120">
        <v>9.4</v>
      </c>
      <c r="Y46" s="120">
        <v>32.5</v>
      </c>
      <c r="Z46" s="120"/>
      <c r="AA46" s="120"/>
      <c r="AB46" s="120"/>
      <c r="AC46" s="120"/>
      <c r="AD46" s="120">
        <v>16.3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34.799999999999997</v>
      </c>
      <c r="BP46" s="120">
        <v>29.9</v>
      </c>
      <c r="BQ46" s="120">
        <v>28.9</v>
      </c>
      <c r="BR46" s="120">
        <v>28.1</v>
      </c>
      <c r="BS46" s="120"/>
      <c r="BT46" s="120"/>
      <c r="BU46" s="120"/>
      <c r="BV46" s="120">
        <v>11.5</v>
      </c>
      <c r="BW46" s="120">
        <v>3.9</v>
      </c>
      <c r="BX46" s="120"/>
      <c r="BY46" s="120"/>
      <c r="BZ46" s="120">
        <v>12.8</v>
      </c>
      <c r="CA46" s="120"/>
      <c r="CB46" s="120">
        <v>7.2</v>
      </c>
      <c r="CC46" s="120"/>
      <c r="CD46" s="120">
        <v>23.1</v>
      </c>
      <c r="CE46" s="120"/>
      <c r="CF46" s="120"/>
      <c r="CG46" s="120"/>
      <c r="CH46" s="120">
        <v>4.2</v>
      </c>
      <c r="CI46" s="120"/>
      <c r="CJ46" s="120"/>
      <c r="CK46" s="120"/>
      <c r="CL46" s="120">
        <v>29.1</v>
      </c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116.94999999999999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309.60000000000002</v>
      </c>
      <c r="BG48" s="120">
        <v>309.60000000000002</v>
      </c>
      <c r="BH48" s="120">
        <v>309.60000000000002</v>
      </c>
      <c r="BI48" s="120">
        <v>309.60000000000002</v>
      </c>
      <c r="BJ48" s="120">
        <v>176.7</v>
      </c>
      <c r="BK48" s="120">
        <v>176.7</v>
      </c>
      <c r="BL48" s="120">
        <v>176.7</v>
      </c>
      <c r="BM48" s="120">
        <v>176.7</v>
      </c>
      <c r="BN48" s="120"/>
      <c r="BO48" s="120"/>
      <c r="BP48" s="120"/>
      <c r="BQ48" s="120"/>
      <c r="BR48" s="120">
        <v>74.3</v>
      </c>
      <c r="BS48" s="120">
        <v>74.3</v>
      </c>
      <c r="BT48" s="120">
        <v>74.3</v>
      </c>
      <c r="BU48" s="120">
        <v>74.3</v>
      </c>
      <c r="BV48" s="120">
        <v>117.5</v>
      </c>
      <c r="BW48" s="120">
        <v>117.5</v>
      </c>
      <c r="BX48" s="120">
        <v>117.5</v>
      </c>
      <c r="BY48" s="120">
        <v>117.5</v>
      </c>
      <c r="BZ48" s="120">
        <v>98.8</v>
      </c>
      <c r="CA48" s="120">
        <v>98.8</v>
      </c>
      <c r="CB48" s="120">
        <v>98.8</v>
      </c>
      <c r="CC48" s="120">
        <v>98.8</v>
      </c>
      <c r="CD48" s="120">
        <v>77.5</v>
      </c>
      <c r="CE48" s="120">
        <v>77.5</v>
      </c>
      <c r="CF48" s="120">
        <v>77.5</v>
      </c>
      <c r="CG48" s="120">
        <v>77.5</v>
      </c>
      <c r="CH48" s="120">
        <v>78.400000000000006</v>
      </c>
      <c r="CI48" s="120">
        <v>78.400000000000006</v>
      </c>
      <c r="CJ48" s="120">
        <v>78.400000000000006</v>
      </c>
      <c r="CK48" s="120">
        <v>78.400000000000006</v>
      </c>
      <c r="CL48" s="120">
        <v>69.3</v>
      </c>
      <c r="CM48" s="120">
        <v>69.3</v>
      </c>
      <c r="CN48" s="120">
        <v>69.3</v>
      </c>
      <c r="CO48" s="120">
        <v>69.3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1002.1000000000006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14.2</v>
      </c>
      <c r="C50" s="107">
        <f t="shared" ref="C50:BN50" si="9">SUM(C44:C49)</f>
        <v>41.5</v>
      </c>
      <c r="D50" s="107">
        <f t="shared" si="9"/>
        <v>11</v>
      </c>
      <c r="E50" s="107">
        <f t="shared" si="9"/>
        <v>0</v>
      </c>
      <c r="F50" s="107">
        <f t="shared" si="9"/>
        <v>4.7</v>
      </c>
      <c r="G50" s="107">
        <f t="shared" si="9"/>
        <v>0</v>
      </c>
      <c r="H50" s="107">
        <f t="shared" si="9"/>
        <v>17.3</v>
      </c>
      <c r="I50" s="107">
        <f t="shared" si="9"/>
        <v>25.3</v>
      </c>
      <c r="J50" s="107">
        <f t="shared" si="9"/>
        <v>28.4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40.299999999999997</v>
      </c>
      <c r="V50" s="107">
        <f t="shared" si="9"/>
        <v>8.1999999999999993</v>
      </c>
      <c r="W50" s="107">
        <f t="shared" si="9"/>
        <v>5.2</v>
      </c>
      <c r="X50" s="107">
        <f t="shared" si="9"/>
        <v>9.4</v>
      </c>
      <c r="Y50" s="107">
        <f t="shared" si="9"/>
        <v>32.5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16.3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309.60000000000002</v>
      </c>
      <c r="BG50" s="107">
        <f t="shared" si="9"/>
        <v>309.60000000000002</v>
      </c>
      <c r="BH50" s="107">
        <f t="shared" si="9"/>
        <v>309.60000000000002</v>
      </c>
      <c r="BI50" s="107">
        <f t="shared" si="9"/>
        <v>309.60000000000002</v>
      </c>
      <c r="BJ50" s="107">
        <f t="shared" si="9"/>
        <v>176.7</v>
      </c>
      <c r="BK50" s="107">
        <f t="shared" si="9"/>
        <v>176.7</v>
      </c>
      <c r="BL50" s="107">
        <f t="shared" si="9"/>
        <v>176.7</v>
      </c>
      <c r="BM50" s="107">
        <f t="shared" si="9"/>
        <v>176.7</v>
      </c>
      <c r="BN50" s="107">
        <f t="shared" si="9"/>
        <v>0</v>
      </c>
      <c r="BO50" s="107">
        <f t="shared" ref="BO50:CW50" si="10">SUM(BO44:BO49)</f>
        <v>34.799999999999997</v>
      </c>
      <c r="BP50" s="107">
        <f t="shared" si="10"/>
        <v>29.9</v>
      </c>
      <c r="BQ50" s="107">
        <f t="shared" si="10"/>
        <v>28.9</v>
      </c>
      <c r="BR50" s="107">
        <f t="shared" si="10"/>
        <v>102.4</v>
      </c>
      <c r="BS50" s="107">
        <f t="shared" si="10"/>
        <v>74.3</v>
      </c>
      <c r="BT50" s="107">
        <f t="shared" si="10"/>
        <v>74.3</v>
      </c>
      <c r="BU50" s="107">
        <f t="shared" si="10"/>
        <v>74.3</v>
      </c>
      <c r="BV50" s="107">
        <f t="shared" si="10"/>
        <v>129</v>
      </c>
      <c r="BW50" s="107">
        <f t="shared" si="10"/>
        <v>121.4</v>
      </c>
      <c r="BX50" s="107">
        <f t="shared" si="10"/>
        <v>117.5</v>
      </c>
      <c r="BY50" s="107">
        <f t="shared" si="10"/>
        <v>117.5</v>
      </c>
      <c r="BZ50" s="107">
        <f t="shared" si="10"/>
        <v>111.6</v>
      </c>
      <c r="CA50" s="107">
        <f t="shared" si="10"/>
        <v>98.8</v>
      </c>
      <c r="CB50" s="107">
        <f t="shared" si="10"/>
        <v>106</v>
      </c>
      <c r="CC50" s="107">
        <f t="shared" si="10"/>
        <v>98.8</v>
      </c>
      <c r="CD50" s="107">
        <f t="shared" si="10"/>
        <v>100.6</v>
      </c>
      <c r="CE50" s="107">
        <f t="shared" si="10"/>
        <v>77.5</v>
      </c>
      <c r="CF50" s="107">
        <f t="shared" si="10"/>
        <v>77.5</v>
      </c>
      <c r="CG50" s="107">
        <f t="shared" si="10"/>
        <v>77.5</v>
      </c>
      <c r="CH50" s="107">
        <f t="shared" si="10"/>
        <v>82.600000000000009</v>
      </c>
      <c r="CI50" s="107">
        <f t="shared" si="10"/>
        <v>78.400000000000006</v>
      </c>
      <c r="CJ50" s="107">
        <f t="shared" si="10"/>
        <v>78.400000000000006</v>
      </c>
      <c r="CK50" s="107">
        <f t="shared" si="10"/>
        <v>78.400000000000006</v>
      </c>
      <c r="CL50" s="107">
        <f t="shared" si="10"/>
        <v>98.4</v>
      </c>
      <c r="CM50" s="107">
        <f t="shared" si="10"/>
        <v>69.3</v>
      </c>
      <c r="CN50" s="107">
        <f t="shared" si="10"/>
        <v>69.3</v>
      </c>
      <c r="CO50" s="107">
        <f t="shared" si="10"/>
        <v>69.3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1119.0500000000006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46.819999999999993</v>
      </c>
      <c r="C53" s="107">
        <f t="shared" ref="C53:BN53" si="13">C17+C27+C41</f>
        <v>41.5</v>
      </c>
      <c r="D53" s="107">
        <f t="shared" si="13"/>
        <v>43.1</v>
      </c>
      <c r="E53" s="107">
        <f t="shared" si="13"/>
        <v>48.506</v>
      </c>
      <c r="F53" s="107">
        <f t="shared" si="13"/>
        <v>34.700000000000003</v>
      </c>
      <c r="G53" s="107">
        <f t="shared" si="13"/>
        <v>191.274</v>
      </c>
      <c r="H53" s="107">
        <f t="shared" si="13"/>
        <v>39.120000000000005</v>
      </c>
      <c r="I53" s="107">
        <f t="shared" si="13"/>
        <v>37.677999999999997</v>
      </c>
      <c r="J53" s="107">
        <f t="shared" si="13"/>
        <v>28.4</v>
      </c>
      <c r="K53" s="107">
        <f t="shared" si="13"/>
        <v>26.256999999999998</v>
      </c>
      <c r="L53" s="107">
        <f t="shared" si="13"/>
        <v>38.308</v>
      </c>
      <c r="M53" s="107">
        <f t="shared" si="13"/>
        <v>36.479999999999997</v>
      </c>
      <c r="N53" s="107">
        <f t="shared" si="13"/>
        <v>34.201999999999998</v>
      </c>
      <c r="O53" s="107">
        <f t="shared" si="13"/>
        <v>33.997999999999998</v>
      </c>
      <c r="P53" s="107">
        <f t="shared" si="13"/>
        <v>31.363</v>
      </c>
      <c r="Q53" s="107">
        <f t="shared" si="13"/>
        <v>34.433</v>
      </c>
      <c r="R53" s="107">
        <f t="shared" si="13"/>
        <v>35.999000000000002</v>
      </c>
      <c r="S53" s="107">
        <f t="shared" si="13"/>
        <v>37.798999999999999</v>
      </c>
      <c r="T53" s="107">
        <f t="shared" si="13"/>
        <v>35.548999999999999</v>
      </c>
      <c r="U53" s="107">
        <f t="shared" si="13"/>
        <v>40.299999999999997</v>
      </c>
      <c r="V53" s="107">
        <f t="shared" si="13"/>
        <v>30.879000000000001</v>
      </c>
      <c r="W53" s="107">
        <f t="shared" si="13"/>
        <v>46.213999999999999</v>
      </c>
      <c r="X53" s="107">
        <f t="shared" si="13"/>
        <v>39.4</v>
      </c>
      <c r="Y53" s="107">
        <f t="shared" si="13"/>
        <v>35.01</v>
      </c>
      <c r="Z53" s="107">
        <f t="shared" si="13"/>
        <v>118.452</v>
      </c>
      <c r="AA53" s="107">
        <f t="shared" si="13"/>
        <v>193.768</v>
      </c>
      <c r="AB53" s="107">
        <f t="shared" si="13"/>
        <v>330.18299999999999</v>
      </c>
      <c r="AC53" s="107">
        <f t="shared" si="13"/>
        <v>255.03</v>
      </c>
      <c r="AD53" s="107">
        <f t="shared" si="13"/>
        <v>99.930999999999997</v>
      </c>
      <c r="AE53" s="107">
        <f t="shared" si="13"/>
        <v>162.297</v>
      </c>
      <c r="AF53" s="107">
        <f t="shared" si="13"/>
        <v>171.49600000000001</v>
      </c>
      <c r="AG53" s="107">
        <f t="shared" si="13"/>
        <v>155.119</v>
      </c>
      <c r="AH53" s="107">
        <f t="shared" si="13"/>
        <v>114</v>
      </c>
      <c r="AI53" s="107">
        <f t="shared" si="13"/>
        <v>74.665999999999997</v>
      </c>
      <c r="AJ53" s="107">
        <f t="shared" si="13"/>
        <v>70.578999999999994</v>
      </c>
      <c r="AK53" s="107">
        <f t="shared" si="13"/>
        <v>68.822000000000003</v>
      </c>
      <c r="AL53" s="107">
        <f t="shared" si="13"/>
        <v>311.50200000000001</v>
      </c>
      <c r="AM53" s="107">
        <f t="shared" si="13"/>
        <v>305.87200000000001</v>
      </c>
      <c r="AN53" s="107">
        <f t="shared" si="13"/>
        <v>78.593999999999994</v>
      </c>
      <c r="AO53" s="107">
        <f t="shared" si="13"/>
        <v>30.560000000000002</v>
      </c>
      <c r="AP53" s="107">
        <f t="shared" si="13"/>
        <v>32.725999999999999</v>
      </c>
      <c r="AQ53" s="107">
        <f t="shared" si="13"/>
        <v>28.349000000000004</v>
      </c>
      <c r="AR53" s="107">
        <f t="shared" si="13"/>
        <v>20.789000000000001</v>
      </c>
      <c r="AS53" s="107">
        <f t="shared" si="13"/>
        <v>21.762999999999998</v>
      </c>
      <c r="AT53" s="107">
        <f t="shared" si="13"/>
        <v>20.218999999999998</v>
      </c>
      <c r="AU53" s="107">
        <f t="shared" si="13"/>
        <v>20.275000000000002</v>
      </c>
      <c r="AV53" s="107">
        <f t="shared" si="13"/>
        <v>21.597000000000001</v>
      </c>
      <c r="AW53" s="107">
        <f t="shared" si="13"/>
        <v>22.987999999999996</v>
      </c>
      <c r="AX53" s="107">
        <f t="shared" si="13"/>
        <v>23.942999999999998</v>
      </c>
      <c r="AY53" s="107">
        <f t="shared" si="13"/>
        <v>14.271999999999998</v>
      </c>
      <c r="AZ53" s="107">
        <f t="shared" si="13"/>
        <v>29.681999999999999</v>
      </c>
      <c r="BA53" s="107">
        <f t="shared" si="13"/>
        <v>28.075999999999997</v>
      </c>
      <c r="BB53" s="107">
        <f t="shared" si="13"/>
        <v>89.236999999999995</v>
      </c>
      <c r="BC53" s="107">
        <f t="shared" si="13"/>
        <v>64.31</v>
      </c>
      <c r="BD53" s="107">
        <f t="shared" si="13"/>
        <v>95.89800000000001</v>
      </c>
      <c r="BE53" s="107">
        <f t="shared" si="13"/>
        <v>95.483999999999995</v>
      </c>
      <c r="BF53" s="107">
        <f t="shared" si="13"/>
        <v>399.78399999999999</v>
      </c>
      <c r="BG53" s="107">
        <f t="shared" si="13"/>
        <v>419.6</v>
      </c>
      <c r="BH53" s="107">
        <f t="shared" si="13"/>
        <v>309.60000000000002</v>
      </c>
      <c r="BI53" s="107">
        <f t="shared" si="13"/>
        <v>309.60000000000002</v>
      </c>
      <c r="BJ53" s="107">
        <f t="shared" si="13"/>
        <v>176.7</v>
      </c>
      <c r="BK53" s="107">
        <f t="shared" si="13"/>
        <v>176.7</v>
      </c>
      <c r="BL53" s="107">
        <f t="shared" si="13"/>
        <v>176.7</v>
      </c>
      <c r="BM53" s="107">
        <f t="shared" si="13"/>
        <v>176.7</v>
      </c>
      <c r="BN53" s="107">
        <f t="shared" si="13"/>
        <v>38.771999999999998</v>
      </c>
      <c r="BO53" s="107">
        <f t="shared" ref="BO53:CX53" si="14">BO17+BO27+BO41</f>
        <v>36.338999999999999</v>
      </c>
      <c r="BP53" s="107">
        <f t="shared" si="14"/>
        <v>32.010999999999996</v>
      </c>
      <c r="BQ53" s="107">
        <f t="shared" si="14"/>
        <v>30.983999999999998</v>
      </c>
      <c r="BR53" s="107">
        <f t="shared" si="14"/>
        <v>102.4</v>
      </c>
      <c r="BS53" s="107">
        <f t="shared" si="14"/>
        <v>74.3</v>
      </c>
      <c r="BT53" s="107">
        <f t="shared" si="14"/>
        <v>74.3</v>
      </c>
      <c r="BU53" s="107">
        <f t="shared" si="14"/>
        <v>74.3</v>
      </c>
      <c r="BV53" s="107">
        <f t="shared" si="14"/>
        <v>129</v>
      </c>
      <c r="BW53" s="107">
        <f t="shared" si="14"/>
        <v>121.4</v>
      </c>
      <c r="BX53" s="107">
        <f t="shared" si="14"/>
        <v>117.5</v>
      </c>
      <c r="BY53" s="107">
        <f t="shared" si="14"/>
        <v>117.5</v>
      </c>
      <c r="BZ53" s="107">
        <f t="shared" si="14"/>
        <v>111.6</v>
      </c>
      <c r="CA53" s="107">
        <f t="shared" si="14"/>
        <v>98.8</v>
      </c>
      <c r="CB53" s="107">
        <f t="shared" si="14"/>
        <v>106</v>
      </c>
      <c r="CC53" s="107">
        <f t="shared" si="14"/>
        <v>98.816999999999993</v>
      </c>
      <c r="CD53" s="107">
        <f t="shared" si="14"/>
        <v>100.63</v>
      </c>
      <c r="CE53" s="107">
        <f t="shared" si="14"/>
        <v>77.546999999999997</v>
      </c>
      <c r="CF53" s="107">
        <f t="shared" si="14"/>
        <v>77.561999999999998</v>
      </c>
      <c r="CG53" s="107">
        <f t="shared" si="14"/>
        <v>77.5</v>
      </c>
      <c r="CH53" s="107">
        <f t="shared" si="14"/>
        <v>82.684000000000012</v>
      </c>
      <c r="CI53" s="107">
        <f t="shared" si="14"/>
        <v>78.487000000000009</v>
      </c>
      <c r="CJ53" s="107">
        <f t="shared" si="14"/>
        <v>78.486000000000004</v>
      </c>
      <c r="CK53" s="107">
        <f t="shared" si="14"/>
        <v>78.489000000000004</v>
      </c>
      <c r="CL53" s="107">
        <f t="shared" si="14"/>
        <v>98.487000000000009</v>
      </c>
      <c r="CM53" s="107">
        <f t="shared" si="14"/>
        <v>69.381999999999991</v>
      </c>
      <c r="CN53" s="107">
        <f t="shared" si="14"/>
        <v>69.38</v>
      </c>
      <c r="CO53" s="107">
        <f t="shared" si="14"/>
        <v>69.37299999999999</v>
      </c>
      <c r="CP53" s="107">
        <f t="shared" si="14"/>
        <v>38.69</v>
      </c>
      <c r="CQ53" s="107">
        <f t="shared" si="14"/>
        <v>46.960999999999999</v>
      </c>
      <c r="CR53" s="107">
        <f t="shared" si="14"/>
        <v>41.33</v>
      </c>
      <c r="CS53" s="107">
        <f t="shared" si="14"/>
        <v>40.841999999999999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2213.2512500000012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46.81</v>
      </c>
      <c r="C5" s="25">
        <v>41.463999999999999</v>
      </c>
      <c r="D5" s="25">
        <v>43.076000000000001</v>
      </c>
      <c r="E5" s="25">
        <v>48.506</v>
      </c>
      <c r="F5" s="25">
        <v>34.72</v>
      </c>
      <c r="G5" s="25">
        <v>191.31700000000001</v>
      </c>
      <c r="H5" s="25">
        <v>39.078000000000003</v>
      </c>
      <c r="I5" s="25">
        <v>37.695999999999998</v>
      </c>
      <c r="J5" s="25">
        <v>28.411000000000001</v>
      </c>
      <c r="K5" s="25">
        <v>26.257000000000001</v>
      </c>
      <c r="L5" s="25">
        <v>38.308</v>
      </c>
      <c r="M5" s="25">
        <v>36.479999999999997</v>
      </c>
      <c r="N5" s="25">
        <v>34.201999999999998</v>
      </c>
      <c r="O5" s="25">
        <v>33.997999999999998</v>
      </c>
      <c r="P5" s="25">
        <v>31.363</v>
      </c>
      <c r="Q5" s="25">
        <v>34.433</v>
      </c>
      <c r="R5" s="25">
        <v>35.999000000000002</v>
      </c>
      <c r="S5" s="25">
        <v>37.798999999999999</v>
      </c>
      <c r="T5" s="25">
        <v>35.548999999999999</v>
      </c>
      <c r="U5" s="25">
        <v>40.319000000000003</v>
      </c>
      <c r="V5" s="25">
        <v>30.869</v>
      </c>
      <c r="W5" s="25">
        <v>46.180999999999997</v>
      </c>
      <c r="X5" s="25">
        <v>39.368000000000002</v>
      </c>
      <c r="Y5" s="25">
        <v>35.048000000000002</v>
      </c>
      <c r="Z5" s="25">
        <v>118.414</v>
      </c>
      <c r="AA5" s="25">
        <v>193.761</v>
      </c>
      <c r="AB5" s="25">
        <v>330.20800000000003</v>
      </c>
      <c r="AC5" s="25">
        <v>254.999</v>
      </c>
      <c r="AD5" s="25">
        <v>99.884</v>
      </c>
      <c r="AE5" s="25">
        <v>162.33099999999999</v>
      </c>
      <c r="AF5" s="25">
        <v>171.495</v>
      </c>
      <c r="AG5" s="25">
        <v>155.072</v>
      </c>
      <c r="AH5" s="25">
        <v>114.036</v>
      </c>
      <c r="AI5" s="25">
        <v>74.665999999999997</v>
      </c>
      <c r="AJ5" s="25">
        <v>70.578999999999994</v>
      </c>
      <c r="AK5" s="25">
        <v>68.822000000000003</v>
      </c>
      <c r="AL5" s="25">
        <v>311.50200000000001</v>
      </c>
      <c r="AM5" s="25">
        <v>305.87200000000001</v>
      </c>
      <c r="AN5" s="25">
        <v>78.593999999999994</v>
      </c>
      <c r="AO5" s="25">
        <v>30.56</v>
      </c>
      <c r="AP5" s="25">
        <v>32.725999999999999</v>
      </c>
      <c r="AQ5" s="25">
        <v>28.349</v>
      </c>
      <c r="AR5" s="25">
        <v>20.789000000000001</v>
      </c>
      <c r="AS5" s="25">
        <v>21.763000000000002</v>
      </c>
      <c r="AT5" s="25">
        <v>20.219000000000001</v>
      </c>
      <c r="AU5" s="25">
        <v>20.274999999999999</v>
      </c>
      <c r="AV5" s="25">
        <v>21.597000000000001</v>
      </c>
      <c r="AW5" s="25">
        <v>22.988</v>
      </c>
      <c r="AX5" s="25">
        <v>23.943000000000001</v>
      </c>
      <c r="AY5" s="25">
        <v>14.272</v>
      </c>
      <c r="AZ5" s="25">
        <v>29.681999999999999</v>
      </c>
      <c r="BA5" s="25">
        <v>28.076000000000001</v>
      </c>
      <c r="BB5" s="25">
        <v>89.236999999999995</v>
      </c>
      <c r="BC5" s="25">
        <v>64.344999999999999</v>
      </c>
      <c r="BD5" s="25">
        <v>95.912999999999997</v>
      </c>
      <c r="BE5" s="25">
        <v>95.463999999999999</v>
      </c>
      <c r="BF5" s="25">
        <v>399.69900000000001</v>
      </c>
      <c r="BG5" s="25">
        <v>419.58</v>
      </c>
      <c r="BH5" s="25">
        <v>309.58499999999998</v>
      </c>
      <c r="BI5" s="25">
        <v>309.52999999999997</v>
      </c>
      <c r="BJ5" s="25">
        <v>176.65299999999999</v>
      </c>
      <c r="BK5" s="25">
        <v>176.70099999999999</v>
      </c>
      <c r="BL5" s="25">
        <v>176.68600000000001</v>
      </c>
      <c r="BM5" s="25">
        <v>176.63200000000001</v>
      </c>
      <c r="BN5" s="25">
        <v>38.771999999999998</v>
      </c>
      <c r="BO5" s="25">
        <v>36.387</v>
      </c>
      <c r="BP5" s="25">
        <v>32</v>
      </c>
      <c r="BQ5" s="25">
        <v>30.940999999999999</v>
      </c>
      <c r="BR5" s="25">
        <v>102.399</v>
      </c>
      <c r="BS5" s="25">
        <v>74.290999999999997</v>
      </c>
      <c r="BT5" s="25">
        <v>74.290999999999997</v>
      </c>
      <c r="BU5" s="25">
        <v>74.290999999999997</v>
      </c>
      <c r="BV5" s="25">
        <v>128.95099999999999</v>
      </c>
      <c r="BW5" s="25">
        <v>121.38800000000001</v>
      </c>
      <c r="BX5" s="25">
        <v>117.488</v>
      </c>
      <c r="BY5" s="25">
        <v>117.488</v>
      </c>
      <c r="BZ5" s="25">
        <v>111.661</v>
      </c>
      <c r="CA5" s="25">
        <v>98.834000000000003</v>
      </c>
      <c r="CB5" s="25">
        <v>105.986</v>
      </c>
      <c r="CC5" s="25">
        <v>98.850999999999999</v>
      </c>
      <c r="CD5" s="25">
        <v>100.682</v>
      </c>
      <c r="CE5" s="25">
        <v>77.552999999999997</v>
      </c>
      <c r="CF5" s="25">
        <v>77.567999999999998</v>
      </c>
      <c r="CG5" s="25">
        <v>77.506</v>
      </c>
      <c r="CH5" s="25">
        <v>82.653999999999996</v>
      </c>
      <c r="CI5" s="25">
        <v>78.483999999999995</v>
      </c>
      <c r="CJ5" s="25">
        <v>78.456000000000003</v>
      </c>
      <c r="CK5" s="25">
        <v>78.459000000000003</v>
      </c>
      <c r="CL5" s="25">
        <v>98.497</v>
      </c>
      <c r="CM5" s="25">
        <v>69.358000000000004</v>
      </c>
      <c r="CN5" s="25">
        <v>69.355999999999995</v>
      </c>
      <c r="CO5" s="25">
        <v>69.349000000000004</v>
      </c>
      <c r="CP5" s="25">
        <v>38.69</v>
      </c>
      <c r="CQ5" s="25">
        <v>46.960999999999999</v>
      </c>
      <c r="CR5" s="25">
        <v>41.335999999999999</v>
      </c>
      <c r="CS5" s="25">
        <v>40.841999999999999</v>
      </c>
      <c r="CT5" s="26"/>
      <c r="CU5" s="26"/>
      <c r="CV5" s="26"/>
      <c r="CW5" s="27"/>
      <c r="CX5" s="28">
        <f t="array" ref="CX5">SUMPRODUCT(B5:CW5*0.25)</f>
        <v>2213.13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99.07</v>
      </c>
      <c r="C8" s="37">
        <v>95.62</v>
      </c>
      <c r="D8" s="37">
        <v>85.58</v>
      </c>
      <c r="E8" s="37">
        <v>74.84</v>
      </c>
      <c r="F8" s="37">
        <v>95.42</v>
      </c>
      <c r="G8" s="37">
        <v>84.52</v>
      </c>
      <c r="H8" s="37">
        <v>86.18</v>
      </c>
      <c r="I8" s="37">
        <v>85.99</v>
      </c>
      <c r="J8" s="37">
        <v>88.91</v>
      </c>
      <c r="K8" s="37">
        <v>85.28</v>
      </c>
      <c r="L8" s="37">
        <v>77.180000000000007</v>
      </c>
      <c r="M8" s="37">
        <v>78.03</v>
      </c>
      <c r="N8" s="37">
        <v>80.73</v>
      </c>
      <c r="O8" s="37">
        <v>77.64</v>
      </c>
      <c r="P8" s="37">
        <v>76.59</v>
      </c>
      <c r="Q8" s="37">
        <v>76.89</v>
      </c>
      <c r="R8" s="37">
        <v>77.34</v>
      </c>
      <c r="S8" s="37">
        <v>77.19</v>
      </c>
      <c r="T8" s="37">
        <v>81.709999999999994</v>
      </c>
      <c r="U8" s="37">
        <v>87.25</v>
      </c>
      <c r="V8" s="37">
        <v>84.68</v>
      </c>
      <c r="W8" s="37">
        <v>89</v>
      </c>
      <c r="X8" s="37">
        <v>92.5</v>
      </c>
      <c r="Y8" s="37">
        <v>105.01</v>
      </c>
      <c r="Z8" s="37">
        <v>80</v>
      </c>
      <c r="AA8" s="37">
        <v>89.1</v>
      </c>
      <c r="AB8" s="37">
        <v>96.33</v>
      </c>
      <c r="AC8" s="37">
        <v>106.23</v>
      </c>
      <c r="AD8" s="37">
        <v>107.11</v>
      </c>
      <c r="AE8" s="37">
        <v>107.32</v>
      </c>
      <c r="AF8" s="37">
        <v>110.97</v>
      </c>
      <c r="AG8" s="37">
        <v>110.81</v>
      </c>
      <c r="AH8" s="37">
        <v>119.3</v>
      </c>
      <c r="AI8" s="37">
        <v>110.23</v>
      </c>
      <c r="AJ8" s="37">
        <v>86.38</v>
      </c>
      <c r="AK8" s="37">
        <v>79.72</v>
      </c>
      <c r="AL8" s="37">
        <v>79.09</v>
      </c>
      <c r="AM8" s="37">
        <v>81.22</v>
      </c>
      <c r="AN8" s="37">
        <v>82.71</v>
      </c>
      <c r="AO8" s="37">
        <v>80</v>
      </c>
      <c r="AP8" s="37">
        <v>80.09</v>
      </c>
      <c r="AQ8" s="37">
        <v>79.61</v>
      </c>
      <c r="AR8" s="37">
        <v>78.11</v>
      </c>
      <c r="AS8" s="37">
        <v>78.760000000000005</v>
      </c>
      <c r="AT8" s="37">
        <v>63.13</v>
      </c>
      <c r="AU8" s="37">
        <v>62.99</v>
      </c>
      <c r="AV8" s="37">
        <v>63.01</v>
      </c>
      <c r="AW8" s="37">
        <v>63.15</v>
      </c>
      <c r="AX8" s="37">
        <v>79</v>
      </c>
      <c r="AY8" s="37">
        <v>79</v>
      </c>
      <c r="AZ8" s="37">
        <v>79.66</v>
      </c>
      <c r="BA8" s="37">
        <v>79.489999999999995</v>
      </c>
      <c r="BB8" s="37">
        <v>83.07</v>
      </c>
      <c r="BC8" s="37">
        <v>88.38</v>
      </c>
      <c r="BD8" s="37">
        <v>88.4</v>
      </c>
      <c r="BE8" s="37">
        <v>91.73</v>
      </c>
      <c r="BF8" s="37">
        <v>90.38</v>
      </c>
      <c r="BG8" s="37">
        <v>94.27</v>
      </c>
      <c r="BH8" s="37">
        <v>99.21</v>
      </c>
      <c r="BI8" s="37">
        <v>120.27</v>
      </c>
      <c r="BJ8" s="37">
        <v>87.89</v>
      </c>
      <c r="BK8" s="37">
        <v>96</v>
      </c>
      <c r="BL8" s="37">
        <v>128.53</v>
      </c>
      <c r="BM8" s="37">
        <v>143.02000000000001</v>
      </c>
      <c r="BN8" s="37">
        <v>135.87</v>
      </c>
      <c r="BO8" s="37">
        <v>163.56</v>
      </c>
      <c r="BP8" s="37">
        <v>168.53</v>
      </c>
      <c r="BQ8" s="37">
        <v>166.53</v>
      </c>
      <c r="BR8" s="37">
        <v>152.34</v>
      </c>
      <c r="BS8" s="37">
        <v>128.22999999999999</v>
      </c>
      <c r="BT8" s="37">
        <v>114.82</v>
      </c>
      <c r="BU8" s="37">
        <v>137.11000000000001</v>
      </c>
      <c r="BV8" s="37">
        <v>144</v>
      </c>
      <c r="BW8" s="37">
        <v>141.63</v>
      </c>
      <c r="BX8" s="37">
        <v>102.02</v>
      </c>
      <c r="BY8" s="37">
        <v>140.69</v>
      </c>
      <c r="BZ8" s="37">
        <v>158.4</v>
      </c>
      <c r="CA8" s="37">
        <v>129.55000000000001</v>
      </c>
      <c r="CB8" s="37">
        <v>148.13</v>
      </c>
      <c r="CC8" s="37">
        <v>111.87</v>
      </c>
      <c r="CD8" s="37">
        <v>148.47999999999999</v>
      </c>
      <c r="CE8" s="37">
        <v>120.68</v>
      </c>
      <c r="CF8" s="37">
        <v>104.57</v>
      </c>
      <c r="CG8" s="37">
        <v>77.069999999999993</v>
      </c>
      <c r="CH8" s="37">
        <v>120.16</v>
      </c>
      <c r="CI8" s="37">
        <v>106.49</v>
      </c>
      <c r="CJ8" s="37">
        <v>116.99</v>
      </c>
      <c r="CK8" s="37">
        <v>90.8</v>
      </c>
      <c r="CL8" s="37">
        <v>142</v>
      </c>
      <c r="CM8" s="37">
        <v>109.22</v>
      </c>
      <c r="CN8" s="37">
        <v>96.05</v>
      </c>
      <c r="CO8" s="37">
        <v>78.67</v>
      </c>
      <c r="CP8" s="37">
        <v>99.09</v>
      </c>
      <c r="CQ8" s="37">
        <v>88.38</v>
      </c>
      <c r="CR8" s="37">
        <v>86.05</v>
      </c>
      <c r="CS8" s="37">
        <v>81.2</v>
      </c>
      <c r="CT8" s="38"/>
      <c r="CU8" s="38"/>
      <c r="CV8" s="38"/>
      <c r="CW8" s="39"/>
      <c r="CX8" s="40">
        <f>IF(SUM(B8:CW8)&lt;&gt;0,AVERAGEIF(B8:CW8,"&lt;&gt;"""),"")</f>
        <v>99.749999999999957</v>
      </c>
    </row>
    <row r="9" spans="1:102" ht="24.95" customHeight="1" thickBot="1" x14ac:dyDescent="0.25">
      <c r="A9" s="41" t="s">
        <v>6</v>
      </c>
      <c r="B9" s="42">
        <v>88.777500000000003</v>
      </c>
      <c r="C9" s="43">
        <v>88.777500000000003</v>
      </c>
      <c r="D9" s="43">
        <v>88.777500000000003</v>
      </c>
      <c r="E9" s="43">
        <v>88.777500000000003</v>
      </c>
      <c r="F9" s="43">
        <v>88.027500000000003</v>
      </c>
      <c r="G9" s="43">
        <v>88.027500000000003</v>
      </c>
      <c r="H9" s="43">
        <v>88.027500000000003</v>
      </c>
      <c r="I9" s="43">
        <v>88.027500000000003</v>
      </c>
      <c r="J9" s="43">
        <v>82.35</v>
      </c>
      <c r="K9" s="43">
        <v>82.35</v>
      </c>
      <c r="L9" s="43">
        <v>82.35</v>
      </c>
      <c r="M9" s="43">
        <v>82.35</v>
      </c>
      <c r="N9" s="43">
        <v>77.962500000000006</v>
      </c>
      <c r="O9" s="43">
        <v>77.962500000000006</v>
      </c>
      <c r="P9" s="43">
        <v>77.962500000000006</v>
      </c>
      <c r="Q9" s="43">
        <v>77.962500000000006</v>
      </c>
      <c r="R9" s="43">
        <v>80.872500000000002</v>
      </c>
      <c r="S9" s="43">
        <v>80.872500000000002</v>
      </c>
      <c r="T9" s="43">
        <v>80.872500000000002</v>
      </c>
      <c r="U9" s="43">
        <v>80.872500000000002</v>
      </c>
      <c r="V9" s="43">
        <v>92.797499999999999</v>
      </c>
      <c r="W9" s="43">
        <v>92.797499999999999</v>
      </c>
      <c r="X9" s="43">
        <v>92.797499999999999</v>
      </c>
      <c r="Y9" s="43">
        <v>92.797499999999999</v>
      </c>
      <c r="Z9" s="43">
        <v>92.915000000000006</v>
      </c>
      <c r="AA9" s="43">
        <v>92.915000000000006</v>
      </c>
      <c r="AB9" s="43">
        <v>92.915000000000006</v>
      </c>
      <c r="AC9" s="43">
        <v>92.915000000000006</v>
      </c>
      <c r="AD9" s="43">
        <v>109.05249999999999</v>
      </c>
      <c r="AE9" s="43">
        <v>109.05249999999999</v>
      </c>
      <c r="AF9" s="43">
        <v>109.05249999999999</v>
      </c>
      <c r="AG9" s="43">
        <v>109.05249999999999</v>
      </c>
      <c r="AH9" s="43">
        <v>98.907499999999999</v>
      </c>
      <c r="AI9" s="43">
        <v>98.907499999999999</v>
      </c>
      <c r="AJ9" s="43">
        <v>98.907499999999999</v>
      </c>
      <c r="AK9" s="43">
        <v>98.907499999999999</v>
      </c>
      <c r="AL9" s="43">
        <v>80.754999999999995</v>
      </c>
      <c r="AM9" s="43">
        <v>80.754999999999995</v>
      </c>
      <c r="AN9" s="43">
        <v>80.754999999999995</v>
      </c>
      <c r="AO9" s="43">
        <v>80.754999999999995</v>
      </c>
      <c r="AP9" s="43">
        <v>79.142499999999998</v>
      </c>
      <c r="AQ9" s="43">
        <v>79.142499999999998</v>
      </c>
      <c r="AR9" s="43">
        <v>79.142499999999998</v>
      </c>
      <c r="AS9" s="43">
        <v>79.142499999999998</v>
      </c>
      <c r="AT9" s="43">
        <v>63.07</v>
      </c>
      <c r="AU9" s="43">
        <v>63.07</v>
      </c>
      <c r="AV9" s="43">
        <v>63.07</v>
      </c>
      <c r="AW9" s="43">
        <v>63.07</v>
      </c>
      <c r="AX9" s="43">
        <v>79.287499999999994</v>
      </c>
      <c r="AY9" s="43">
        <v>79.287499999999994</v>
      </c>
      <c r="AZ9" s="43">
        <v>79.287499999999994</v>
      </c>
      <c r="BA9" s="43">
        <v>79.287499999999994</v>
      </c>
      <c r="BB9" s="43">
        <v>87.894999999999996</v>
      </c>
      <c r="BC9" s="43">
        <v>87.894999999999996</v>
      </c>
      <c r="BD9" s="43">
        <v>87.894999999999996</v>
      </c>
      <c r="BE9" s="43">
        <v>87.894999999999996</v>
      </c>
      <c r="BF9" s="43">
        <v>101.0325</v>
      </c>
      <c r="BG9" s="43">
        <v>101.0325</v>
      </c>
      <c r="BH9" s="43">
        <v>101.0325</v>
      </c>
      <c r="BI9" s="43">
        <v>101.0325</v>
      </c>
      <c r="BJ9" s="43">
        <v>113.86</v>
      </c>
      <c r="BK9" s="43">
        <v>113.86</v>
      </c>
      <c r="BL9" s="43">
        <v>113.86</v>
      </c>
      <c r="BM9" s="43">
        <v>113.86</v>
      </c>
      <c r="BN9" s="43">
        <v>158.6225</v>
      </c>
      <c r="BO9" s="43">
        <v>158.6225</v>
      </c>
      <c r="BP9" s="43">
        <v>158.6225</v>
      </c>
      <c r="BQ9" s="43">
        <v>158.6225</v>
      </c>
      <c r="BR9" s="43">
        <v>133.125</v>
      </c>
      <c r="BS9" s="43">
        <v>133.125</v>
      </c>
      <c r="BT9" s="43">
        <v>133.125</v>
      </c>
      <c r="BU9" s="43">
        <v>133.125</v>
      </c>
      <c r="BV9" s="43">
        <v>132.08500000000001</v>
      </c>
      <c r="BW9" s="43">
        <v>132.08500000000001</v>
      </c>
      <c r="BX9" s="43">
        <v>132.08500000000001</v>
      </c>
      <c r="BY9" s="43">
        <v>132.08500000000001</v>
      </c>
      <c r="BZ9" s="43">
        <v>136.98750000000001</v>
      </c>
      <c r="CA9" s="43">
        <v>136.98750000000001</v>
      </c>
      <c r="CB9" s="43">
        <v>136.98750000000001</v>
      </c>
      <c r="CC9" s="43">
        <v>136.98750000000001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108.61</v>
      </c>
      <c r="CI9" s="43">
        <v>108.61</v>
      </c>
      <c r="CJ9" s="43">
        <v>108.61</v>
      </c>
      <c r="CK9" s="43">
        <v>108.61</v>
      </c>
      <c r="CL9" s="43">
        <v>106.485</v>
      </c>
      <c r="CM9" s="43">
        <v>106.485</v>
      </c>
      <c r="CN9" s="43">
        <v>106.485</v>
      </c>
      <c r="CO9" s="43">
        <v>106.485</v>
      </c>
      <c r="CP9" s="43">
        <v>88.68</v>
      </c>
      <c r="CQ9" s="43">
        <v>88.68</v>
      </c>
      <c r="CR9" s="43">
        <v>88.68</v>
      </c>
      <c r="CS9" s="43">
        <v>88.68</v>
      </c>
      <c r="CT9" s="44"/>
      <c r="CU9" s="44"/>
      <c r="CV9" s="44"/>
      <c r="CW9" s="45"/>
      <c r="CX9" s="46">
        <f>IF(SUM(B9:CW9)&lt;&gt;0,AVERAGEIF(B9:CW9,"&lt;&gt;"""),"")</f>
        <v>99.750000000000114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>
        <v>259</v>
      </c>
      <c r="AM13" s="65">
        <v>259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20</v>
      </c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134.5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>
        <v>8.1120000000000001</v>
      </c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2.028</v>
      </c>
    </row>
    <row r="15" spans="1:102" ht="24.95" customHeight="1" x14ac:dyDescent="0.2">
      <c r="A15" s="69" t="s">
        <v>12</v>
      </c>
      <c r="B15" s="70">
        <v>28.202000000000002</v>
      </c>
      <c r="C15" s="71">
        <v>25.446000000000002</v>
      </c>
      <c r="D15" s="71">
        <v>27.66</v>
      </c>
      <c r="E15" s="71">
        <v>36.06</v>
      </c>
      <c r="F15" s="71">
        <v>23.536000000000001</v>
      </c>
      <c r="G15" s="71">
        <v>19.794</v>
      </c>
      <c r="H15" s="71">
        <v>21.25</v>
      </c>
      <c r="I15" s="71">
        <v>18.228999999999999</v>
      </c>
      <c r="J15" s="71">
        <v>15.984</v>
      </c>
      <c r="K15" s="71">
        <v>13.536</v>
      </c>
      <c r="L15" s="71">
        <v>15.914999999999999</v>
      </c>
      <c r="M15" s="71">
        <v>15.012</v>
      </c>
      <c r="N15" s="71">
        <v>14.247</v>
      </c>
      <c r="O15" s="71">
        <v>13.173999999999999</v>
      </c>
      <c r="P15" s="71">
        <v>12.791</v>
      </c>
      <c r="Q15" s="71">
        <v>14.007</v>
      </c>
      <c r="R15" s="71">
        <v>15.041</v>
      </c>
      <c r="S15" s="71">
        <v>16.003</v>
      </c>
      <c r="T15" s="71">
        <v>15.388</v>
      </c>
      <c r="U15" s="71">
        <v>13.996</v>
      </c>
      <c r="V15" s="71">
        <v>5.0960000000000001</v>
      </c>
      <c r="W15" s="71">
        <v>14.653</v>
      </c>
      <c r="X15" s="71">
        <v>5.0069999999999997</v>
      </c>
      <c r="Y15" s="71"/>
      <c r="Z15" s="71">
        <v>22.338000000000001</v>
      </c>
      <c r="AA15" s="71">
        <v>21.321999999999999</v>
      </c>
      <c r="AB15" s="71">
        <v>16.802</v>
      </c>
      <c r="AC15" s="71">
        <v>0.252</v>
      </c>
      <c r="AD15" s="71">
        <v>19.306999999999999</v>
      </c>
      <c r="AE15" s="71">
        <v>3.266</v>
      </c>
      <c r="AF15" s="71">
        <v>3.2890000000000001</v>
      </c>
      <c r="AG15" s="71">
        <v>3.3159999999999998</v>
      </c>
      <c r="AH15" s="71">
        <v>3.657</v>
      </c>
      <c r="AI15" s="71">
        <v>25.440999999999999</v>
      </c>
      <c r="AJ15" s="71">
        <v>23.795999999999999</v>
      </c>
      <c r="AK15" s="71">
        <v>25.814</v>
      </c>
      <c r="AL15" s="71">
        <v>20.876999999999999</v>
      </c>
      <c r="AM15" s="71">
        <v>3.419</v>
      </c>
      <c r="AN15" s="71">
        <v>3.3250000000000002</v>
      </c>
      <c r="AO15" s="71">
        <v>3.226</v>
      </c>
      <c r="AP15" s="71">
        <v>3.2040000000000002</v>
      </c>
      <c r="AQ15" s="71">
        <v>3.2549999999999999</v>
      </c>
      <c r="AR15" s="71">
        <v>3.3889999999999998</v>
      </c>
      <c r="AS15" s="71">
        <v>3.2629999999999999</v>
      </c>
      <c r="AT15" s="71">
        <v>3.3780000000000001</v>
      </c>
      <c r="AU15" s="71">
        <v>3.452</v>
      </c>
      <c r="AV15" s="71">
        <v>3.4340000000000002</v>
      </c>
      <c r="AW15" s="71">
        <v>3.444</v>
      </c>
      <c r="AX15" s="71">
        <v>3.37</v>
      </c>
      <c r="AY15" s="71">
        <v>3.125</v>
      </c>
      <c r="AZ15" s="71">
        <v>3.0430000000000001</v>
      </c>
      <c r="BA15" s="71">
        <v>3</v>
      </c>
      <c r="BB15" s="71">
        <v>3.15</v>
      </c>
      <c r="BC15" s="71">
        <v>3.472</v>
      </c>
      <c r="BD15" s="71">
        <v>3.544</v>
      </c>
      <c r="BE15" s="71">
        <v>3.367</v>
      </c>
      <c r="BF15" s="71">
        <v>8.1809999999999992</v>
      </c>
      <c r="BG15" s="71">
        <v>7.883</v>
      </c>
      <c r="BH15" s="71">
        <v>17.591999999999999</v>
      </c>
      <c r="BI15" s="71">
        <v>8.1560000000000006</v>
      </c>
      <c r="BJ15" s="71">
        <v>20.716999999999999</v>
      </c>
      <c r="BK15" s="71">
        <v>20.91</v>
      </c>
      <c r="BL15" s="71">
        <v>16.739999999999998</v>
      </c>
      <c r="BM15" s="71">
        <v>5.7119999999999997</v>
      </c>
      <c r="BN15" s="71">
        <v>2.5259999999999998</v>
      </c>
      <c r="BO15" s="71">
        <v>0.186</v>
      </c>
      <c r="BP15" s="71">
        <v>0.17499999999999999</v>
      </c>
      <c r="BQ15" s="71">
        <v>0.157</v>
      </c>
      <c r="BR15" s="71">
        <v>5.34</v>
      </c>
      <c r="BS15" s="71">
        <v>8.4779999999999998</v>
      </c>
      <c r="BT15" s="71">
        <v>10.307</v>
      </c>
      <c r="BU15" s="71">
        <v>5.6079999999999997</v>
      </c>
      <c r="BV15" s="71">
        <v>1.222</v>
      </c>
      <c r="BW15" s="71">
        <v>5.0999999999999996</v>
      </c>
      <c r="BX15" s="71">
        <v>7.1580000000000004</v>
      </c>
      <c r="BY15" s="71">
        <v>5.048</v>
      </c>
      <c r="BZ15" s="71">
        <v>5.0359999999999996</v>
      </c>
      <c r="CA15" s="71">
        <v>10.545999999999999</v>
      </c>
      <c r="CB15" s="71">
        <v>5.5209999999999999</v>
      </c>
      <c r="CC15" s="71">
        <v>12.052</v>
      </c>
      <c r="CD15" s="71">
        <v>5.05</v>
      </c>
      <c r="CE15" s="71">
        <v>6.5919999999999996</v>
      </c>
      <c r="CF15" s="71">
        <v>8.5960000000000001</v>
      </c>
      <c r="CG15" s="71">
        <v>18.358000000000001</v>
      </c>
      <c r="CH15" s="71">
        <v>2.5329999999999999</v>
      </c>
      <c r="CI15" s="71">
        <v>4.9210000000000003</v>
      </c>
      <c r="CJ15" s="71">
        <v>6.718</v>
      </c>
      <c r="CK15" s="71">
        <v>11.16</v>
      </c>
      <c r="CL15" s="71">
        <v>5</v>
      </c>
      <c r="CM15" s="71">
        <v>5.45</v>
      </c>
      <c r="CN15" s="71">
        <v>6.6689999999999996</v>
      </c>
      <c r="CO15" s="71">
        <v>15.599</v>
      </c>
      <c r="CP15" s="71">
        <v>5</v>
      </c>
      <c r="CQ15" s="71">
        <v>5.2809999999999997</v>
      </c>
      <c r="CR15" s="71">
        <v>5.1609999999999996</v>
      </c>
      <c r="CS15" s="71">
        <v>5.2039999999999997</v>
      </c>
      <c r="CT15" s="72"/>
      <c r="CU15" s="72"/>
      <c r="CV15" s="72"/>
      <c r="CW15" s="73"/>
      <c r="CX15" s="74">
        <f t="array" ref="CX15">SUMPRODUCT(B15:CW15*0.25)</f>
        <v>240.0017499999999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28.202000000000002</v>
      </c>
      <c r="C17" s="77">
        <f t="shared" ref="C17:BN17" si="0">SUM(C11:C16)</f>
        <v>25.446000000000002</v>
      </c>
      <c r="D17" s="77">
        <f t="shared" si="0"/>
        <v>27.66</v>
      </c>
      <c r="E17" s="77">
        <f t="shared" si="0"/>
        <v>36.06</v>
      </c>
      <c r="F17" s="77">
        <f t="shared" si="0"/>
        <v>23.536000000000001</v>
      </c>
      <c r="G17" s="77">
        <f t="shared" si="0"/>
        <v>19.794</v>
      </c>
      <c r="H17" s="77">
        <f t="shared" si="0"/>
        <v>21.25</v>
      </c>
      <c r="I17" s="77">
        <f t="shared" si="0"/>
        <v>18.228999999999999</v>
      </c>
      <c r="J17" s="77">
        <f t="shared" si="0"/>
        <v>15.984</v>
      </c>
      <c r="K17" s="77">
        <f t="shared" si="0"/>
        <v>13.536</v>
      </c>
      <c r="L17" s="77">
        <f t="shared" si="0"/>
        <v>15.914999999999999</v>
      </c>
      <c r="M17" s="77">
        <f t="shared" si="0"/>
        <v>15.012</v>
      </c>
      <c r="N17" s="77">
        <f t="shared" si="0"/>
        <v>14.247</v>
      </c>
      <c r="O17" s="77">
        <f t="shared" si="0"/>
        <v>13.173999999999999</v>
      </c>
      <c r="P17" s="77">
        <f t="shared" si="0"/>
        <v>12.791</v>
      </c>
      <c r="Q17" s="77">
        <f t="shared" si="0"/>
        <v>14.007</v>
      </c>
      <c r="R17" s="77">
        <f t="shared" si="0"/>
        <v>15.041</v>
      </c>
      <c r="S17" s="77">
        <f t="shared" si="0"/>
        <v>16.003</v>
      </c>
      <c r="T17" s="77">
        <f t="shared" si="0"/>
        <v>15.388</v>
      </c>
      <c r="U17" s="77">
        <f t="shared" si="0"/>
        <v>13.996</v>
      </c>
      <c r="V17" s="77">
        <f t="shared" si="0"/>
        <v>5.0960000000000001</v>
      </c>
      <c r="W17" s="77">
        <f t="shared" si="0"/>
        <v>14.653</v>
      </c>
      <c r="X17" s="77">
        <f t="shared" si="0"/>
        <v>5.0069999999999997</v>
      </c>
      <c r="Y17" s="77">
        <f t="shared" si="0"/>
        <v>0</v>
      </c>
      <c r="Z17" s="77">
        <f t="shared" si="0"/>
        <v>22.338000000000001</v>
      </c>
      <c r="AA17" s="77">
        <f t="shared" si="0"/>
        <v>21.321999999999999</v>
      </c>
      <c r="AB17" s="77">
        <f t="shared" si="0"/>
        <v>16.802</v>
      </c>
      <c r="AC17" s="77">
        <f t="shared" si="0"/>
        <v>0.252</v>
      </c>
      <c r="AD17" s="77">
        <f t="shared" si="0"/>
        <v>19.306999999999999</v>
      </c>
      <c r="AE17" s="77">
        <f t="shared" si="0"/>
        <v>3.266</v>
      </c>
      <c r="AF17" s="77">
        <f t="shared" si="0"/>
        <v>3.2890000000000001</v>
      </c>
      <c r="AG17" s="77">
        <f t="shared" si="0"/>
        <v>3.3159999999999998</v>
      </c>
      <c r="AH17" s="77">
        <f t="shared" si="0"/>
        <v>3.657</v>
      </c>
      <c r="AI17" s="77">
        <f t="shared" si="0"/>
        <v>25.440999999999999</v>
      </c>
      <c r="AJ17" s="77">
        <f t="shared" si="0"/>
        <v>23.795999999999999</v>
      </c>
      <c r="AK17" s="77">
        <f t="shared" si="0"/>
        <v>25.814</v>
      </c>
      <c r="AL17" s="77">
        <f t="shared" si="0"/>
        <v>279.87700000000001</v>
      </c>
      <c r="AM17" s="77">
        <f t="shared" si="0"/>
        <v>262.41899999999998</v>
      </c>
      <c r="AN17" s="77">
        <f t="shared" si="0"/>
        <v>3.3250000000000002</v>
      </c>
      <c r="AO17" s="77">
        <f t="shared" si="0"/>
        <v>3.226</v>
      </c>
      <c r="AP17" s="77">
        <f t="shared" si="0"/>
        <v>3.2040000000000002</v>
      </c>
      <c r="AQ17" s="77">
        <f t="shared" si="0"/>
        <v>3.2549999999999999</v>
      </c>
      <c r="AR17" s="77">
        <f t="shared" si="0"/>
        <v>3.3889999999999998</v>
      </c>
      <c r="AS17" s="77">
        <f t="shared" si="0"/>
        <v>3.2629999999999999</v>
      </c>
      <c r="AT17" s="77">
        <f t="shared" si="0"/>
        <v>3.3780000000000001</v>
      </c>
      <c r="AU17" s="77">
        <f t="shared" si="0"/>
        <v>3.452</v>
      </c>
      <c r="AV17" s="77">
        <f t="shared" si="0"/>
        <v>3.4340000000000002</v>
      </c>
      <c r="AW17" s="77">
        <f t="shared" si="0"/>
        <v>3.444</v>
      </c>
      <c r="AX17" s="77">
        <f t="shared" si="0"/>
        <v>3.37</v>
      </c>
      <c r="AY17" s="77">
        <f t="shared" si="0"/>
        <v>3.125</v>
      </c>
      <c r="AZ17" s="77">
        <f t="shared" si="0"/>
        <v>3.0430000000000001</v>
      </c>
      <c r="BA17" s="77">
        <f t="shared" si="0"/>
        <v>3</v>
      </c>
      <c r="BB17" s="77">
        <f t="shared" si="0"/>
        <v>3.15</v>
      </c>
      <c r="BC17" s="77">
        <f t="shared" si="0"/>
        <v>3.472</v>
      </c>
      <c r="BD17" s="77">
        <f t="shared" si="0"/>
        <v>3.544</v>
      </c>
      <c r="BE17" s="77">
        <f t="shared" si="0"/>
        <v>3.367</v>
      </c>
      <c r="BF17" s="77">
        <f t="shared" si="0"/>
        <v>8.1809999999999992</v>
      </c>
      <c r="BG17" s="77">
        <f t="shared" si="0"/>
        <v>7.883</v>
      </c>
      <c r="BH17" s="77">
        <f t="shared" si="0"/>
        <v>37.591999999999999</v>
      </c>
      <c r="BI17" s="77">
        <f t="shared" si="0"/>
        <v>8.1560000000000006</v>
      </c>
      <c r="BJ17" s="77">
        <f t="shared" si="0"/>
        <v>20.716999999999999</v>
      </c>
      <c r="BK17" s="77">
        <f t="shared" si="0"/>
        <v>20.91</v>
      </c>
      <c r="BL17" s="77">
        <f t="shared" si="0"/>
        <v>16.739999999999998</v>
      </c>
      <c r="BM17" s="77">
        <f t="shared" si="0"/>
        <v>5.7119999999999997</v>
      </c>
      <c r="BN17" s="77">
        <f t="shared" si="0"/>
        <v>2.5259999999999998</v>
      </c>
      <c r="BO17" s="77">
        <f t="shared" ref="BO17:CW17" si="1">SUM(BO11:BO16)</f>
        <v>8.298</v>
      </c>
      <c r="BP17" s="77">
        <f t="shared" si="1"/>
        <v>0.17499999999999999</v>
      </c>
      <c r="BQ17" s="77">
        <f t="shared" si="1"/>
        <v>0.157</v>
      </c>
      <c r="BR17" s="77">
        <f t="shared" si="1"/>
        <v>5.34</v>
      </c>
      <c r="BS17" s="77">
        <f t="shared" si="1"/>
        <v>8.4779999999999998</v>
      </c>
      <c r="BT17" s="77">
        <f t="shared" si="1"/>
        <v>10.307</v>
      </c>
      <c r="BU17" s="77">
        <f t="shared" si="1"/>
        <v>5.6079999999999997</v>
      </c>
      <c r="BV17" s="77">
        <f t="shared" si="1"/>
        <v>1.222</v>
      </c>
      <c r="BW17" s="77">
        <f t="shared" si="1"/>
        <v>5.0999999999999996</v>
      </c>
      <c r="BX17" s="77">
        <f t="shared" si="1"/>
        <v>7.1580000000000004</v>
      </c>
      <c r="BY17" s="77">
        <f t="shared" si="1"/>
        <v>5.048</v>
      </c>
      <c r="BZ17" s="77">
        <f t="shared" si="1"/>
        <v>5.0359999999999996</v>
      </c>
      <c r="CA17" s="77">
        <f t="shared" si="1"/>
        <v>10.545999999999999</v>
      </c>
      <c r="CB17" s="77">
        <f t="shared" si="1"/>
        <v>5.5209999999999999</v>
      </c>
      <c r="CC17" s="77">
        <f t="shared" si="1"/>
        <v>12.052</v>
      </c>
      <c r="CD17" s="77">
        <f t="shared" si="1"/>
        <v>5.05</v>
      </c>
      <c r="CE17" s="77">
        <f t="shared" si="1"/>
        <v>6.5919999999999996</v>
      </c>
      <c r="CF17" s="77">
        <f t="shared" si="1"/>
        <v>8.5960000000000001</v>
      </c>
      <c r="CG17" s="77">
        <f t="shared" si="1"/>
        <v>18.358000000000001</v>
      </c>
      <c r="CH17" s="77">
        <f t="shared" si="1"/>
        <v>2.5329999999999999</v>
      </c>
      <c r="CI17" s="77">
        <f t="shared" si="1"/>
        <v>4.9210000000000003</v>
      </c>
      <c r="CJ17" s="77">
        <f t="shared" si="1"/>
        <v>6.718</v>
      </c>
      <c r="CK17" s="77">
        <f t="shared" si="1"/>
        <v>11.16</v>
      </c>
      <c r="CL17" s="77">
        <f t="shared" si="1"/>
        <v>5</v>
      </c>
      <c r="CM17" s="77">
        <f t="shared" si="1"/>
        <v>5.45</v>
      </c>
      <c r="CN17" s="77">
        <f t="shared" si="1"/>
        <v>6.6689999999999996</v>
      </c>
      <c r="CO17" s="77">
        <f t="shared" si="1"/>
        <v>15.599</v>
      </c>
      <c r="CP17" s="77">
        <f t="shared" si="1"/>
        <v>5</v>
      </c>
      <c r="CQ17" s="77">
        <f t="shared" si="1"/>
        <v>5.2809999999999997</v>
      </c>
      <c r="CR17" s="77">
        <f t="shared" si="1"/>
        <v>5.1609999999999996</v>
      </c>
      <c r="CS17" s="77">
        <f t="shared" si="1"/>
        <v>5.2039999999999997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376.52974999999992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5.5010000000000003</v>
      </c>
      <c r="C21" s="94">
        <v>5.5060000000000002</v>
      </c>
      <c r="D21" s="94">
        <v>5.5520000000000005</v>
      </c>
      <c r="E21" s="94">
        <v>1.8279999999999998</v>
      </c>
      <c r="F21" s="94">
        <v>5.5810000000000004</v>
      </c>
      <c r="G21" s="94">
        <v>5.5730000000000004</v>
      </c>
      <c r="H21" s="94">
        <v>5.6840000000000002</v>
      </c>
      <c r="I21" s="94">
        <v>5.5520000000000005</v>
      </c>
      <c r="J21" s="94">
        <v>5.4480000000000004</v>
      </c>
      <c r="K21" s="94">
        <v>5.3719999999999999</v>
      </c>
      <c r="L21" s="94">
        <v>7.3869999999999996</v>
      </c>
      <c r="M21" s="94">
        <v>7.4450000000000003</v>
      </c>
      <c r="N21" s="94">
        <v>7.359</v>
      </c>
      <c r="O21" s="94">
        <v>7.3260000000000005</v>
      </c>
      <c r="P21" s="94">
        <v>7.3699999999999992</v>
      </c>
      <c r="Q21" s="94">
        <v>7.3170000000000002</v>
      </c>
      <c r="R21" s="94">
        <v>7.4569999999999999</v>
      </c>
      <c r="S21" s="94">
        <v>7.5370000000000008</v>
      </c>
      <c r="T21" s="94">
        <v>5.6530000000000005</v>
      </c>
      <c r="U21" s="94">
        <v>5.6419999999999995</v>
      </c>
      <c r="V21" s="94">
        <v>6.0609999999999999</v>
      </c>
      <c r="W21" s="94">
        <v>6.7619999999999996</v>
      </c>
      <c r="X21" s="94">
        <v>7.0439999999999996</v>
      </c>
      <c r="Y21" s="94">
        <v>6.4789999999999992</v>
      </c>
      <c r="Z21" s="94">
        <v>7.5830000000000011</v>
      </c>
      <c r="AA21" s="94">
        <v>10.349</v>
      </c>
      <c r="AB21" s="94">
        <v>7.9030000000000005</v>
      </c>
      <c r="AC21" s="94">
        <v>8.2110000000000003</v>
      </c>
      <c r="AD21" s="94">
        <v>6.2549999999999999</v>
      </c>
      <c r="AE21" s="94">
        <v>6.3140000000000001</v>
      </c>
      <c r="AF21" s="94">
        <v>5.07</v>
      </c>
      <c r="AG21" s="94">
        <v>6.6000000000000005</v>
      </c>
      <c r="AH21" s="94">
        <v>5.2240000000000002</v>
      </c>
      <c r="AI21" s="94">
        <v>5.2229999999999999</v>
      </c>
      <c r="AJ21" s="94">
        <v>10.823</v>
      </c>
      <c r="AK21" s="94">
        <v>10.671999999999999</v>
      </c>
      <c r="AL21" s="94">
        <v>5.2650000000000006</v>
      </c>
      <c r="AM21" s="94">
        <v>5.42</v>
      </c>
      <c r="AN21" s="94">
        <v>5.3849999999999998</v>
      </c>
      <c r="AO21" s="94">
        <v>0.14799999999999999</v>
      </c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>
        <v>5.6440000000000001</v>
      </c>
      <c r="BC21" s="94">
        <v>5.343</v>
      </c>
      <c r="BD21" s="94">
        <v>5.37</v>
      </c>
      <c r="BE21" s="94">
        <v>5.1820000000000004</v>
      </c>
      <c r="BF21" s="94">
        <v>6.3360000000000003</v>
      </c>
      <c r="BG21" s="94">
        <v>6.391</v>
      </c>
      <c r="BH21" s="94">
        <v>20.786999999999999</v>
      </c>
      <c r="BI21" s="94">
        <v>14.771999999999998</v>
      </c>
      <c r="BJ21" s="94">
        <v>8.5400000000000009</v>
      </c>
      <c r="BK21" s="94">
        <v>8.302999999999999</v>
      </c>
      <c r="BL21" s="94">
        <v>13.516999999999999</v>
      </c>
      <c r="BM21" s="94">
        <v>16.791999999999998</v>
      </c>
      <c r="BN21" s="94">
        <v>6.2679999999999998</v>
      </c>
      <c r="BO21" s="94">
        <v>4.8780000000000001</v>
      </c>
      <c r="BP21" s="94">
        <v>3.653</v>
      </c>
      <c r="BQ21" s="94">
        <v>4.9020000000000001</v>
      </c>
      <c r="BR21" s="94">
        <v>6.2649999999999997</v>
      </c>
      <c r="BS21" s="94">
        <v>9.6329999999999991</v>
      </c>
      <c r="BT21" s="94">
        <v>12.599</v>
      </c>
      <c r="BU21" s="94">
        <v>9.5749999999999993</v>
      </c>
      <c r="BV21" s="94">
        <v>5.2160000000000002</v>
      </c>
      <c r="BW21" s="94">
        <v>6.2510000000000003</v>
      </c>
      <c r="BX21" s="94">
        <v>19.457000000000001</v>
      </c>
      <c r="BY21" s="94">
        <v>6.1750000000000007</v>
      </c>
      <c r="BZ21" s="94">
        <v>6.2120000000000006</v>
      </c>
      <c r="CA21" s="94">
        <v>9.1039999999999992</v>
      </c>
      <c r="CB21" s="94">
        <v>8.6820000000000004</v>
      </c>
      <c r="CC21" s="94">
        <v>5.8669999999999991</v>
      </c>
      <c r="CD21" s="94">
        <v>5.9320000000000004</v>
      </c>
      <c r="CE21" s="94">
        <v>8.7170000000000005</v>
      </c>
      <c r="CF21" s="94">
        <v>5.9779999999999998</v>
      </c>
      <c r="CG21" s="94">
        <v>6.0569999999999995</v>
      </c>
      <c r="CH21" s="94">
        <v>7.2939999999999987</v>
      </c>
      <c r="CI21" s="94">
        <v>7.2129999999999992</v>
      </c>
      <c r="CJ21" s="94">
        <v>8.0300000000000011</v>
      </c>
      <c r="CK21" s="94">
        <v>5.65</v>
      </c>
      <c r="CL21" s="94">
        <v>5.617</v>
      </c>
      <c r="CM21" s="94">
        <v>8.0069999999999997</v>
      </c>
      <c r="CN21" s="94">
        <v>5.6929999999999996</v>
      </c>
      <c r="CO21" s="94">
        <v>5.6079999999999997</v>
      </c>
      <c r="CP21" s="94">
        <v>5.6000000000000005</v>
      </c>
      <c r="CQ21" s="94">
        <v>5.5489999999999995</v>
      </c>
      <c r="CR21" s="94">
        <v>5.5389999999999997</v>
      </c>
      <c r="CS21" s="94">
        <v>5.5030000000000001</v>
      </c>
      <c r="CT21" s="95"/>
      <c r="CU21" s="95"/>
      <c r="CV21" s="95"/>
      <c r="CW21" s="96"/>
      <c r="CX21" s="97">
        <f t="array" ref="CX21">SUMPRODUCT(B21:CW21*0.25)</f>
        <v>149.64549999999991</v>
      </c>
    </row>
    <row r="22" spans="1:102" ht="24.95" customHeight="1" x14ac:dyDescent="0.2">
      <c r="A22" s="92" t="s">
        <v>18</v>
      </c>
      <c r="B22" s="98">
        <v>13.106999999999999</v>
      </c>
      <c r="C22" s="99">
        <v>10.512</v>
      </c>
      <c r="D22" s="99">
        <v>9.8640000000000008</v>
      </c>
      <c r="E22" s="99">
        <v>9.918000000000001</v>
      </c>
      <c r="F22" s="99">
        <v>5.6029999999999998</v>
      </c>
      <c r="G22" s="99">
        <v>8.8500000000000014</v>
      </c>
      <c r="H22" s="99">
        <v>12.143999999999998</v>
      </c>
      <c r="I22" s="99">
        <v>13.914999999999999</v>
      </c>
      <c r="J22" s="99">
        <v>6.9790000000000001</v>
      </c>
      <c r="K22" s="99">
        <v>6.5489999999999995</v>
      </c>
      <c r="L22" s="99">
        <v>15.005999999999997</v>
      </c>
      <c r="M22" s="99">
        <v>13.323</v>
      </c>
      <c r="N22" s="99">
        <v>12.496</v>
      </c>
      <c r="O22" s="99">
        <v>12.697999999999999</v>
      </c>
      <c r="P22" s="99">
        <v>10.702</v>
      </c>
      <c r="Q22" s="99">
        <v>12.409000000000001</v>
      </c>
      <c r="R22" s="99">
        <v>13.101000000000001</v>
      </c>
      <c r="S22" s="99">
        <v>14.259</v>
      </c>
      <c r="T22" s="99">
        <v>14.507999999999999</v>
      </c>
      <c r="U22" s="99">
        <v>20.681000000000001</v>
      </c>
      <c r="V22" s="99">
        <v>19.712</v>
      </c>
      <c r="W22" s="99">
        <v>24.765999999999998</v>
      </c>
      <c r="X22" s="99">
        <v>27.317</v>
      </c>
      <c r="Y22" s="99">
        <v>28.568999999999999</v>
      </c>
      <c r="Z22" s="99">
        <v>48.592999999999996</v>
      </c>
      <c r="AA22" s="99">
        <v>50.890000000000008</v>
      </c>
      <c r="AB22" s="99">
        <v>47.503</v>
      </c>
      <c r="AC22" s="99">
        <v>48.135999999999996</v>
      </c>
      <c r="AD22" s="99">
        <v>74.322000000000003</v>
      </c>
      <c r="AE22" s="99">
        <v>41.450999999999993</v>
      </c>
      <c r="AF22" s="99">
        <v>36.335999999999999</v>
      </c>
      <c r="AG22" s="99">
        <v>39.655999999999999</v>
      </c>
      <c r="AH22" s="99">
        <v>38.754999999999995</v>
      </c>
      <c r="AI22" s="99">
        <v>44.002000000000002</v>
      </c>
      <c r="AJ22" s="99">
        <v>35.96</v>
      </c>
      <c r="AK22" s="99">
        <v>32.335999999999999</v>
      </c>
      <c r="AL22" s="99">
        <v>26.360000000000003</v>
      </c>
      <c r="AM22" s="99">
        <v>23.157</v>
      </c>
      <c r="AN22" s="99">
        <v>20.18</v>
      </c>
      <c r="AO22" s="99">
        <v>27.186</v>
      </c>
      <c r="AP22" s="99">
        <v>21</v>
      </c>
      <c r="AQ22" s="99">
        <v>18.5</v>
      </c>
      <c r="AR22" s="99">
        <v>17.399999999999999</v>
      </c>
      <c r="AS22" s="99">
        <v>18.5</v>
      </c>
      <c r="AT22" s="99">
        <v>13.4</v>
      </c>
      <c r="AU22" s="99">
        <v>12.2</v>
      </c>
      <c r="AV22" s="99">
        <v>11.8</v>
      </c>
      <c r="AW22" s="99">
        <v>12.8</v>
      </c>
      <c r="AX22" s="99">
        <v>13.2</v>
      </c>
      <c r="AY22" s="99">
        <v>11.1</v>
      </c>
      <c r="AZ22" s="99">
        <v>14.5</v>
      </c>
      <c r="BA22" s="99">
        <v>17.7</v>
      </c>
      <c r="BB22" s="99">
        <v>27.942999999999998</v>
      </c>
      <c r="BC22" s="99">
        <v>31.630000000000003</v>
      </c>
      <c r="BD22" s="99">
        <v>32.498999999999995</v>
      </c>
      <c r="BE22" s="99">
        <v>34.314999999999998</v>
      </c>
      <c r="BF22" s="99">
        <v>36.281999999999996</v>
      </c>
      <c r="BG22" s="99">
        <v>36.305999999999997</v>
      </c>
      <c r="BH22" s="99">
        <v>56.805999999999997</v>
      </c>
      <c r="BI22" s="99">
        <v>124.202</v>
      </c>
      <c r="BJ22" s="99">
        <v>43.095999999999997</v>
      </c>
      <c r="BK22" s="99">
        <v>42.988</v>
      </c>
      <c r="BL22" s="99">
        <v>130.72900000000001</v>
      </c>
      <c r="BM22" s="99">
        <v>149.828</v>
      </c>
      <c r="BN22" s="99">
        <v>29.678000000000001</v>
      </c>
      <c r="BO22" s="99">
        <v>23.210999999999999</v>
      </c>
      <c r="BP22" s="99">
        <v>28.171999999999997</v>
      </c>
      <c r="BQ22" s="99">
        <v>25.882000000000001</v>
      </c>
      <c r="BR22" s="99">
        <v>90.793999999999997</v>
      </c>
      <c r="BS22" s="99">
        <v>55.980000000000004</v>
      </c>
      <c r="BT22" s="99">
        <v>45.684999999999995</v>
      </c>
      <c r="BU22" s="99">
        <v>58.707999999999998</v>
      </c>
      <c r="BV22" s="99">
        <v>122.51300000000001</v>
      </c>
      <c r="BW22" s="99">
        <v>110.03699999999999</v>
      </c>
      <c r="BX22" s="99">
        <v>85.772999999999996</v>
      </c>
      <c r="BY22" s="99">
        <v>105.36499999999998</v>
      </c>
      <c r="BZ22" s="99">
        <v>100.413</v>
      </c>
      <c r="CA22" s="99">
        <v>79.084000000000003</v>
      </c>
      <c r="CB22" s="99">
        <v>91.783000000000001</v>
      </c>
      <c r="CC22" s="99">
        <v>75.932000000000002</v>
      </c>
      <c r="CD22" s="99">
        <v>89.700000000000017</v>
      </c>
      <c r="CE22" s="99">
        <v>62.044000000000011</v>
      </c>
      <c r="CF22" s="99">
        <v>62.293999999999997</v>
      </c>
      <c r="CG22" s="99">
        <v>47.291000000000004</v>
      </c>
      <c r="CH22" s="99">
        <v>72.826999999999998</v>
      </c>
      <c r="CI22" s="99">
        <v>64.05</v>
      </c>
      <c r="CJ22" s="99">
        <v>63.707999999999998</v>
      </c>
      <c r="CK22" s="99">
        <v>56.349000000000004</v>
      </c>
      <c r="CL22" s="99">
        <v>87.88</v>
      </c>
      <c r="CM22" s="99">
        <v>55.001000000000005</v>
      </c>
      <c r="CN22" s="99">
        <v>51.293999999999997</v>
      </c>
      <c r="CO22" s="99">
        <v>42.641999999999996</v>
      </c>
      <c r="CP22" s="99">
        <v>23.09</v>
      </c>
      <c r="CQ22" s="99">
        <v>30.231000000000002</v>
      </c>
      <c r="CR22" s="99">
        <v>29.635999999999999</v>
      </c>
      <c r="CS22" s="99">
        <v>29.635000000000002</v>
      </c>
      <c r="CT22" s="100"/>
      <c r="CU22" s="100"/>
      <c r="CV22" s="100"/>
      <c r="CW22" s="96"/>
      <c r="CX22" s="97">
        <f t="array" ref="CX22">SUMPRODUCT(B22:CW22*0.25)</f>
        <v>974.30425000000002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>
        <v>14.875999999999999</v>
      </c>
      <c r="AN23" s="99">
        <v>49.704000000000001</v>
      </c>
      <c r="AO23" s="99"/>
      <c r="AP23" s="99">
        <v>8.5220000000000002</v>
      </c>
      <c r="AQ23" s="99">
        <v>6.5940000000000003</v>
      </c>
      <c r="AR23" s="99"/>
      <c r="AS23" s="99"/>
      <c r="AT23" s="99">
        <v>3.4409999999999998</v>
      </c>
      <c r="AU23" s="99">
        <v>4.6230000000000002</v>
      </c>
      <c r="AV23" s="99">
        <v>6.3630000000000004</v>
      </c>
      <c r="AW23" s="99">
        <v>6.7439999999999998</v>
      </c>
      <c r="AX23" s="99">
        <v>7.3730000000000002</v>
      </c>
      <c r="AY23" s="99">
        <v>4.7E-2</v>
      </c>
      <c r="AZ23" s="99">
        <v>12.138999999999999</v>
      </c>
      <c r="BA23" s="99">
        <v>7.3760000000000003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31.950500000000002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18.608000000000001</v>
      </c>
      <c r="C27" s="107">
        <f t="shared" ref="C27:BN27" si="2">SUM(C20:C26)</f>
        <v>16.018000000000001</v>
      </c>
      <c r="D27" s="107">
        <f t="shared" si="2"/>
        <v>15.416</v>
      </c>
      <c r="E27" s="107">
        <f t="shared" si="2"/>
        <v>11.746</v>
      </c>
      <c r="F27" s="107">
        <f t="shared" si="2"/>
        <v>11.184000000000001</v>
      </c>
      <c r="G27" s="107">
        <f t="shared" si="2"/>
        <v>14.423000000000002</v>
      </c>
      <c r="H27" s="107">
        <f t="shared" si="2"/>
        <v>17.827999999999999</v>
      </c>
      <c r="I27" s="107">
        <f t="shared" si="2"/>
        <v>19.466999999999999</v>
      </c>
      <c r="J27" s="107">
        <f t="shared" si="2"/>
        <v>12.427</v>
      </c>
      <c r="K27" s="107">
        <f t="shared" si="2"/>
        <v>11.920999999999999</v>
      </c>
      <c r="L27" s="107">
        <f t="shared" si="2"/>
        <v>22.392999999999997</v>
      </c>
      <c r="M27" s="107">
        <f t="shared" si="2"/>
        <v>20.768000000000001</v>
      </c>
      <c r="N27" s="107">
        <f t="shared" si="2"/>
        <v>19.855</v>
      </c>
      <c r="O27" s="107">
        <f t="shared" si="2"/>
        <v>20.024000000000001</v>
      </c>
      <c r="P27" s="107">
        <f t="shared" si="2"/>
        <v>18.071999999999999</v>
      </c>
      <c r="Q27" s="107">
        <f t="shared" si="2"/>
        <v>19.725999999999999</v>
      </c>
      <c r="R27" s="107">
        <f t="shared" si="2"/>
        <v>20.558</v>
      </c>
      <c r="S27" s="107">
        <f t="shared" si="2"/>
        <v>21.795999999999999</v>
      </c>
      <c r="T27" s="107">
        <f t="shared" si="2"/>
        <v>20.161000000000001</v>
      </c>
      <c r="U27" s="107">
        <f t="shared" si="2"/>
        <v>26.323</v>
      </c>
      <c r="V27" s="107">
        <f t="shared" si="2"/>
        <v>25.773</v>
      </c>
      <c r="W27" s="107">
        <f t="shared" si="2"/>
        <v>31.527999999999999</v>
      </c>
      <c r="X27" s="107">
        <f t="shared" si="2"/>
        <v>34.360999999999997</v>
      </c>
      <c r="Y27" s="107">
        <f t="shared" si="2"/>
        <v>35.048000000000002</v>
      </c>
      <c r="Z27" s="107">
        <f t="shared" si="2"/>
        <v>56.175999999999995</v>
      </c>
      <c r="AA27" s="107">
        <f t="shared" si="2"/>
        <v>61.239000000000004</v>
      </c>
      <c r="AB27" s="107">
        <f t="shared" si="2"/>
        <v>55.405999999999999</v>
      </c>
      <c r="AC27" s="107">
        <f t="shared" si="2"/>
        <v>56.346999999999994</v>
      </c>
      <c r="AD27" s="107">
        <f t="shared" si="2"/>
        <v>80.576999999999998</v>
      </c>
      <c r="AE27" s="107">
        <f t="shared" si="2"/>
        <v>47.764999999999993</v>
      </c>
      <c r="AF27" s="107">
        <f t="shared" si="2"/>
        <v>41.405999999999999</v>
      </c>
      <c r="AG27" s="107">
        <f t="shared" si="2"/>
        <v>46.256</v>
      </c>
      <c r="AH27" s="107">
        <f t="shared" si="2"/>
        <v>43.978999999999999</v>
      </c>
      <c r="AI27" s="107">
        <f t="shared" si="2"/>
        <v>49.225000000000001</v>
      </c>
      <c r="AJ27" s="107">
        <f t="shared" si="2"/>
        <v>46.783000000000001</v>
      </c>
      <c r="AK27" s="107">
        <f t="shared" si="2"/>
        <v>43.007999999999996</v>
      </c>
      <c r="AL27" s="107">
        <f t="shared" si="2"/>
        <v>31.625000000000004</v>
      </c>
      <c r="AM27" s="107">
        <f t="shared" si="2"/>
        <v>43.452999999999996</v>
      </c>
      <c r="AN27" s="107">
        <f t="shared" si="2"/>
        <v>75.269000000000005</v>
      </c>
      <c r="AO27" s="107">
        <f t="shared" si="2"/>
        <v>27.334</v>
      </c>
      <c r="AP27" s="107">
        <f t="shared" si="2"/>
        <v>29.521999999999998</v>
      </c>
      <c r="AQ27" s="107">
        <f t="shared" si="2"/>
        <v>25.094000000000001</v>
      </c>
      <c r="AR27" s="107">
        <f t="shared" si="2"/>
        <v>17.399999999999999</v>
      </c>
      <c r="AS27" s="107">
        <f t="shared" si="2"/>
        <v>18.5</v>
      </c>
      <c r="AT27" s="107">
        <f t="shared" si="2"/>
        <v>16.841000000000001</v>
      </c>
      <c r="AU27" s="107">
        <f t="shared" si="2"/>
        <v>16.823</v>
      </c>
      <c r="AV27" s="107">
        <f t="shared" si="2"/>
        <v>18.163</v>
      </c>
      <c r="AW27" s="107">
        <f t="shared" si="2"/>
        <v>19.544</v>
      </c>
      <c r="AX27" s="107">
        <f t="shared" si="2"/>
        <v>20.573</v>
      </c>
      <c r="AY27" s="107">
        <f t="shared" si="2"/>
        <v>11.147</v>
      </c>
      <c r="AZ27" s="107">
        <f t="shared" si="2"/>
        <v>26.638999999999999</v>
      </c>
      <c r="BA27" s="107">
        <f t="shared" si="2"/>
        <v>25.076000000000001</v>
      </c>
      <c r="BB27" s="107">
        <f t="shared" si="2"/>
        <v>33.586999999999996</v>
      </c>
      <c r="BC27" s="107">
        <f t="shared" si="2"/>
        <v>36.972999999999999</v>
      </c>
      <c r="BD27" s="107">
        <f t="shared" si="2"/>
        <v>37.868999999999993</v>
      </c>
      <c r="BE27" s="107">
        <f t="shared" si="2"/>
        <v>39.497</v>
      </c>
      <c r="BF27" s="107">
        <f t="shared" si="2"/>
        <v>42.617999999999995</v>
      </c>
      <c r="BG27" s="107">
        <f t="shared" si="2"/>
        <v>42.696999999999996</v>
      </c>
      <c r="BH27" s="107">
        <f t="shared" si="2"/>
        <v>77.592999999999989</v>
      </c>
      <c r="BI27" s="107">
        <f t="shared" si="2"/>
        <v>138.97399999999999</v>
      </c>
      <c r="BJ27" s="107">
        <f t="shared" si="2"/>
        <v>51.635999999999996</v>
      </c>
      <c r="BK27" s="107">
        <f t="shared" si="2"/>
        <v>51.290999999999997</v>
      </c>
      <c r="BL27" s="107">
        <f t="shared" si="2"/>
        <v>144.24600000000001</v>
      </c>
      <c r="BM27" s="107">
        <f t="shared" si="2"/>
        <v>166.62</v>
      </c>
      <c r="BN27" s="107">
        <f t="shared" si="2"/>
        <v>35.945999999999998</v>
      </c>
      <c r="BO27" s="107">
        <f t="shared" ref="BO27:CW27" si="3">SUM(BO20:BO26)</f>
        <v>28.088999999999999</v>
      </c>
      <c r="BP27" s="107">
        <f t="shared" si="3"/>
        <v>31.824999999999996</v>
      </c>
      <c r="BQ27" s="107">
        <f t="shared" si="3"/>
        <v>30.784000000000002</v>
      </c>
      <c r="BR27" s="107">
        <f t="shared" si="3"/>
        <v>97.058999999999997</v>
      </c>
      <c r="BS27" s="107">
        <f t="shared" si="3"/>
        <v>65.613</v>
      </c>
      <c r="BT27" s="107">
        <f t="shared" si="3"/>
        <v>58.283999999999992</v>
      </c>
      <c r="BU27" s="107">
        <f t="shared" si="3"/>
        <v>68.283000000000001</v>
      </c>
      <c r="BV27" s="107">
        <f t="shared" si="3"/>
        <v>127.729</v>
      </c>
      <c r="BW27" s="107">
        <f t="shared" si="3"/>
        <v>116.288</v>
      </c>
      <c r="BX27" s="107">
        <f t="shared" si="3"/>
        <v>105.22999999999999</v>
      </c>
      <c r="BY27" s="107">
        <f t="shared" si="3"/>
        <v>111.53999999999998</v>
      </c>
      <c r="BZ27" s="107">
        <f t="shared" si="3"/>
        <v>106.625</v>
      </c>
      <c r="CA27" s="107">
        <f t="shared" si="3"/>
        <v>88.188000000000002</v>
      </c>
      <c r="CB27" s="107">
        <f t="shared" si="3"/>
        <v>100.465</v>
      </c>
      <c r="CC27" s="107">
        <f t="shared" si="3"/>
        <v>81.799000000000007</v>
      </c>
      <c r="CD27" s="107">
        <f t="shared" si="3"/>
        <v>95.632000000000019</v>
      </c>
      <c r="CE27" s="107">
        <f t="shared" si="3"/>
        <v>70.76100000000001</v>
      </c>
      <c r="CF27" s="107">
        <f t="shared" si="3"/>
        <v>68.271999999999991</v>
      </c>
      <c r="CG27" s="107">
        <f t="shared" si="3"/>
        <v>53.348000000000006</v>
      </c>
      <c r="CH27" s="107">
        <f t="shared" si="3"/>
        <v>80.120999999999995</v>
      </c>
      <c r="CI27" s="107">
        <f t="shared" si="3"/>
        <v>71.262999999999991</v>
      </c>
      <c r="CJ27" s="107">
        <f t="shared" si="3"/>
        <v>71.738</v>
      </c>
      <c r="CK27" s="107">
        <f t="shared" si="3"/>
        <v>61.999000000000002</v>
      </c>
      <c r="CL27" s="107">
        <f t="shared" si="3"/>
        <v>93.497</v>
      </c>
      <c r="CM27" s="107">
        <f t="shared" si="3"/>
        <v>63.008000000000003</v>
      </c>
      <c r="CN27" s="107">
        <f t="shared" si="3"/>
        <v>56.986999999999995</v>
      </c>
      <c r="CO27" s="107">
        <f t="shared" si="3"/>
        <v>48.249999999999993</v>
      </c>
      <c r="CP27" s="107">
        <f t="shared" si="3"/>
        <v>28.69</v>
      </c>
      <c r="CQ27" s="107">
        <f t="shared" si="3"/>
        <v>35.78</v>
      </c>
      <c r="CR27" s="107">
        <f t="shared" si="3"/>
        <v>35.174999999999997</v>
      </c>
      <c r="CS27" s="107">
        <f t="shared" si="3"/>
        <v>35.138000000000005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1155.9002499999999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46.81</v>
      </c>
      <c r="C31" s="94">
        <v>41.463999999999999</v>
      </c>
      <c r="D31" s="94">
        <v>43.076000000000001</v>
      </c>
      <c r="E31" s="94">
        <v>47.805999999999997</v>
      </c>
      <c r="F31" s="94">
        <v>34.72</v>
      </c>
      <c r="G31" s="94">
        <v>34.216999999999999</v>
      </c>
      <c r="H31" s="94">
        <v>39.078000000000003</v>
      </c>
      <c r="I31" s="94">
        <v>37.695999999999998</v>
      </c>
      <c r="J31" s="94">
        <v>28.411000000000001</v>
      </c>
      <c r="K31" s="94">
        <v>25.457000000000001</v>
      </c>
      <c r="L31" s="94">
        <v>38.308</v>
      </c>
      <c r="M31" s="94">
        <v>35.78</v>
      </c>
      <c r="N31" s="94">
        <v>34.101999999999997</v>
      </c>
      <c r="O31" s="94">
        <v>33.198</v>
      </c>
      <c r="P31" s="94">
        <v>30.863</v>
      </c>
      <c r="Q31" s="94">
        <v>33.732999999999997</v>
      </c>
      <c r="R31" s="94">
        <v>35.598999999999997</v>
      </c>
      <c r="S31" s="94">
        <v>37.798999999999999</v>
      </c>
      <c r="T31" s="94">
        <v>35.548999999999999</v>
      </c>
      <c r="U31" s="94">
        <v>40.319000000000003</v>
      </c>
      <c r="V31" s="94">
        <v>30.869</v>
      </c>
      <c r="W31" s="94">
        <v>46.180999999999997</v>
      </c>
      <c r="X31" s="94">
        <v>39.368000000000002</v>
      </c>
      <c r="Y31" s="94">
        <v>35.048000000000002</v>
      </c>
      <c r="Z31" s="94">
        <v>78.513999999999996</v>
      </c>
      <c r="AA31" s="94">
        <v>82.561000000000007</v>
      </c>
      <c r="AB31" s="94">
        <v>72.207999999999998</v>
      </c>
      <c r="AC31" s="94">
        <v>56.598999999999997</v>
      </c>
      <c r="AD31" s="94">
        <v>99.884</v>
      </c>
      <c r="AE31" s="94">
        <v>51.030999999999999</v>
      </c>
      <c r="AF31" s="94">
        <v>44.695</v>
      </c>
      <c r="AG31" s="94">
        <v>49.572000000000003</v>
      </c>
      <c r="AH31" s="94">
        <v>47.636000000000003</v>
      </c>
      <c r="AI31" s="94">
        <v>74.665999999999997</v>
      </c>
      <c r="AJ31" s="94">
        <v>70.578999999999994</v>
      </c>
      <c r="AK31" s="94">
        <v>68.822000000000003</v>
      </c>
      <c r="AL31" s="94">
        <v>311.50200000000001</v>
      </c>
      <c r="AM31" s="94">
        <v>305.87200000000001</v>
      </c>
      <c r="AN31" s="94">
        <v>78.593999999999994</v>
      </c>
      <c r="AO31" s="94">
        <v>30.56</v>
      </c>
      <c r="AP31" s="94">
        <v>32.725999999999999</v>
      </c>
      <c r="AQ31" s="94">
        <v>28.349</v>
      </c>
      <c r="AR31" s="94">
        <v>20.789000000000001</v>
      </c>
      <c r="AS31" s="94">
        <v>21.763000000000002</v>
      </c>
      <c r="AT31" s="94">
        <v>20.219000000000001</v>
      </c>
      <c r="AU31" s="94">
        <v>20.274999999999999</v>
      </c>
      <c r="AV31" s="94">
        <v>21.597000000000001</v>
      </c>
      <c r="AW31" s="94">
        <v>22.988</v>
      </c>
      <c r="AX31" s="94">
        <v>23.943000000000001</v>
      </c>
      <c r="AY31" s="94">
        <v>14.272</v>
      </c>
      <c r="AZ31" s="94">
        <v>29.681999999999999</v>
      </c>
      <c r="BA31" s="94">
        <v>28.076000000000001</v>
      </c>
      <c r="BB31" s="94">
        <v>36.737000000000002</v>
      </c>
      <c r="BC31" s="94">
        <v>40.445</v>
      </c>
      <c r="BD31" s="94">
        <v>41.412999999999997</v>
      </c>
      <c r="BE31" s="94">
        <v>42.863999999999997</v>
      </c>
      <c r="BF31" s="94">
        <v>50.798999999999999</v>
      </c>
      <c r="BG31" s="94">
        <v>50.58</v>
      </c>
      <c r="BH31" s="94">
        <v>115.185</v>
      </c>
      <c r="BI31" s="94">
        <v>147.13</v>
      </c>
      <c r="BJ31" s="94">
        <v>72.352999999999994</v>
      </c>
      <c r="BK31" s="94">
        <v>72.200999999999993</v>
      </c>
      <c r="BL31" s="94">
        <v>160.98599999999999</v>
      </c>
      <c r="BM31" s="94">
        <v>172.33199999999999</v>
      </c>
      <c r="BN31" s="94">
        <v>38.472000000000001</v>
      </c>
      <c r="BO31" s="94">
        <v>36.387</v>
      </c>
      <c r="BP31" s="94">
        <v>32</v>
      </c>
      <c r="BQ31" s="94">
        <v>30.940999999999999</v>
      </c>
      <c r="BR31" s="94">
        <v>102.399</v>
      </c>
      <c r="BS31" s="94">
        <v>74.090999999999994</v>
      </c>
      <c r="BT31" s="94">
        <v>68.590999999999994</v>
      </c>
      <c r="BU31" s="94">
        <v>73.891000000000005</v>
      </c>
      <c r="BV31" s="94">
        <v>128.95099999999999</v>
      </c>
      <c r="BW31" s="94">
        <v>121.38800000000001</v>
      </c>
      <c r="BX31" s="94">
        <v>112.38800000000001</v>
      </c>
      <c r="BY31" s="94">
        <v>116.58799999999999</v>
      </c>
      <c r="BZ31" s="94">
        <v>111.661</v>
      </c>
      <c r="CA31" s="94">
        <v>98.733999999999995</v>
      </c>
      <c r="CB31" s="94">
        <v>105.986</v>
      </c>
      <c r="CC31" s="94">
        <v>93.850999999999999</v>
      </c>
      <c r="CD31" s="94">
        <v>100.682</v>
      </c>
      <c r="CE31" s="94">
        <v>77.352999999999994</v>
      </c>
      <c r="CF31" s="94">
        <v>76.867999999999995</v>
      </c>
      <c r="CG31" s="94">
        <v>71.706000000000003</v>
      </c>
      <c r="CH31" s="94">
        <v>82.653999999999996</v>
      </c>
      <c r="CI31" s="94">
        <v>76.183999999999997</v>
      </c>
      <c r="CJ31" s="94">
        <v>78.456000000000003</v>
      </c>
      <c r="CK31" s="94">
        <v>73.159000000000006</v>
      </c>
      <c r="CL31" s="94">
        <v>98.497</v>
      </c>
      <c r="CM31" s="94">
        <v>68.457999999999998</v>
      </c>
      <c r="CN31" s="94">
        <v>63.655999999999999</v>
      </c>
      <c r="CO31" s="94">
        <v>63.848999999999997</v>
      </c>
      <c r="CP31" s="94">
        <v>33.69</v>
      </c>
      <c r="CQ31" s="94">
        <v>41.061</v>
      </c>
      <c r="CR31" s="94">
        <v>40.335999999999999</v>
      </c>
      <c r="CS31" s="94">
        <v>40.341999999999999</v>
      </c>
      <c r="CT31" s="95"/>
      <c r="CU31" s="95"/>
      <c r="CV31" s="95"/>
      <c r="CW31" s="96"/>
      <c r="CX31" s="97">
        <f t="array" ref="CX31">SUMPRODUCT(B31:CW31*0.25)</f>
        <v>1532.4299999999996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46.81</v>
      </c>
      <c r="C33" s="77">
        <f t="shared" ref="C33:BN33" si="4">SUM(C30:C32)</f>
        <v>41.463999999999999</v>
      </c>
      <c r="D33" s="77">
        <f t="shared" si="4"/>
        <v>43.076000000000001</v>
      </c>
      <c r="E33" s="77">
        <f t="shared" si="4"/>
        <v>47.805999999999997</v>
      </c>
      <c r="F33" s="77">
        <f t="shared" si="4"/>
        <v>34.72</v>
      </c>
      <c r="G33" s="77">
        <f t="shared" si="4"/>
        <v>34.216999999999999</v>
      </c>
      <c r="H33" s="77">
        <f t="shared" si="4"/>
        <v>39.078000000000003</v>
      </c>
      <c r="I33" s="77">
        <f t="shared" si="4"/>
        <v>37.695999999999998</v>
      </c>
      <c r="J33" s="77">
        <f t="shared" si="4"/>
        <v>28.411000000000001</v>
      </c>
      <c r="K33" s="77">
        <f t="shared" si="4"/>
        <v>25.457000000000001</v>
      </c>
      <c r="L33" s="77">
        <f t="shared" si="4"/>
        <v>38.308</v>
      </c>
      <c r="M33" s="77">
        <f t="shared" si="4"/>
        <v>35.78</v>
      </c>
      <c r="N33" s="77">
        <f t="shared" si="4"/>
        <v>34.101999999999997</v>
      </c>
      <c r="O33" s="77">
        <f t="shared" si="4"/>
        <v>33.198</v>
      </c>
      <c r="P33" s="77">
        <f t="shared" si="4"/>
        <v>30.863</v>
      </c>
      <c r="Q33" s="77">
        <f t="shared" si="4"/>
        <v>33.732999999999997</v>
      </c>
      <c r="R33" s="77">
        <f t="shared" si="4"/>
        <v>35.598999999999997</v>
      </c>
      <c r="S33" s="77">
        <f t="shared" si="4"/>
        <v>37.798999999999999</v>
      </c>
      <c r="T33" s="77">
        <f t="shared" si="4"/>
        <v>35.548999999999999</v>
      </c>
      <c r="U33" s="77">
        <f t="shared" si="4"/>
        <v>40.319000000000003</v>
      </c>
      <c r="V33" s="77">
        <f t="shared" si="4"/>
        <v>30.869</v>
      </c>
      <c r="W33" s="77">
        <f t="shared" si="4"/>
        <v>46.180999999999997</v>
      </c>
      <c r="X33" s="77">
        <f t="shared" si="4"/>
        <v>39.368000000000002</v>
      </c>
      <c r="Y33" s="77">
        <f t="shared" si="4"/>
        <v>35.048000000000002</v>
      </c>
      <c r="Z33" s="77">
        <f t="shared" si="4"/>
        <v>78.513999999999996</v>
      </c>
      <c r="AA33" s="77">
        <f t="shared" si="4"/>
        <v>82.561000000000007</v>
      </c>
      <c r="AB33" s="77">
        <f t="shared" si="4"/>
        <v>72.207999999999998</v>
      </c>
      <c r="AC33" s="77">
        <f t="shared" si="4"/>
        <v>56.598999999999997</v>
      </c>
      <c r="AD33" s="77">
        <f t="shared" si="4"/>
        <v>99.884</v>
      </c>
      <c r="AE33" s="77">
        <f t="shared" si="4"/>
        <v>51.030999999999999</v>
      </c>
      <c r="AF33" s="77">
        <f t="shared" si="4"/>
        <v>44.695</v>
      </c>
      <c r="AG33" s="77">
        <f t="shared" si="4"/>
        <v>49.572000000000003</v>
      </c>
      <c r="AH33" s="77">
        <f t="shared" si="4"/>
        <v>47.636000000000003</v>
      </c>
      <c r="AI33" s="77">
        <f t="shared" si="4"/>
        <v>74.665999999999997</v>
      </c>
      <c r="AJ33" s="77">
        <f t="shared" si="4"/>
        <v>70.578999999999994</v>
      </c>
      <c r="AK33" s="77">
        <f t="shared" si="4"/>
        <v>68.822000000000003</v>
      </c>
      <c r="AL33" s="77">
        <f t="shared" si="4"/>
        <v>311.50200000000001</v>
      </c>
      <c r="AM33" s="77">
        <f t="shared" si="4"/>
        <v>305.87200000000001</v>
      </c>
      <c r="AN33" s="77">
        <f t="shared" si="4"/>
        <v>78.593999999999994</v>
      </c>
      <c r="AO33" s="77">
        <f t="shared" si="4"/>
        <v>30.56</v>
      </c>
      <c r="AP33" s="77">
        <f t="shared" si="4"/>
        <v>32.725999999999999</v>
      </c>
      <c r="AQ33" s="77">
        <f t="shared" si="4"/>
        <v>28.349</v>
      </c>
      <c r="AR33" s="77">
        <f t="shared" si="4"/>
        <v>20.789000000000001</v>
      </c>
      <c r="AS33" s="77">
        <f t="shared" si="4"/>
        <v>21.763000000000002</v>
      </c>
      <c r="AT33" s="77">
        <f t="shared" si="4"/>
        <v>20.219000000000001</v>
      </c>
      <c r="AU33" s="77">
        <f t="shared" si="4"/>
        <v>20.274999999999999</v>
      </c>
      <c r="AV33" s="77">
        <f t="shared" si="4"/>
        <v>21.597000000000001</v>
      </c>
      <c r="AW33" s="77">
        <f t="shared" si="4"/>
        <v>22.988</v>
      </c>
      <c r="AX33" s="77">
        <f t="shared" si="4"/>
        <v>23.943000000000001</v>
      </c>
      <c r="AY33" s="77">
        <f t="shared" si="4"/>
        <v>14.272</v>
      </c>
      <c r="AZ33" s="77">
        <f t="shared" si="4"/>
        <v>29.681999999999999</v>
      </c>
      <c r="BA33" s="77">
        <f t="shared" si="4"/>
        <v>28.076000000000001</v>
      </c>
      <c r="BB33" s="77">
        <f t="shared" si="4"/>
        <v>36.737000000000002</v>
      </c>
      <c r="BC33" s="77">
        <f t="shared" si="4"/>
        <v>40.445</v>
      </c>
      <c r="BD33" s="77">
        <f t="shared" si="4"/>
        <v>41.412999999999997</v>
      </c>
      <c r="BE33" s="77">
        <f t="shared" si="4"/>
        <v>42.863999999999997</v>
      </c>
      <c r="BF33" s="77">
        <f t="shared" si="4"/>
        <v>50.798999999999999</v>
      </c>
      <c r="BG33" s="77">
        <f t="shared" si="4"/>
        <v>50.58</v>
      </c>
      <c r="BH33" s="77">
        <f t="shared" si="4"/>
        <v>115.185</v>
      </c>
      <c r="BI33" s="77">
        <f t="shared" si="4"/>
        <v>147.13</v>
      </c>
      <c r="BJ33" s="77">
        <f t="shared" si="4"/>
        <v>72.352999999999994</v>
      </c>
      <c r="BK33" s="77">
        <f t="shared" si="4"/>
        <v>72.200999999999993</v>
      </c>
      <c r="BL33" s="77">
        <f t="shared" si="4"/>
        <v>160.98599999999999</v>
      </c>
      <c r="BM33" s="77">
        <f t="shared" si="4"/>
        <v>172.33199999999999</v>
      </c>
      <c r="BN33" s="77">
        <f t="shared" si="4"/>
        <v>38.472000000000001</v>
      </c>
      <c r="BO33" s="77">
        <f t="shared" ref="BO33:CW33" si="5">SUM(BO30:BO32)</f>
        <v>36.387</v>
      </c>
      <c r="BP33" s="77">
        <f t="shared" si="5"/>
        <v>32</v>
      </c>
      <c r="BQ33" s="77">
        <f t="shared" si="5"/>
        <v>30.940999999999999</v>
      </c>
      <c r="BR33" s="77">
        <f t="shared" si="5"/>
        <v>102.399</v>
      </c>
      <c r="BS33" s="77">
        <f t="shared" si="5"/>
        <v>74.090999999999994</v>
      </c>
      <c r="BT33" s="77">
        <f t="shared" si="5"/>
        <v>68.590999999999994</v>
      </c>
      <c r="BU33" s="77">
        <f t="shared" si="5"/>
        <v>73.891000000000005</v>
      </c>
      <c r="BV33" s="77">
        <f t="shared" si="5"/>
        <v>128.95099999999999</v>
      </c>
      <c r="BW33" s="77">
        <f t="shared" si="5"/>
        <v>121.38800000000001</v>
      </c>
      <c r="BX33" s="77">
        <f t="shared" si="5"/>
        <v>112.38800000000001</v>
      </c>
      <c r="BY33" s="77">
        <f t="shared" si="5"/>
        <v>116.58799999999999</v>
      </c>
      <c r="BZ33" s="77">
        <f t="shared" si="5"/>
        <v>111.661</v>
      </c>
      <c r="CA33" s="77">
        <f t="shared" si="5"/>
        <v>98.733999999999995</v>
      </c>
      <c r="CB33" s="77">
        <f t="shared" si="5"/>
        <v>105.986</v>
      </c>
      <c r="CC33" s="77">
        <f t="shared" si="5"/>
        <v>93.850999999999999</v>
      </c>
      <c r="CD33" s="77">
        <f t="shared" si="5"/>
        <v>100.682</v>
      </c>
      <c r="CE33" s="77">
        <f t="shared" si="5"/>
        <v>77.352999999999994</v>
      </c>
      <c r="CF33" s="77">
        <f t="shared" si="5"/>
        <v>76.867999999999995</v>
      </c>
      <c r="CG33" s="77">
        <f t="shared" si="5"/>
        <v>71.706000000000003</v>
      </c>
      <c r="CH33" s="77">
        <f t="shared" si="5"/>
        <v>82.653999999999996</v>
      </c>
      <c r="CI33" s="77">
        <f t="shared" si="5"/>
        <v>76.183999999999997</v>
      </c>
      <c r="CJ33" s="77">
        <f t="shared" si="5"/>
        <v>78.456000000000003</v>
      </c>
      <c r="CK33" s="77">
        <f t="shared" si="5"/>
        <v>73.159000000000006</v>
      </c>
      <c r="CL33" s="77">
        <f t="shared" si="5"/>
        <v>98.497</v>
      </c>
      <c r="CM33" s="77">
        <f t="shared" si="5"/>
        <v>68.457999999999998</v>
      </c>
      <c r="CN33" s="77">
        <f t="shared" si="5"/>
        <v>63.655999999999999</v>
      </c>
      <c r="CO33" s="77">
        <f t="shared" si="5"/>
        <v>63.848999999999997</v>
      </c>
      <c r="CP33" s="77">
        <f t="shared" si="5"/>
        <v>33.69</v>
      </c>
      <c r="CQ33" s="77">
        <f t="shared" si="5"/>
        <v>41.061</v>
      </c>
      <c r="CR33" s="77">
        <f t="shared" si="5"/>
        <v>40.335999999999999</v>
      </c>
      <c r="CS33" s="77">
        <f t="shared" si="5"/>
        <v>40.341999999999999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1532.4299999999996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>
        <v>0.7</v>
      </c>
      <c r="F38" s="120"/>
      <c r="G38" s="120">
        <v>157.1</v>
      </c>
      <c r="H38" s="120"/>
      <c r="I38" s="120"/>
      <c r="J38" s="120"/>
      <c r="K38" s="120">
        <v>0.8</v>
      </c>
      <c r="L38" s="120"/>
      <c r="M38" s="120">
        <v>0.7</v>
      </c>
      <c r="N38" s="120">
        <v>0.1</v>
      </c>
      <c r="O38" s="120">
        <v>0.8</v>
      </c>
      <c r="P38" s="120">
        <v>0.5</v>
      </c>
      <c r="Q38" s="120">
        <v>0.7</v>
      </c>
      <c r="R38" s="120">
        <v>0.4</v>
      </c>
      <c r="S38" s="120"/>
      <c r="T38" s="120"/>
      <c r="U38" s="120"/>
      <c r="V38" s="120"/>
      <c r="W38" s="120"/>
      <c r="X38" s="120"/>
      <c r="Y38" s="120"/>
      <c r="Z38" s="120">
        <v>39.9</v>
      </c>
      <c r="AA38" s="120">
        <v>111.2</v>
      </c>
      <c r="AB38" s="120">
        <v>258</v>
      </c>
      <c r="AC38" s="120">
        <v>198.4</v>
      </c>
      <c r="AD38" s="120"/>
      <c r="AE38" s="120">
        <v>111.3</v>
      </c>
      <c r="AF38" s="120">
        <v>126.8</v>
      </c>
      <c r="AG38" s="120">
        <v>105.5</v>
      </c>
      <c r="AH38" s="120">
        <v>66.400000000000006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52.5</v>
      </c>
      <c r="BC38" s="120">
        <v>23.9</v>
      </c>
      <c r="BD38" s="120">
        <v>54.5</v>
      </c>
      <c r="BE38" s="120">
        <v>52.6</v>
      </c>
      <c r="BF38" s="120">
        <v>348.9</v>
      </c>
      <c r="BG38" s="120">
        <v>369</v>
      </c>
      <c r="BH38" s="120">
        <v>194.4</v>
      </c>
      <c r="BI38" s="120">
        <v>162.4</v>
      </c>
      <c r="BJ38" s="120">
        <v>104.3</v>
      </c>
      <c r="BK38" s="120">
        <v>104.5</v>
      </c>
      <c r="BL38" s="120">
        <v>15.7</v>
      </c>
      <c r="BM38" s="120">
        <v>4.3</v>
      </c>
      <c r="BN38" s="120">
        <v>0.3</v>
      </c>
      <c r="BO38" s="120"/>
      <c r="BP38" s="120"/>
      <c r="BQ38" s="120"/>
      <c r="BR38" s="120"/>
      <c r="BS38" s="120">
        <v>0.2</v>
      </c>
      <c r="BT38" s="120">
        <v>5.7</v>
      </c>
      <c r="BU38" s="120">
        <v>0.4</v>
      </c>
      <c r="BV38" s="120"/>
      <c r="BW38" s="120"/>
      <c r="BX38" s="120">
        <v>5.0999999999999996</v>
      </c>
      <c r="BY38" s="120">
        <v>0.9</v>
      </c>
      <c r="BZ38" s="120"/>
      <c r="CA38" s="120">
        <v>0.1</v>
      </c>
      <c r="CB38" s="120"/>
      <c r="CC38" s="120">
        <v>5</v>
      </c>
      <c r="CD38" s="120"/>
      <c r="CE38" s="120">
        <v>0.2</v>
      </c>
      <c r="CF38" s="120">
        <v>0.7</v>
      </c>
      <c r="CG38" s="120">
        <v>5.8</v>
      </c>
      <c r="CH38" s="120"/>
      <c r="CI38" s="120">
        <v>2.2999999999999998</v>
      </c>
      <c r="CJ38" s="120"/>
      <c r="CK38" s="120">
        <v>5.3</v>
      </c>
      <c r="CL38" s="120"/>
      <c r="CM38" s="120">
        <v>0.9</v>
      </c>
      <c r="CN38" s="120">
        <v>5.7</v>
      </c>
      <c r="CO38" s="120">
        <v>5.5</v>
      </c>
      <c r="CP38" s="120">
        <v>5</v>
      </c>
      <c r="CQ38" s="120">
        <v>5.9</v>
      </c>
      <c r="CR38" s="120">
        <v>1</v>
      </c>
      <c r="CS38" s="120">
        <v>0.5</v>
      </c>
      <c r="CT38" s="122"/>
      <c r="CU38" s="122"/>
      <c r="CV38" s="122"/>
      <c r="CW38" s="121"/>
      <c r="CX38" s="97">
        <f t="array" ref="CX38">SUMPRODUCT(B38:CW38*0.25)</f>
        <v>680.7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0.7</v>
      </c>
      <c r="F41" s="107">
        <f t="shared" si="6"/>
        <v>0</v>
      </c>
      <c r="G41" s="107">
        <f t="shared" si="6"/>
        <v>157.1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0.8</v>
      </c>
      <c r="L41" s="107">
        <f t="shared" si="6"/>
        <v>0</v>
      </c>
      <c r="M41" s="107">
        <f t="shared" si="6"/>
        <v>0.7</v>
      </c>
      <c r="N41" s="107">
        <f t="shared" si="6"/>
        <v>0.1</v>
      </c>
      <c r="O41" s="107">
        <f t="shared" si="6"/>
        <v>0.8</v>
      </c>
      <c r="P41" s="107">
        <f t="shared" si="6"/>
        <v>0.5</v>
      </c>
      <c r="Q41" s="107">
        <f t="shared" si="6"/>
        <v>0.7</v>
      </c>
      <c r="R41" s="107">
        <f t="shared" si="6"/>
        <v>0.4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39.9</v>
      </c>
      <c r="AA41" s="107">
        <f t="shared" si="6"/>
        <v>111.2</v>
      </c>
      <c r="AB41" s="107">
        <f t="shared" si="6"/>
        <v>258</v>
      </c>
      <c r="AC41" s="107">
        <f t="shared" si="6"/>
        <v>198.4</v>
      </c>
      <c r="AD41" s="107">
        <f t="shared" si="6"/>
        <v>0</v>
      </c>
      <c r="AE41" s="107">
        <f t="shared" si="6"/>
        <v>111.3</v>
      </c>
      <c r="AF41" s="107">
        <f t="shared" si="6"/>
        <v>126.8</v>
      </c>
      <c r="AG41" s="107">
        <f t="shared" si="6"/>
        <v>105.5</v>
      </c>
      <c r="AH41" s="107">
        <f t="shared" si="6"/>
        <v>66.400000000000006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52.5</v>
      </c>
      <c r="BC41" s="107">
        <f t="shared" si="6"/>
        <v>23.9</v>
      </c>
      <c r="BD41" s="107">
        <f t="shared" si="6"/>
        <v>54.5</v>
      </c>
      <c r="BE41" s="107">
        <f t="shared" si="6"/>
        <v>52.6</v>
      </c>
      <c r="BF41" s="107">
        <f t="shared" si="6"/>
        <v>348.9</v>
      </c>
      <c r="BG41" s="107">
        <f t="shared" si="6"/>
        <v>369</v>
      </c>
      <c r="BH41" s="107">
        <f t="shared" si="6"/>
        <v>194.4</v>
      </c>
      <c r="BI41" s="107">
        <f t="shared" si="6"/>
        <v>162.4</v>
      </c>
      <c r="BJ41" s="107">
        <f t="shared" si="6"/>
        <v>104.3</v>
      </c>
      <c r="BK41" s="107">
        <f t="shared" si="6"/>
        <v>104.5</v>
      </c>
      <c r="BL41" s="107">
        <f t="shared" si="6"/>
        <v>15.7</v>
      </c>
      <c r="BM41" s="107">
        <f t="shared" si="6"/>
        <v>4.3</v>
      </c>
      <c r="BN41" s="107">
        <f t="shared" si="6"/>
        <v>0.3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0.2</v>
      </c>
      <c r="BT41" s="107">
        <f t="shared" si="7"/>
        <v>5.7</v>
      </c>
      <c r="BU41" s="107">
        <f t="shared" si="7"/>
        <v>0.4</v>
      </c>
      <c r="BV41" s="107">
        <f t="shared" si="7"/>
        <v>0</v>
      </c>
      <c r="BW41" s="107">
        <f t="shared" si="7"/>
        <v>0</v>
      </c>
      <c r="BX41" s="107">
        <f t="shared" si="7"/>
        <v>5.0999999999999996</v>
      </c>
      <c r="BY41" s="107">
        <f t="shared" si="7"/>
        <v>0.9</v>
      </c>
      <c r="BZ41" s="107">
        <f t="shared" si="7"/>
        <v>0</v>
      </c>
      <c r="CA41" s="107">
        <f t="shared" si="7"/>
        <v>0.1</v>
      </c>
      <c r="CB41" s="107">
        <f t="shared" si="7"/>
        <v>0</v>
      </c>
      <c r="CC41" s="107">
        <f t="shared" si="7"/>
        <v>5</v>
      </c>
      <c r="CD41" s="107">
        <f t="shared" si="7"/>
        <v>0</v>
      </c>
      <c r="CE41" s="107">
        <f t="shared" si="7"/>
        <v>0.2</v>
      </c>
      <c r="CF41" s="107">
        <f t="shared" si="7"/>
        <v>0.7</v>
      </c>
      <c r="CG41" s="107">
        <f t="shared" si="7"/>
        <v>5.8</v>
      </c>
      <c r="CH41" s="107">
        <f t="shared" si="7"/>
        <v>0</v>
      </c>
      <c r="CI41" s="107">
        <f t="shared" si="7"/>
        <v>2.2999999999999998</v>
      </c>
      <c r="CJ41" s="107">
        <f t="shared" si="7"/>
        <v>0</v>
      </c>
      <c r="CK41" s="107">
        <f t="shared" si="7"/>
        <v>5.3</v>
      </c>
      <c r="CL41" s="107">
        <f t="shared" si="7"/>
        <v>0</v>
      </c>
      <c r="CM41" s="107">
        <f t="shared" si="7"/>
        <v>0.9</v>
      </c>
      <c r="CN41" s="107">
        <f t="shared" si="7"/>
        <v>5.7</v>
      </c>
      <c r="CO41" s="107">
        <f t="shared" si="7"/>
        <v>5.5</v>
      </c>
      <c r="CP41" s="107">
        <f t="shared" si="7"/>
        <v>5</v>
      </c>
      <c r="CQ41" s="107">
        <f t="shared" si="7"/>
        <v>5.9</v>
      </c>
      <c r="CR41" s="107">
        <f t="shared" si="7"/>
        <v>1</v>
      </c>
      <c r="CS41" s="107">
        <f t="shared" si="7"/>
        <v>0.5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680.7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>
        <v>0.7</v>
      </c>
      <c r="F46" s="120"/>
      <c r="G46" s="120">
        <v>157.1</v>
      </c>
      <c r="H46" s="120"/>
      <c r="I46" s="120"/>
      <c r="J46" s="120"/>
      <c r="K46" s="120">
        <v>0.8</v>
      </c>
      <c r="L46" s="120"/>
      <c r="M46" s="120">
        <v>0.7</v>
      </c>
      <c r="N46" s="120">
        <v>0.1</v>
      </c>
      <c r="O46" s="120">
        <v>0.8</v>
      </c>
      <c r="P46" s="120">
        <v>0.5</v>
      </c>
      <c r="Q46" s="120">
        <v>0.7</v>
      </c>
      <c r="R46" s="120">
        <v>0.4</v>
      </c>
      <c r="S46" s="120"/>
      <c r="T46" s="120"/>
      <c r="U46" s="120"/>
      <c r="V46" s="120"/>
      <c r="W46" s="120"/>
      <c r="X46" s="120"/>
      <c r="Y46" s="120"/>
      <c r="Z46" s="120">
        <v>39.9</v>
      </c>
      <c r="AA46" s="120">
        <v>111.2</v>
      </c>
      <c r="AB46" s="120">
        <v>258</v>
      </c>
      <c r="AC46" s="120">
        <v>198.4</v>
      </c>
      <c r="AD46" s="120"/>
      <c r="AE46" s="120">
        <v>111.3</v>
      </c>
      <c r="AF46" s="120">
        <v>126.8</v>
      </c>
      <c r="AG46" s="120">
        <v>105.5</v>
      </c>
      <c r="AH46" s="120">
        <v>66.400000000000006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52.5</v>
      </c>
      <c r="BC46" s="120">
        <v>23.9</v>
      </c>
      <c r="BD46" s="120">
        <v>54.5</v>
      </c>
      <c r="BE46" s="120">
        <v>52.6</v>
      </c>
      <c r="BF46" s="120">
        <v>348.9</v>
      </c>
      <c r="BG46" s="120">
        <v>369</v>
      </c>
      <c r="BH46" s="120">
        <v>194.4</v>
      </c>
      <c r="BI46" s="120">
        <v>162.4</v>
      </c>
      <c r="BJ46" s="120">
        <v>104.3</v>
      </c>
      <c r="BK46" s="120">
        <v>104.5</v>
      </c>
      <c r="BL46" s="120">
        <v>15.7</v>
      </c>
      <c r="BM46" s="120">
        <v>4.3</v>
      </c>
      <c r="BN46" s="120">
        <v>0.3</v>
      </c>
      <c r="BO46" s="120"/>
      <c r="BP46" s="120"/>
      <c r="BQ46" s="120"/>
      <c r="BR46" s="120"/>
      <c r="BS46" s="120">
        <v>0.2</v>
      </c>
      <c r="BT46" s="120">
        <v>5.7</v>
      </c>
      <c r="BU46" s="120">
        <v>0.4</v>
      </c>
      <c r="BV46" s="120"/>
      <c r="BW46" s="120"/>
      <c r="BX46" s="120">
        <v>5.0999999999999996</v>
      </c>
      <c r="BY46" s="120">
        <v>0.9</v>
      </c>
      <c r="BZ46" s="120"/>
      <c r="CA46" s="120">
        <v>0.1</v>
      </c>
      <c r="CB46" s="120"/>
      <c r="CC46" s="120">
        <v>5</v>
      </c>
      <c r="CD46" s="120"/>
      <c r="CE46" s="120">
        <v>0.2</v>
      </c>
      <c r="CF46" s="120">
        <v>0.7</v>
      </c>
      <c r="CG46" s="120">
        <v>5.8</v>
      </c>
      <c r="CH46" s="120"/>
      <c r="CI46" s="120">
        <v>2.2999999999999998</v>
      </c>
      <c r="CJ46" s="120"/>
      <c r="CK46" s="120">
        <v>5.3</v>
      </c>
      <c r="CL46" s="120"/>
      <c r="CM46" s="120">
        <v>0.9</v>
      </c>
      <c r="CN46" s="120">
        <v>5.7</v>
      </c>
      <c r="CO46" s="120">
        <v>5.5</v>
      </c>
      <c r="CP46" s="120">
        <v>5</v>
      </c>
      <c r="CQ46" s="120">
        <v>5.9</v>
      </c>
      <c r="CR46" s="120">
        <v>1</v>
      </c>
      <c r="CS46" s="120">
        <v>0.5</v>
      </c>
      <c r="CT46" s="122"/>
      <c r="CU46" s="122"/>
      <c r="CV46" s="122"/>
      <c r="CW46" s="121"/>
      <c r="CX46" s="97">
        <f t="array" ref="CX46">SUMPRODUCT(B46:CW46*0.25)</f>
        <v>680.7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0.7</v>
      </c>
      <c r="F50" s="107">
        <f t="shared" si="8"/>
        <v>0</v>
      </c>
      <c r="G50" s="107">
        <f t="shared" si="8"/>
        <v>157.1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0.8</v>
      </c>
      <c r="L50" s="107">
        <f t="shared" si="8"/>
        <v>0</v>
      </c>
      <c r="M50" s="107">
        <f t="shared" si="8"/>
        <v>0.7</v>
      </c>
      <c r="N50" s="107">
        <f t="shared" si="8"/>
        <v>0.1</v>
      </c>
      <c r="O50" s="107">
        <f t="shared" si="8"/>
        <v>0.8</v>
      </c>
      <c r="P50" s="107">
        <f t="shared" si="8"/>
        <v>0.5</v>
      </c>
      <c r="Q50" s="107">
        <f t="shared" si="8"/>
        <v>0.7</v>
      </c>
      <c r="R50" s="107">
        <f t="shared" si="8"/>
        <v>0.4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39.9</v>
      </c>
      <c r="AA50" s="107">
        <f t="shared" si="8"/>
        <v>111.2</v>
      </c>
      <c r="AB50" s="107">
        <f t="shared" si="8"/>
        <v>258</v>
      </c>
      <c r="AC50" s="107">
        <f t="shared" si="8"/>
        <v>198.4</v>
      </c>
      <c r="AD50" s="107">
        <f t="shared" si="8"/>
        <v>0</v>
      </c>
      <c r="AE50" s="107">
        <f t="shared" si="8"/>
        <v>111.3</v>
      </c>
      <c r="AF50" s="107">
        <f t="shared" si="8"/>
        <v>126.8</v>
      </c>
      <c r="AG50" s="107">
        <f t="shared" si="8"/>
        <v>105.5</v>
      </c>
      <c r="AH50" s="107">
        <f t="shared" si="8"/>
        <v>66.400000000000006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52.5</v>
      </c>
      <c r="BC50" s="107">
        <f t="shared" si="8"/>
        <v>23.9</v>
      </c>
      <c r="BD50" s="107">
        <f t="shared" si="8"/>
        <v>54.5</v>
      </c>
      <c r="BE50" s="107">
        <f t="shared" si="8"/>
        <v>52.6</v>
      </c>
      <c r="BF50" s="107">
        <f t="shared" si="8"/>
        <v>348.9</v>
      </c>
      <c r="BG50" s="107">
        <f t="shared" si="8"/>
        <v>369</v>
      </c>
      <c r="BH50" s="107">
        <f t="shared" si="8"/>
        <v>194.4</v>
      </c>
      <c r="BI50" s="107">
        <f t="shared" si="8"/>
        <v>162.4</v>
      </c>
      <c r="BJ50" s="107">
        <f t="shared" si="8"/>
        <v>104.3</v>
      </c>
      <c r="BK50" s="107">
        <f t="shared" si="8"/>
        <v>104.5</v>
      </c>
      <c r="BL50" s="107">
        <f t="shared" si="8"/>
        <v>15.7</v>
      </c>
      <c r="BM50" s="107">
        <f t="shared" si="8"/>
        <v>4.3</v>
      </c>
      <c r="BN50" s="107">
        <f t="shared" si="8"/>
        <v>0.3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0.2</v>
      </c>
      <c r="BT50" s="107">
        <f t="shared" si="9"/>
        <v>5.7</v>
      </c>
      <c r="BU50" s="107">
        <f t="shared" si="9"/>
        <v>0.4</v>
      </c>
      <c r="BV50" s="107">
        <f t="shared" si="9"/>
        <v>0</v>
      </c>
      <c r="BW50" s="107">
        <f t="shared" si="9"/>
        <v>0</v>
      </c>
      <c r="BX50" s="107">
        <f t="shared" si="9"/>
        <v>5.0999999999999996</v>
      </c>
      <c r="BY50" s="107">
        <f t="shared" si="9"/>
        <v>0.9</v>
      </c>
      <c r="BZ50" s="107">
        <f t="shared" si="9"/>
        <v>0</v>
      </c>
      <c r="CA50" s="107">
        <f t="shared" si="9"/>
        <v>0.1</v>
      </c>
      <c r="CB50" s="107">
        <f t="shared" si="9"/>
        <v>0</v>
      </c>
      <c r="CC50" s="107">
        <f t="shared" si="9"/>
        <v>5</v>
      </c>
      <c r="CD50" s="107">
        <f t="shared" si="9"/>
        <v>0</v>
      </c>
      <c r="CE50" s="107">
        <f t="shared" si="9"/>
        <v>0.2</v>
      </c>
      <c r="CF50" s="107">
        <f t="shared" si="9"/>
        <v>0.7</v>
      </c>
      <c r="CG50" s="107">
        <f t="shared" si="9"/>
        <v>5.8</v>
      </c>
      <c r="CH50" s="107">
        <f t="shared" si="9"/>
        <v>0</v>
      </c>
      <c r="CI50" s="107">
        <f t="shared" si="9"/>
        <v>2.2999999999999998</v>
      </c>
      <c r="CJ50" s="107">
        <f t="shared" si="9"/>
        <v>0</v>
      </c>
      <c r="CK50" s="107">
        <f t="shared" si="9"/>
        <v>5.3</v>
      </c>
      <c r="CL50" s="107">
        <f t="shared" si="9"/>
        <v>0</v>
      </c>
      <c r="CM50" s="107">
        <f t="shared" si="9"/>
        <v>0.9</v>
      </c>
      <c r="CN50" s="107">
        <f t="shared" si="9"/>
        <v>5.7</v>
      </c>
      <c r="CO50" s="107">
        <f t="shared" si="9"/>
        <v>5.5</v>
      </c>
      <c r="CP50" s="107">
        <f t="shared" si="9"/>
        <v>5</v>
      </c>
      <c r="CQ50" s="107">
        <f t="shared" si="9"/>
        <v>5.9</v>
      </c>
      <c r="CR50" s="107">
        <f t="shared" si="9"/>
        <v>1</v>
      </c>
      <c r="CS50" s="107">
        <f t="shared" si="9"/>
        <v>0.5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680.7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46.81</v>
      </c>
      <c r="C53" s="107">
        <f t="shared" ref="C53:BN53" si="12">C17+C27+C41</f>
        <v>41.463999999999999</v>
      </c>
      <c r="D53" s="107">
        <f t="shared" si="12"/>
        <v>43.076000000000001</v>
      </c>
      <c r="E53" s="107">
        <f t="shared" si="12"/>
        <v>48.506000000000007</v>
      </c>
      <c r="F53" s="107">
        <f t="shared" si="12"/>
        <v>34.72</v>
      </c>
      <c r="G53" s="107">
        <f t="shared" si="12"/>
        <v>191.31700000000001</v>
      </c>
      <c r="H53" s="107">
        <f t="shared" si="12"/>
        <v>39.078000000000003</v>
      </c>
      <c r="I53" s="107">
        <f t="shared" si="12"/>
        <v>37.695999999999998</v>
      </c>
      <c r="J53" s="107">
        <f t="shared" si="12"/>
        <v>28.411000000000001</v>
      </c>
      <c r="K53" s="107">
        <f t="shared" si="12"/>
        <v>26.257000000000001</v>
      </c>
      <c r="L53" s="107">
        <f t="shared" si="12"/>
        <v>38.307999999999993</v>
      </c>
      <c r="M53" s="107">
        <f t="shared" si="12"/>
        <v>36.480000000000004</v>
      </c>
      <c r="N53" s="107">
        <f t="shared" si="12"/>
        <v>34.202000000000005</v>
      </c>
      <c r="O53" s="107">
        <f t="shared" si="12"/>
        <v>33.997999999999998</v>
      </c>
      <c r="P53" s="107">
        <f t="shared" si="12"/>
        <v>31.363</v>
      </c>
      <c r="Q53" s="107">
        <f t="shared" si="12"/>
        <v>34.433</v>
      </c>
      <c r="R53" s="107">
        <f t="shared" si="12"/>
        <v>35.999000000000002</v>
      </c>
      <c r="S53" s="107">
        <f t="shared" si="12"/>
        <v>37.798999999999999</v>
      </c>
      <c r="T53" s="107">
        <f t="shared" si="12"/>
        <v>35.548999999999999</v>
      </c>
      <c r="U53" s="107">
        <f t="shared" si="12"/>
        <v>40.319000000000003</v>
      </c>
      <c r="V53" s="107">
        <f t="shared" si="12"/>
        <v>30.869</v>
      </c>
      <c r="W53" s="107">
        <f t="shared" si="12"/>
        <v>46.180999999999997</v>
      </c>
      <c r="X53" s="107">
        <f t="shared" si="12"/>
        <v>39.367999999999995</v>
      </c>
      <c r="Y53" s="107">
        <f t="shared" si="12"/>
        <v>35.048000000000002</v>
      </c>
      <c r="Z53" s="107">
        <f t="shared" si="12"/>
        <v>118.41399999999999</v>
      </c>
      <c r="AA53" s="107">
        <f t="shared" si="12"/>
        <v>193.76100000000002</v>
      </c>
      <c r="AB53" s="107">
        <f t="shared" si="12"/>
        <v>330.20799999999997</v>
      </c>
      <c r="AC53" s="107">
        <f t="shared" si="12"/>
        <v>254.999</v>
      </c>
      <c r="AD53" s="107">
        <f t="shared" si="12"/>
        <v>99.884</v>
      </c>
      <c r="AE53" s="107">
        <f t="shared" si="12"/>
        <v>162.33099999999999</v>
      </c>
      <c r="AF53" s="107">
        <f t="shared" si="12"/>
        <v>171.495</v>
      </c>
      <c r="AG53" s="107">
        <f t="shared" si="12"/>
        <v>155.072</v>
      </c>
      <c r="AH53" s="107">
        <f t="shared" si="12"/>
        <v>114.036</v>
      </c>
      <c r="AI53" s="107">
        <f t="shared" si="12"/>
        <v>74.665999999999997</v>
      </c>
      <c r="AJ53" s="107">
        <f t="shared" si="12"/>
        <v>70.579000000000008</v>
      </c>
      <c r="AK53" s="107">
        <f t="shared" si="12"/>
        <v>68.822000000000003</v>
      </c>
      <c r="AL53" s="107">
        <f t="shared" si="12"/>
        <v>311.50200000000001</v>
      </c>
      <c r="AM53" s="107">
        <f t="shared" si="12"/>
        <v>305.87199999999996</v>
      </c>
      <c r="AN53" s="107">
        <f t="shared" si="12"/>
        <v>78.594000000000008</v>
      </c>
      <c r="AO53" s="107">
        <f t="shared" si="12"/>
        <v>30.56</v>
      </c>
      <c r="AP53" s="107">
        <f t="shared" si="12"/>
        <v>32.725999999999999</v>
      </c>
      <c r="AQ53" s="107">
        <f t="shared" si="12"/>
        <v>28.349</v>
      </c>
      <c r="AR53" s="107">
        <f t="shared" si="12"/>
        <v>20.788999999999998</v>
      </c>
      <c r="AS53" s="107">
        <f t="shared" si="12"/>
        <v>21.762999999999998</v>
      </c>
      <c r="AT53" s="107">
        <f t="shared" si="12"/>
        <v>20.219000000000001</v>
      </c>
      <c r="AU53" s="107">
        <f t="shared" si="12"/>
        <v>20.274999999999999</v>
      </c>
      <c r="AV53" s="107">
        <f t="shared" si="12"/>
        <v>21.597000000000001</v>
      </c>
      <c r="AW53" s="107">
        <f t="shared" si="12"/>
        <v>22.988</v>
      </c>
      <c r="AX53" s="107">
        <f t="shared" si="12"/>
        <v>23.943000000000001</v>
      </c>
      <c r="AY53" s="107">
        <f t="shared" si="12"/>
        <v>14.272</v>
      </c>
      <c r="AZ53" s="107">
        <f t="shared" si="12"/>
        <v>29.681999999999999</v>
      </c>
      <c r="BA53" s="107">
        <f t="shared" si="12"/>
        <v>28.076000000000001</v>
      </c>
      <c r="BB53" s="107">
        <f t="shared" si="12"/>
        <v>89.236999999999995</v>
      </c>
      <c r="BC53" s="107">
        <f t="shared" si="12"/>
        <v>64.344999999999999</v>
      </c>
      <c r="BD53" s="107">
        <f t="shared" si="12"/>
        <v>95.912999999999982</v>
      </c>
      <c r="BE53" s="107">
        <f t="shared" si="12"/>
        <v>95.463999999999999</v>
      </c>
      <c r="BF53" s="107">
        <f t="shared" si="12"/>
        <v>399.69899999999996</v>
      </c>
      <c r="BG53" s="107">
        <f t="shared" si="12"/>
        <v>419.58</v>
      </c>
      <c r="BH53" s="107">
        <f t="shared" si="12"/>
        <v>309.58499999999998</v>
      </c>
      <c r="BI53" s="107">
        <f t="shared" si="12"/>
        <v>309.52999999999997</v>
      </c>
      <c r="BJ53" s="107">
        <f t="shared" si="12"/>
        <v>176.65299999999999</v>
      </c>
      <c r="BK53" s="107">
        <f t="shared" si="12"/>
        <v>176.70099999999999</v>
      </c>
      <c r="BL53" s="107">
        <f t="shared" si="12"/>
        <v>176.68600000000001</v>
      </c>
      <c r="BM53" s="107">
        <f t="shared" si="12"/>
        <v>176.63200000000001</v>
      </c>
      <c r="BN53" s="107">
        <f t="shared" si="12"/>
        <v>38.771999999999991</v>
      </c>
      <c r="BO53" s="107">
        <f t="shared" ref="BO53:CX53" si="13">BO17+BO27+BO41</f>
        <v>36.387</v>
      </c>
      <c r="BP53" s="107">
        <f t="shared" si="13"/>
        <v>31.999999999999996</v>
      </c>
      <c r="BQ53" s="107">
        <f t="shared" si="13"/>
        <v>30.941000000000003</v>
      </c>
      <c r="BR53" s="107">
        <f t="shared" si="13"/>
        <v>102.399</v>
      </c>
      <c r="BS53" s="107">
        <f t="shared" si="13"/>
        <v>74.290999999999997</v>
      </c>
      <c r="BT53" s="107">
        <f t="shared" si="13"/>
        <v>74.290999999999997</v>
      </c>
      <c r="BU53" s="107">
        <f t="shared" si="13"/>
        <v>74.291000000000011</v>
      </c>
      <c r="BV53" s="107">
        <f t="shared" si="13"/>
        <v>128.95099999999999</v>
      </c>
      <c r="BW53" s="107">
        <f t="shared" si="13"/>
        <v>121.38799999999999</v>
      </c>
      <c r="BX53" s="107">
        <f t="shared" si="13"/>
        <v>117.48799999999999</v>
      </c>
      <c r="BY53" s="107">
        <f t="shared" si="13"/>
        <v>117.48799999999999</v>
      </c>
      <c r="BZ53" s="107">
        <f t="shared" si="13"/>
        <v>111.661</v>
      </c>
      <c r="CA53" s="107">
        <f t="shared" si="13"/>
        <v>98.834000000000003</v>
      </c>
      <c r="CB53" s="107">
        <f t="shared" si="13"/>
        <v>105.986</v>
      </c>
      <c r="CC53" s="107">
        <f t="shared" si="13"/>
        <v>98.850999999999999</v>
      </c>
      <c r="CD53" s="107">
        <f t="shared" si="13"/>
        <v>100.68200000000002</v>
      </c>
      <c r="CE53" s="107">
        <f t="shared" si="13"/>
        <v>77.553000000000011</v>
      </c>
      <c r="CF53" s="107">
        <f t="shared" si="13"/>
        <v>77.567999999999998</v>
      </c>
      <c r="CG53" s="107">
        <f t="shared" si="13"/>
        <v>77.506</v>
      </c>
      <c r="CH53" s="107">
        <f t="shared" si="13"/>
        <v>82.653999999999996</v>
      </c>
      <c r="CI53" s="107">
        <f t="shared" si="13"/>
        <v>78.483999999999995</v>
      </c>
      <c r="CJ53" s="107">
        <f t="shared" si="13"/>
        <v>78.456000000000003</v>
      </c>
      <c r="CK53" s="107">
        <f t="shared" si="13"/>
        <v>78.459000000000003</v>
      </c>
      <c r="CL53" s="107">
        <f t="shared" si="13"/>
        <v>98.497</v>
      </c>
      <c r="CM53" s="107">
        <f t="shared" si="13"/>
        <v>69.358000000000004</v>
      </c>
      <c r="CN53" s="107">
        <f t="shared" si="13"/>
        <v>69.355999999999995</v>
      </c>
      <c r="CO53" s="107">
        <f t="shared" si="13"/>
        <v>69.34899999999999</v>
      </c>
      <c r="CP53" s="107">
        <f t="shared" si="13"/>
        <v>38.69</v>
      </c>
      <c r="CQ53" s="107">
        <f t="shared" si="13"/>
        <v>46.960999999999999</v>
      </c>
      <c r="CR53" s="107">
        <f t="shared" si="13"/>
        <v>41.335999999999999</v>
      </c>
      <c r="CS53" s="107">
        <f t="shared" si="13"/>
        <v>40.842000000000006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2213.13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-14.2</v>
      </c>
      <c r="C5" s="25">
        <v>-41.5</v>
      </c>
      <c r="D5" s="25">
        <v>-11</v>
      </c>
      <c r="E5" s="25">
        <v>0.7</v>
      </c>
      <c r="F5" s="25">
        <v>-4.7</v>
      </c>
      <c r="G5" s="25">
        <v>157.1</v>
      </c>
      <c r="H5" s="25">
        <v>-17.3</v>
      </c>
      <c r="I5" s="25">
        <v>-25.3</v>
      </c>
      <c r="J5" s="25">
        <v>-28.4</v>
      </c>
      <c r="K5" s="25">
        <v>0.8</v>
      </c>
      <c r="L5" s="25"/>
      <c r="M5" s="25">
        <v>0.7</v>
      </c>
      <c r="N5" s="25">
        <v>0.1</v>
      </c>
      <c r="O5" s="25">
        <v>0.8</v>
      </c>
      <c r="P5" s="25">
        <v>0.5</v>
      </c>
      <c r="Q5" s="25">
        <v>0.7</v>
      </c>
      <c r="R5" s="25">
        <v>0.4</v>
      </c>
      <c r="S5" s="25"/>
      <c r="T5" s="25"/>
      <c r="U5" s="25">
        <v>-40.299999999999997</v>
      </c>
      <c r="V5" s="25">
        <v>-8.1999999999999993</v>
      </c>
      <c r="W5" s="25">
        <v>-5.2</v>
      </c>
      <c r="X5" s="25">
        <v>-9.4</v>
      </c>
      <c r="Y5" s="25">
        <v>-32.5</v>
      </c>
      <c r="Z5" s="25">
        <v>39.9</v>
      </c>
      <c r="AA5" s="25">
        <v>111.2</v>
      </c>
      <c r="AB5" s="25">
        <v>258</v>
      </c>
      <c r="AC5" s="25">
        <v>198.4</v>
      </c>
      <c r="AD5" s="25">
        <v>-16.3</v>
      </c>
      <c r="AE5" s="25">
        <v>111.3</v>
      </c>
      <c r="AF5" s="25">
        <v>126.8</v>
      </c>
      <c r="AG5" s="25">
        <v>105.5</v>
      </c>
      <c r="AH5" s="25">
        <v>66.400000000000006</v>
      </c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>
        <v>52.5</v>
      </c>
      <c r="BC5" s="25">
        <v>23.9</v>
      </c>
      <c r="BD5" s="25">
        <v>54.5</v>
      </c>
      <c r="BE5" s="25">
        <v>52.6</v>
      </c>
      <c r="BF5" s="25">
        <v>39.299999999999955</v>
      </c>
      <c r="BG5" s="25">
        <v>59.399999999999977</v>
      </c>
      <c r="BH5" s="25">
        <v>-115.20000000000002</v>
      </c>
      <c r="BI5" s="25">
        <v>-147.20000000000002</v>
      </c>
      <c r="BJ5" s="25">
        <v>-72.399999999999991</v>
      </c>
      <c r="BK5" s="25">
        <v>-72.199999999999989</v>
      </c>
      <c r="BL5" s="25">
        <v>-161</v>
      </c>
      <c r="BM5" s="25">
        <v>-172.39999999999998</v>
      </c>
      <c r="BN5" s="25">
        <v>0.3</v>
      </c>
      <c r="BO5" s="25">
        <v>-34.799999999999997</v>
      </c>
      <c r="BP5" s="25">
        <v>-29.9</v>
      </c>
      <c r="BQ5" s="25">
        <v>-28.9</v>
      </c>
      <c r="BR5" s="25">
        <v>-102.4</v>
      </c>
      <c r="BS5" s="25">
        <v>-74.099999999999994</v>
      </c>
      <c r="BT5" s="25">
        <v>-68.599999999999994</v>
      </c>
      <c r="BU5" s="25">
        <v>-73.899999999999991</v>
      </c>
      <c r="BV5" s="25">
        <v>-129</v>
      </c>
      <c r="BW5" s="25">
        <v>-121.4</v>
      </c>
      <c r="BX5" s="25">
        <v>-112.4</v>
      </c>
      <c r="BY5" s="25">
        <v>-116.6</v>
      </c>
      <c r="BZ5" s="25">
        <v>-111.6</v>
      </c>
      <c r="CA5" s="25">
        <v>-98.7</v>
      </c>
      <c r="CB5" s="25">
        <v>-106</v>
      </c>
      <c r="CC5" s="25">
        <v>-93.8</v>
      </c>
      <c r="CD5" s="25">
        <v>-100.6</v>
      </c>
      <c r="CE5" s="25">
        <v>-77.3</v>
      </c>
      <c r="CF5" s="25">
        <v>-76.8</v>
      </c>
      <c r="CG5" s="25">
        <v>-71.7</v>
      </c>
      <c r="CH5" s="25">
        <v>-82.600000000000009</v>
      </c>
      <c r="CI5" s="25">
        <v>-76.100000000000009</v>
      </c>
      <c r="CJ5" s="25">
        <v>-78.400000000000006</v>
      </c>
      <c r="CK5" s="25">
        <v>-73.100000000000009</v>
      </c>
      <c r="CL5" s="25">
        <v>-98.4</v>
      </c>
      <c r="CM5" s="25">
        <v>-68.399999999999991</v>
      </c>
      <c r="CN5" s="25">
        <v>-63.599999999999994</v>
      </c>
      <c r="CO5" s="25">
        <v>-63.8</v>
      </c>
      <c r="CP5" s="25">
        <v>5</v>
      </c>
      <c r="CQ5" s="25">
        <v>5.9</v>
      </c>
      <c r="CR5" s="25">
        <v>1</v>
      </c>
      <c r="CS5" s="25">
        <v>0.5</v>
      </c>
      <c r="CT5" s="26"/>
      <c r="CU5" s="26"/>
      <c r="CV5" s="26"/>
      <c r="CW5" s="27"/>
      <c r="CX5" s="132">
        <f t="array" ref="CX5">SUMPRODUCT(B5:CW5*0.25)</f>
        <v>-438.34999999999997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99.07</v>
      </c>
      <c r="C8" s="138">
        <v>95.62</v>
      </c>
      <c r="D8" s="138">
        <v>85.58</v>
      </c>
      <c r="E8" s="138">
        <v>74.84</v>
      </c>
      <c r="F8" s="138">
        <v>95.42</v>
      </c>
      <c r="G8" s="138">
        <v>84.52</v>
      </c>
      <c r="H8" s="138">
        <v>86.18</v>
      </c>
      <c r="I8" s="138">
        <v>85.99</v>
      </c>
      <c r="J8" s="138">
        <v>88.91</v>
      </c>
      <c r="K8" s="138">
        <v>85.28</v>
      </c>
      <c r="L8" s="138">
        <v>77.180000000000007</v>
      </c>
      <c r="M8" s="138">
        <v>78.03</v>
      </c>
      <c r="N8" s="138">
        <v>80.73</v>
      </c>
      <c r="O8" s="138">
        <v>77.64</v>
      </c>
      <c r="P8" s="138">
        <v>76.59</v>
      </c>
      <c r="Q8" s="138">
        <v>76.89</v>
      </c>
      <c r="R8" s="138">
        <v>77.34</v>
      </c>
      <c r="S8" s="138">
        <v>77.19</v>
      </c>
      <c r="T8" s="138">
        <v>81.709999999999994</v>
      </c>
      <c r="U8" s="138">
        <v>87.25</v>
      </c>
      <c r="V8" s="138">
        <v>84.68</v>
      </c>
      <c r="W8" s="138">
        <v>89</v>
      </c>
      <c r="X8" s="138">
        <v>92.5</v>
      </c>
      <c r="Y8" s="138">
        <v>105.01</v>
      </c>
      <c r="Z8" s="138">
        <v>80</v>
      </c>
      <c r="AA8" s="138">
        <v>89.1</v>
      </c>
      <c r="AB8" s="138">
        <v>96.33</v>
      </c>
      <c r="AC8" s="138">
        <v>106.23</v>
      </c>
      <c r="AD8" s="138">
        <v>107.11</v>
      </c>
      <c r="AE8" s="138">
        <v>107.32</v>
      </c>
      <c r="AF8" s="138">
        <v>110.97</v>
      </c>
      <c r="AG8" s="138">
        <v>110.81</v>
      </c>
      <c r="AH8" s="138">
        <v>119.3</v>
      </c>
      <c r="AI8" s="138">
        <v>110.23</v>
      </c>
      <c r="AJ8" s="138">
        <v>86.38</v>
      </c>
      <c r="AK8" s="138">
        <v>79.72</v>
      </c>
      <c r="AL8" s="138">
        <v>79.09</v>
      </c>
      <c r="AM8" s="138">
        <v>81.22</v>
      </c>
      <c r="AN8" s="138">
        <v>82.71</v>
      </c>
      <c r="AO8" s="138">
        <v>80</v>
      </c>
      <c r="AP8" s="138">
        <v>80.09</v>
      </c>
      <c r="AQ8" s="138">
        <v>79.61</v>
      </c>
      <c r="AR8" s="138">
        <v>78.11</v>
      </c>
      <c r="AS8" s="138">
        <v>78.760000000000005</v>
      </c>
      <c r="AT8" s="138">
        <v>63.13</v>
      </c>
      <c r="AU8" s="138">
        <v>62.99</v>
      </c>
      <c r="AV8" s="138">
        <v>63.01</v>
      </c>
      <c r="AW8" s="138">
        <v>63.15</v>
      </c>
      <c r="AX8" s="138">
        <v>79</v>
      </c>
      <c r="AY8" s="138">
        <v>79</v>
      </c>
      <c r="AZ8" s="138">
        <v>79.66</v>
      </c>
      <c r="BA8" s="138">
        <v>79.489999999999995</v>
      </c>
      <c r="BB8" s="138">
        <v>83.07</v>
      </c>
      <c r="BC8" s="138">
        <v>88.38</v>
      </c>
      <c r="BD8" s="138">
        <v>88.4</v>
      </c>
      <c r="BE8" s="138">
        <v>91.73</v>
      </c>
      <c r="BF8" s="138">
        <v>90.38</v>
      </c>
      <c r="BG8" s="138">
        <v>94.27</v>
      </c>
      <c r="BH8" s="138">
        <v>99.21</v>
      </c>
      <c r="BI8" s="138">
        <v>120.27</v>
      </c>
      <c r="BJ8" s="138">
        <v>87.89</v>
      </c>
      <c r="BK8" s="138">
        <v>96</v>
      </c>
      <c r="BL8" s="138">
        <v>128.53</v>
      </c>
      <c r="BM8" s="138">
        <v>143.02000000000001</v>
      </c>
      <c r="BN8" s="138">
        <v>135.87</v>
      </c>
      <c r="BO8" s="138">
        <v>163.56</v>
      </c>
      <c r="BP8" s="138">
        <v>168.53</v>
      </c>
      <c r="BQ8" s="138">
        <v>166.53</v>
      </c>
      <c r="BR8" s="138">
        <v>152.34</v>
      </c>
      <c r="BS8" s="138">
        <v>128.22999999999999</v>
      </c>
      <c r="BT8" s="138">
        <v>114.82</v>
      </c>
      <c r="BU8" s="138">
        <v>137.11000000000001</v>
      </c>
      <c r="BV8" s="138">
        <v>144</v>
      </c>
      <c r="BW8" s="138">
        <v>141.63</v>
      </c>
      <c r="BX8" s="138">
        <v>102.02</v>
      </c>
      <c r="BY8" s="138">
        <v>140.69</v>
      </c>
      <c r="BZ8" s="138">
        <v>158.4</v>
      </c>
      <c r="CA8" s="138">
        <v>129.55000000000001</v>
      </c>
      <c r="CB8" s="138">
        <v>148.13</v>
      </c>
      <c r="CC8" s="138">
        <v>111.87</v>
      </c>
      <c r="CD8" s="138">
        <v>148.47999999999999</v>
      </c>
      <c r="CE8" s="138">
        <v>120.68</v>
      </c>
      <c r="CF8" s="138">
        <v>104.57</v>
      </c>
      <c r="CG8" s="138">
        <v>77.069999999999993</v>
      </c>
      <c r="CH8" s="138">
        <v>120.16</v>
      </c>
      <c r="CI8" s="138">
        <v>106.49</v>
      </c>
      <c r="CJ8" s="138">
        <v>116.99</v>
      </c>
      <c r="CK8" s="138">
        <v>90.8</v>
      </c>
      <c r="CL8" s="138">
        <v>142</v>
      </c>
      <c r="CM8" s="138">
        <v>109.22</v>
      </c>
      <c r="CN8" s="138">
        <v>96.05</v>
      </c>
      <c r="CO8" s="138">
        <v>78.67</v>
      </c>
      <c r="CP8" s="138">
        <v>99.09</v>
      </c>
      <c r="CQ8" s="138">
        <v>88.38</v>
      </c>
      <c r="CR8" s="138">
        <v>86.05</v>
      </c>
      <c r="CS8" s="138">
        <v>81.2</v>
      </c>
      <c r="CT8" s="139"/>
      <c r="CU8" s="139"/>
      <c r="CV8" s="139"/>
      <c r="CW8" s="140"/>
      <c r="CX8" s="141">
        <f>IF(SUM(B8:CW8)&lt;&gt;0,AVERAGEIF(B8:CW8,"&lt;&gt;"""),"")</f>
        <v>99.749999999999957</v>
      </c>
    </row>
    <row r="9" spans="1:102" ht="24.95" customHeight="1" thickBot="1" x14ac:dyDescent="0.25">
      <c r="A9" s="133" t="s">
        <v>6</v>
      </c>
      <c r="B9" s="42">
        <v>88.777500000000003</v>
      </c>
      <c r="C9" s="43">
        <v>88.777500000000003</v>
      </c>
      <c r="D9" s="43">
        <v>88.777500000000003</v>
      </c>
      <c r="E9" s="43">
        <v>88.777500000000003</v>
      </c>
      <c r="F9" s="43">
        <v>88.027500000000003</v>
      </c>
      <c r="G9" s="43">
        <v>88.027500000000003</v>
      </c>
      <c r="H9" s="43">
        <v>88.027500000000003</v>
      </c>
      <c r="I9" s="43">
        <v>88.027500000000003</v>
      </c>
      <c r="J9" s="43">
        <v>82.35</v>
      </c>
      <c r="K9" s="43">
        <v>82.35</v>
      </c>
      <c r="L9" s="43">
        <v>82.35</v>
      </c>
      <c r="M9" s="43">
        <v>82.35</v>
      </c>
      <c r="N9" s="43">
        <v>77.962500000000006</v>
      </c>
      <c r="O9" s="43">
        <v>77.962500000000006</v>
      </c>
      <c r="P9" s="43">
        <v>77.962500000000006</v>
      </c>
      <c r="Q9" s="43">
        <v>77.962500000000006</v>
      </c>
      <c r="R9" s="43">
        <v>80.872500000000002</v>
      </c>
      <c r="S9" s="43">
        <v>80.872500000000002</v>
      </c>
      <c r="T9" s="43">
        <v>80.872500000000002</v>
      </c>
      <c r="U9" s="43">
        <v>80.872500000000002</v>
      </c>
      <c r="V9" s="43">
        <v>92.797499999999999</v>
      </c>
      <c r="W9" s="43">
        <v>92.797499999999999</v>
      </c>
      <c r="X9" s="43">
        <v>92.797499999999999</v>
      </c>
      <c r="Y9" s="43">
        <v>92.797499999999999</v>
      </c>
      <c r="Z9" s="43">
        <v>92.915000000000006</v>
      </c>
      <c r="AA9" s="43">
        <v>92.915000000000006</v>
      </c>
      <c r="AB9" s="43">
        <v>92.915000000000006</v>
      </c>
      <c r="AC9" s="43">
        <v>92.915000000000006</v>
      </c>
      <c r="AD9" s="43">
        <v>109.05249999999999</v>
      </c>
      <c r="AE9" s="43">
        <v>109.05249999999999</v>
      </c>
      <c r="AF9" s="43">
        <v>109.05249999999999</v>
      </c>
      <c r="AG9" s="43">
        <v>109.05249999999999</v>
      </c>
      <c r="AH9" s="43">
        <v>98.907499999999999</v>
      </c>
      <c r="AI9" s="43">
        <v>98.907499999999999</v>
      </c>
      <c r="AJ9" s="43">
        <v>98.907499999999999</v>
      </c>
      <c r="AK9" s="43">
        <v>98.907499999999999</v>
      </c>
      <c r="AL9" s="43">
        <v>80.754999999999995</v>
      </c>
      <c r="AM9" s="43">
        <v>80.754999999999995</v>
      </c>
      <c r="AN9" s="43">
        <v>80.754999999999995</v>
      </c>
      <c r="AO9" s="43">
        <v>80.754999999999995</v>
      </c>
      <c r="AP9" s="43">
        <v>79.142499999999998</v>
      </c>
      <c r="AQ9" s="43">
        <v>79.142499999999998</v>
      </c>
      <c r="AR9" s="43">
        <v>79.142499999999998</v>
      </c>
      <c r="AS9" s="43">
        <v>79.142499999999998</v>
      </c>
      <c r="AT9" s="43">
        <v>63.07</v>
      </c>
      <c r="AU9" s="43">
        <v>63.07</v>
      </c>
      <c r="AV9" s="43">
        <v>63.07</v>
      </c>
      <c r="AW9" s="43">
        <v>63.07</v>
      </c>
      <c r="AX9" s="43">
        <v>79.287499999999994</v>
      </c>
      <c r="AY9" s="43">
        <v>79.287499999999994</v>
      </c>
      <c r="AZ9" s="43">
        <v>79.287499999999994</v>
      </c>
      <c r="BA9" s="43">
        <v>79.287499999999994</v>
      </c>
      <c r="BB9" s="43">
        <v>87.894999999999996</v>
      </c>
      <c r="BC9" s="43">
        <v>87.894999999999996</v>
      </c>
      <c r="BD9" s="43">
        <v>87.894999999999996</v>
      </c>
      <c r="BE9" s="43">
        <v>87.894999999999996</v>
      </c>
      <c r="BF9" s="43">
        <v>101.0325</v>
      </c>
      <c r="BG9" s="43">
        <v>101.0325</v>
      </c>
      <c r="BH9" s="43">
        <v>101.0325</v>
      </c>
      <c r="BI9" s="43">
        <v>101.0325</v>
      </c>
      <c r="BJ9" s="43">
        <v>113.86</v>
      </c>
      <c r="BK9" s="43">
        <v>113.86</v>
      </c>
      <c r="BL9" s="43">
        <v>113.86</v>
      </c>
      <c r="BM9" s="43">
        <v>113.86</v>
      </c>
      <c r="BN9" s="43">
        <v>158.6225</v>
      </c>
      <c r="BO9" s="43">
        <v>158.6225</v>
      </c>
      <c r="BP9" s="43">
        <v>158.6225</v>
      </c>
      <c r="BQ9" s="43">
        <v>158.6225</v>
      </c>
      <c r="BR9" s="43">
        <v>133.125</v>
      </c>
      <c r="BS9" s="43">
        <v>133.125</v>
      </c>
      <c r="BT9" s="43">
        <v>133.125</v>
      </c>
      <c r="BU9" s="43">
        <v>133.125</v>
      </c>
      <c r="BV9" s="43">
        <v>132.08500000000001</v>
      </c>
      <c r="BW9" s="43">
        <v>132.08500000000001</v>
      </c>
      <c r="BX9" s="43">
        <v>132.08500000000001</v>
      </c>
      <c r="BY9" s="43">
        <v>132.08500000000001</v>
      </c>
      <c r="BZ9" s="43">
        <v>136.98750000000001</v>
      </c>
      <c r="CA9" s="43">
        <v>136.98750000000001</v>
      </c>
      <c r="CB9" s="43">
        <v>136.98750000000001</v>
      </c>
      <c r="CC9" s="43">
        <v>136.98750000000001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108.61</v>
      </c>
      <c r="CI9" s="43">
        <v>108.61</v>
      </c>
      <c r="CJ9" s="43">
        <v>108.61</v>
      </c>
      <c r="CK9" s="43">
        <v>108.61</v>
      </c>
      <c r="CL9" s="43">
        <v>106.485</v>
      </c>
      <c r="CM9" s="43">
        <v>106.485</v>
      </c>
      <c r="CN9" s="43">
        <v>106.485</v>
      </c>
      <c r="CO9" s="43">
        <v>106.485</v>
      </c>
      <c r="CP9" s="43">
        <v>88.68</v>
      </c>
      <c r="CQ9" s="43">
        <v>88.68</v>
      </c>
      <c r="CR9" s="43">
        <v>88.68</v>
      </c>
      <c r="CS9" s="43">
        <v>88.68</v>
      </c>
      <c r="CT9" s="44"/>
      <c r="CU9" s="44"/>
      <c r="CV9" s="44"/>
      <c r="CW9" s="45"/>
      <c r="CX9" s="142">
        <f>IF(SUM(B9:CW9)&lt;&gt;0,AVERAGEIF(B9:CW9,"&lt;&gt;"""),"")</f>
        <v>99.750000000000114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14.2</v>
      </c>
      <c r="C14" s="149">
        <v>41.5</v>
      </c>
      <c r="D14" s="149">
        <v>11</v>
      </c>
      <c r="E14" s="149"/>
      <c r="F14" s="149">
        <v>4.7</v>
      </c>
      <c r="G14" s="149"/>
      <c r="H14" s="149">
        <v>17.3</v>
      </c>
      <c r="I14" s="149">
        <v>25.3</v>
      </c>
      <c r="J14" s="149">
        <v>28.4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>
        <v>40.299999999999997</v>
      </c>
      <c r="V14" s="149">
        <v>8.1999999999999993</v>
      </c>
      <c r="W14" s="149">
        <v>5.2</v>
      </c>
      <c r="X14" s="149">
        <v>9.4</v>
      </c>
      <c r="Y14" s="149">
        <v>32.5</v>
      </c>
      <c r="Z14" s="149"/>
      <c r="AA14" s="149"/>
      <c r="AB14" s="149"/>
      <c r="AC14" s="149"/>
      <c r="AD14" s="149">
        <v>16.3</v>
      </c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34.799999999999997</v>
      </c>
      <c r="BP14" s="149">
        <v>29.9</v>
      </c>
      <c r="BQ14" s="149">
        <v>28.9</v>
      </c>
      <c r="BR14" s="149">
        <v>28.1</v>
      </c>
      <c r="BS14" s="149"/>
      <c r="BT14" s="149"/>
      <c r="BU14" s="149"/>
      <c r="BV14" s="149">
        <v>11.5</v>
      </c>
      <c r="BW14" s="149">
        <v>3.9</v>
      </c>
      <c r="BX14" s="149"/>
      <c r="BY14" s="149"/>
      <c r="BZ14" s="149">
        <v>12.8</v>
      </c>
      <c r="CA14" s="149"/>
      <c r="CB14" s="149">
        <v>7.2</v>
      </c>
      <c r="CC14" s="149"/>
      <c r="CD14" s="149">
        <v>23.1</v>
      </c>
      <c r="CE14" s="149"/>
      <c r="CF14" s="149"/>
      <c r="CG14" s="149"/>
      <c r="CH14" s="149">
        <v>4.2</v>
      </c>
      <c r="CI14" s="149"/>
      <c r="CJ14" s="149"/>
      <c r="CK14" s="149"/>
      <c r="CL14" s="149">
        <v>29.1</v>
      </c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116.94999999999999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309.60000000000002</v>
      </c>
      <c r="BG16" s="155">
        <v>309.60000000000002</v>
      </c>
      <c r="BH16" s="155">
        <v>309.60000000000002</v>
      </c>
      <c r="BI16" s="155">
        <v>309.60000000000002</v>
      </c>
      <c r="BJ16" s="155">
        <v>176.7</v>
      </c>
      <c r="BK16" s="155">
        <v>176.7</v>
      </c>
      <c r="BL16" s="155">
        <v>176.7</v>
      </c>
      <c r="BM16" s="155">
        <v>176.7</v>
      </c>
      <c r="BN16" s="155"/>
      <c r="BO16" s="155"/>
      <c r="BP16" s="155"/>
      <c r="BQ16" s="155"/>
      <c r="BR16" s="155">
        <v>74.3</v>
      </c>
      <c r="BS16" s="155">
        <v>74.3</v>
      </c>
      <c r="BT16" s="155">
        <v>74.3</v>
      </c>
      <c r="BU16" s="155">
        <v>74.3</v>
      </c>
      <c r="BV16" s="155">
        <v>117.5</v>
      </c>
      <c r="BW16" s="155">
        <v>117.5</v>
      </c>
      <c r="BX16" s="155">
        <v>117.5</v>
      </c>
      <c r="BY16" s="155">
        <v>117.5</v>
      </c>
      <c r="BZ16" s="155">
        <v>98.8</v>
      </c>
      <c r="CA16" s="155">
        <v>98.8</v>
      </c>
      <c r="CB16" s="155">
        <v>98.8</v>
      </c>
      <c r="CC16" s="155">
        <v>98.8</v>
      </c>
      <c r="CD16" s="155">
        <v>77.5</v>
      </c>
      <c r="CE16" s="155">
        <v>77.5</v>
      </c>
      <c r="CF16" s="155">
        <v>77.5</v>
      </c>
      <c r="CG16" s="155">
        <v>77.5</v>
      </c>
      <c r="CH16" s="155">
        <v>78.400000000000006</v>
      </c>
      <c r="CI16" s="155">
        <v>78.400000000000006</v>
      </c>
      <c r="CJ16" s="155">
        <v>78.400000000000006</v>
      </c>
      <c r="CK16" s="155">
        <v>78.400000000000006</v>
      </c>
      <c r="CL16" s="155">
        <v>69.3</v>
      </c>
      <c r="CM16" s="155">
        <v>69.3</v>
      </c>
      <c r="CN16" s="155">
        <v>69.3</v>
      </c>
      <c r="CO16" s="155">
        <v>69.3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1002.1000000000006</v>
      </c>
    </row>
    <row r="17" spans="1:102" ht="30" customHeight="1" thickBot="1" x14ac:dyDescent="0.25">
      <c r="A17" s="105" t="s">
        <v>53</v>
      </c>
      <c r="B17" s="159">
        <f>SUM(B12:B16)</f>
        <v>14.2</v>
      </c>
      <c r="C17" s="160">
        <f t="shared" ref="C17:BN17" si="0">SUM(C12:C16)</f>
        <v>41.5</v>
      </c>
      <c r="D17" s="160">
        <f t="shared" si="0"/>
        <v>11</v>
      </c>
      <c r="E17" s="160">
        <f t="shared" si="0"/>
        <v>0</v>
      </c>
      <c r="F17" s="160">
        <f t="shared" si="0"/>
        <v>4.7</v>
      </c>
      <c r="G17" s="160">
        <f t="shared" si="0"/>
        <v>0</v>
      </c>
      <c r="H17" s="160">
        <f t="shared" si="0"/>
        <v>17.3</v>
      </c>
      <c r="I17" s="160">
        <f t="shared" si="0"/>
        <v>25.3</v>
      </c>
      <c r="J17" s="160">
        <f t="shared" si="0"/>
        <v>28.4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40.299999999999997</v>
      </c>
      <c r="V17" s="160">
        <f t="shared" si="0"/>
        <v>8.1999999999999993</v>
      </c>
      <c r="W17" s="160">
        <f t="shared" si="0"/>
        <v>5.2</v>
      </c>
      <c r="X17" s="160">
        <f t="shared" si="0"/>
        <v>9.4</v>
      </c>
      <c r="Y17" s="160">
        <f t="shared" si="0"/>
        <v>32.5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16.3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309.60000000000002</v>
      </c>
      <c r="BG17" s="160">
        <f t="shared" si="0"/>
        <v>309.60000000000002</v>
      </c>
      <c r="BH17" s="160">
        <f t="shared" si="0"/>
        <v>309.60000000000002</v>
      </c>
      <c r="BI17" s="160">
        <f t="shared" si="0"/>
        <v>309.60000000000002</v>
      </c>
      <c r="BJ17" s="160">
        <f t="shared" si="0"/>
        <v>176.7</v>
      </c>
      <c r="BK17" s="160">
        <f t="shared" si="0"/>
        <v>176.7</v>
      </c>
      <c r="BL17" s="160">
        <f t="shared" si="0"/>
        <v>176.7</v>
      </c>
      <c r="BM17" s="160">
        <f t="shared" si="0"/>
        <v>176.7</v>
      </c>
      <c r="BN17" s="160">
        <f t="shared" si="0"/>
        <v>0</v>
      </c>
      <c r="BO17" s="160">
        <f t="shared" ref="BO17:CW17" si="1">SUM(BO12:BO16)</f>
        <v>34.799999999999997</v>
      </c>
      <c r="BP17" s="160">
        <f t="shared" si="1"/>
        <v>29.9</v>
      </c>
      <c r="BQ17" s="160">
        <f t="shared" si="1"/>
        <v>28.9</v>
      </c>
      <c r="BR17" s="160">
        <f t="shared" si="1"/>
        <v>102.4</v>
      </c>
      <c r="BS17" s="160">
        <f t="shared" si="1"/>
        <v>74.3</v>
      </c>
      <c r="BT17" s="160">
        <f t="shared" si="1"/>
        <v>74.3</v>
      </c>
      <c r="BU17" s="160">
        <f t="shared" si="1"/>
        <v>74.3</v>
      </c>
      <c r="BV17" s="160">
        <f t="shared" si="1"/>
        <v>129</v>
      </c>
      <c r="BW17" s="160">
        <f t="shared" si="1"/>
        <v>121.4</v>
      </c>
      <c r="BX17" s="160">
        <f t="shared" si="1"/>
        <v>117.5</v>
      </c>
      <c r="BY17" s="160">
        <f t="shared" si="1"/>
        <v>117.5</v>
      </c>
      <c r="BZ17" s="160">
        <f t="shared" si="1"/>
        <v>111.6</v>
      </c>
      <c r="CA17" s="160">
        <f t="shared" si="1"/>
        <v>98.8</v>
      </c>
      <c r="CB17" s="160">
        <f t="shared" si="1"/>
        <v>106</v>
      </c>
      <c r="CC17" s="160">
        <f t="shared" si="1"/>
        <v>98.8</v>
      </c>
      <c r="CD17" s="160">
        <f t="shared" si="1"/>
        <v>100.6</v>
      </c>
      <c r="CE17" s="160">
        <f t="shared" si="1"/>
        <v>77.5</v>
      </c>
      <c r="CF17" s="160">
        <f t="shared" si="1"/>
        <v>77.5</v>
      </c>
      <c r="CG17" s="160">
        <f t="shared" si="1"/>
        <v>77.5</v>
      </c>
      <c r="CH17" s="160">
        <f t="shared" si="1"/>
        <v>82.600000000000009</v>
      </c>
      <c r="CI17" s="160">
        <f t="shared" si="1"/>
        <v>78.400000000000006</v>
      </c>
      <c r="CJ17" s="160">
        <f t="shared" si="1"/>
        <v>78.400000000000006</v>
      </c>
      <c r="CK17" s="160">
        <f t="shared" si="1"/>
        <v>78.400000000000006</v>
      </c>
      <c r="CL17" s="160">
        <f t="shared" si="1"/>
        <v>98.4</v>
      </c>
      <c r="CM17" s="160">
        <f t="shared" si="1"/>
        <v>69.3</v>
      </c>
      <c r="CN17" s="160">
        <f t="shared" si="1"/>
        <v>69.3</v>
      </c>
      <c r="CO17" s="160">
        <f t="shared" si="1"/>
        <v>69.3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1119.0500000000006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>
        <v>0.7</v>
      </c>
      <c r="F22" s="149"/>
      <c r="G22" s="149">
        <v>157.1</v>
      </c>
      <c r="H22" s="149"/>
      <c r="I22" s="149"/>
      <c r="J22" s="149"/>
      <c r="K22" s="149">
        <v>0.8</v>
      </c>
      <c r="L22" s="149"/>
      <c r="M22" s="149">
        <v>0.7</v>
      </c>
      <c r="N22" s="149">
        <v>0.1</v>
      </c>
      <c r="O22" s="149">
        <v>0.8</v>
      </c>
      <c r="P22" s="149">
        <v>0.5</v>
      </c>
      <c r="Q22" s="149">
        <v>0.7</v>
      </c>
      <c r="R22" s="149">
        <v>0.4</v>
      </c>
      <c r="S22" s="149"/>
      <c r="T22" s="149"/>
      <c r="U22" s="149"/>
      <c r="V22" s="149"/>
      <c r="W22" s="149"/>
      <c r="X22" s="149"/>
      <c r="Y22" s="149"/>
      <c r="Z22" s="149">
        <v>39.9</v>
      </c>
      <c r="AA22" s="149">
        <v>111.2</v>
      </c>
      <c r="AB22" s="149">
        <v>258</v>
      </c>
      <c r="AC22" s="149">
        <v>198.4</v>
      </c>
      <c r="AD22" s="149"/>
      <c r="AE22" s="149">
        <v>111.3</v>
      </c>
      <c r="AF22" s="149">
        <v>126.8</v>
      </c>
      <c r="AG22" s="149">
        <v>105.5</v>
      </c>
      <c r="AH22" s="149">
        <v>66.400000000000006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>
        <v>52.5</v>
      </c>
      <c r="BC22" s="149">
        <v>23.9</v>
      </c>
      <c r="BD22" s="149">
        <v>54.5</v>
      </c>
      <c r="BE22" s="149">
        <v>52.6</v>
      </c>
      <c r="BF22" s="149">
        <v>348.9</v>
      </c>
      <c r="BG22" s="149">
        <v>369</v>
      </c>
      <c r="BH22" s="149">
        <v>194.4</v>
      </c>
      <c r="BI22" s="149">
        <v>162.4</v>
      </c>
      <c r="BJ22" s="149">
        <v>104.3</v>
      </c>
      <c r="BK22" s="149">
        <v>104.5</v>
      </c>
      <c r="BL22" s="149">
        <v>15.7</v>
      </c>
      <c r="BM22" s="149">
        <v>4.3</v>
      </c>
      <c r="BN22" s="149">
        <v>0.3</v>
      </c>
      <c r="BO22" s="149"/>
      <c r="BP22" s="149"/>
      <c r="BQ22" s="149"/>
      <c r="BR22" s="149"/>
      <c r="BS22" s="149">
        <v>0.2</v>
      </c>
      <c r="BT22" s="149">
        <v>5.7</v>
      </c>
      <c r="BU22" s="149">
        <v>0.4</v>
      </c>
      <c r="BV22" s="149"/>
      <c r="BW22" s="149"/>
      <c r="BX22" s="149">
        <v>5.0999999999999996</v>
      </c>
      <c r="BY22" s="149">
        <v>0.9</v>
      </c>
      <c r="BZ22" s="149"/>
      <c r="CA22" s="149">
        <v>0.1</v>
      </c>
      <c r="CB22" s="149"/>
      <c r="CC22" s="149">
        <v>5</v>
      </c>
      <c r="CD22" s="149"/>
      <c r="CE22" s="149">
        <v>0.2</v>
      </c>
      <c r="CF22" s="149">
        <v>0.7</v>
      </c>
      <c r="CG22" s="149">
        <v>5.8</v>
      </c>
      <c r="CH22" s="149"/>
      <c r="CI22" s="149">
        <v>2.2999999999999998</v>
      </c>
      <c r="CJ22" s="149"/>
      <c r="CK22" s="149">
        <v>5.3</v>
      </c>
      <c r="CL22" s="149"/>
      <c r="CM22" s="149">
        <v>0.9</v>
      </c>
      <c r="CN22" s="149">
        <v>5.7</v>
      </c>
      <c r="CO22" s="149">
        <v>5.5</v>
      </c>
      <c r="CP22" s="149">
        <v>5</v>
      </c>
      <c r="CQ22" s="149">
        <v>5.9</v>
      </c>
      <c r="CR22" s="149">
        <v>1</v>
      </c>
      <c r="CS22" s="149">
        <v>0.5</v>
      </c>
      <c r="CT22" s="150"/>
      <c r="CU22" s="150"/>
      <c r="CV22" s="150"/>
      <c r="CW22" s="151"/>
      <c r="CX22" s="152">
        <f t="array" ref="CX22">SUMPRODUCT(B22:CW22*0.25)</f>
        <v>680.7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0.7</v>
      </c>
      <c r="F25" s="160">
        <f t="shared" si="2"/>
        <v>0</v>
      </c>
      <c r="G25" s="160">
        <f t="shared" si="2"/>
        <v>157.1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0.8</v>
      </c>
      <c r="L25" s="160">
        <f t="shared" si="2"/>
        <v>0</v>
      </c>
      <c r="M25" s="160">
        <f t="shared" si="2"/>
        <v>0.7</v>
      </c>
      <c r="N25" s="160">
        <f t="shared" si="2"/>
        <v>0.1</v>
      </c>
      <c r="O25" s="160">
        <f t="shared" si="2"/>
        <v>0.8</v>
      </c>
      <c r="P25" s="160">
        <f t="shared" si="2"/>
        <v>0.5</v>
      </c>
      <c r="Q25" s="160">
        <f t="shared" si="2"/>
        <v>0.7</v>
      </c>
      <c r="R25" s="160">
        <f t="shared" si="2"/>
        <v>0.4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39.9</v>
      </c>
      <c r="AA25" s="160">
        <f t="shared" si="2"/>
        <v>111.2</v>
      </c>
      <c r="AB25" s="160">
        <f t="shared" si="2"/>
        <v>258</v>
      </c>
      <c r="AC25" s="160">
        <f t="shared" si="2"/>
        <v>198.4</v>
      </c>
      <c r="AD25" s="160">
        <f t="shared" si="2"/>
        <v>0</v>
      </c>
      <c r="AE25" s="160">
        <f t="shared" si="2"/>
        <v>111.3</v>
      </c>
      <c r="AF25" s="160">
        <f t="shared" si="2"/>
        <v>126.8</v>
      </c>
      <c r="AG25" s="160">
        <f t="shared" si="2"/>
        <v>105.5</v>
      </c>
      <c r="AH25" s="160">
        <f t="shared" si="2"/>
        <v>66.400000000000006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52.5</v>
      </c>
      <c r="BC25" s="160">
        <f t="shared" si="2"/>
        <v>23.9</v>
      </c>
      <c r="BD25" s="160">
        <f t="shared" si="2"/>
        <v>54.5</v>
      </c>
      <c r="BE25" s="160">
        <f t="shared" si="2"/>
        <v>52.6</v>
      </c>
      <c r="BF25" s="160">
        <f t="shared" si="2"/>
        <v>348.9</v>
      </c>
      <c r="BG25" s="160">
        <f t="shared" si="2"/>
        <v>369</v>
      </c>
      <c r="BH25" s="160">
        <f t="shared" si="2"/>
        <v>194.4</v>
      </c>
      <c r="BI25" s="160">
        <f t="shared" si="2"/>
        <v>162.4</v>
      </c>
      <c r="BJ25" s="160">
        <f t="shared" si="2"/>
        <v>104.3</v>
      </c>
      <c r="BK25" s="160">
        <f t="shared" si="2"/>
        <v>104.5</v>
      </c>
      <c r="BL25" s="160">
        <f t="shared" si="2"/>
        <v>15.7</v>
      </c>
      <c r="BM25" s="160">
        <f t="shared" si="2"/>
        <v>4.3</v>
      </c>
      <c r="BN25" s="160">
        <f t="shared" si="2"/>
        <v>0.3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0.2</v>
      </c>
      <c r="BT25" s="160">
        <f t="shared" si="3"/>
        <v>5.7</v>
      </c>
      <c r="BU25" s="160">
        <f t="shared" si="3"/>
        <v>0.4</v>
      </c>
      <c r="BV25" s="160">
        <f t="shared" si="3"/>
        <v>0</v>
      </c>
      <c r="BW25" s="160">
        <f t="shared" si="3"/>
        <v>0</v>
      </c>
      <c r="BX25" s="160">
        <f t="shared" si="3"/>
        <v>5.0999999999999996</v>
      </c>
      <c r="BY25" s="160">
        <f t="shared" si="3"/>
        <v>0.9</v>
      </c>
      <c r="BZ25" s="160">
        <f t="shared" si="3"/>
        <v>0</v>
      </c>
      <c r="CA25" s="160">
        <f t="shared" si="3"/>
        <v>0.1</v>
      </c>
      <c r="CB25" s="160">
        <f t="shared" si="3"/>
        <v>0</v>
      </c>
      <c r="CC25" s="160">
        <f t="shared" si="3"/>
        <v>5</v>
      </c>
      <c r="CD25" s="160">
        <f t="shared" si="3"/>
        <v>0</v>
      </c>
      <c r="CE25" s="160">
        <f t="shared" si="3"/>
        <v>0.2</v>
      </c>
      <c r="CF25" s="160">
        <f t="shared" si="3"/>
        <v>0.7</v>
      </c>
      <c r="CG25" s="160">
        <f t="shared" si="3"/>
        <v>5.8</v>
      </c>
      <c r="CH25" s="160">
        <f t="shared" si="3"/>
        <v>0</v>
      </c>
      <c r="CI25" s="160">
        <f t="shared" si="3"/>
        <v>2.2999999999999998</v>
      </c>
      <c r="CJ25" s="160">
        <f t="shared" si="3"/>
        <v>0</v>
      </c>
      <c r="CK25" s="160">
        <f t="shared" si="3"/>
        <v>5.3</v>
      </c>
      <c r="CL25" s="160">
        <f t="shared" si="3"/>
        <v>0</v>
      </c>
      <c r="CM25" s="160">
        <f t="shared" si="3"/>
        <v>0.9</v>
      </c>
      <c r="CN25" s="160">
        <f t="shared" si="3"/>
        <v>5.7</v>
      </c>
      <c r="CO25" s="160">
        <f t="shared" si="3"/>
        <v>5.5</v>
      </c>
      <c r="CP25" s="160">
        <f t="shared" si="3"/>
        <v>5</v>
      </c>
      <c r="CQ25" s="160">
        <f t="shared" si="3"/>
        <v>5.9</v>
      </c>
      <c r="CR25" s="160">
        <f t="shared" si="3"/>
        <v>1</v>
      </c>
      <c r="CS25" s="160">
        <f t="shared" si="3"/>
        <v>0.5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680.7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2026-01-17T01:02:57Z</dcterms:created>
  <dcterms:modified xsi:type="dcterms:W3CDTF">2026-01-17T01:02:59Z</dcterms:modified>
</cp:coreProperties>
</file>