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<sst xmlns="http://schemas.openxmlformats.org/spreadsheetml/2006/main" count="122" uniqueCount="56">
  <si>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27/12/2025 16:23:01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</si>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</sst>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87D-4BA4-AD79-E5835A4780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87D-4BA4-AD79-E5835A4780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2.9</c:v>
                </c:pt>
                <c:pt idx="3">
                  <c:v>2.9</c:v>
                </c:pt>
                <c:pt idx="4">
                  <c:v>2.9</c:v>
                </c:pt>
                <c:pt idx="5">
                  <c:v>2.9</c:v>
                </c:pt>
                <c:pt idx="6">
                  <c:v>2.9</c:v>
                </c:pt>
                <c:pt idx="7">
                  <c:v>2.9</c:v>
                </c:pt>
                <c:pt idx="8">
                  <c:v>2.9</c:v>
                </c:pt>
                <c:pt idx="9">
                  <c:v>2.9</c:v>
                </c:pt>
                <c:pt idx="10">
                  <c:v>2.9</c:v>
                </c:pt>
                <c:pt idx="11">
                  <c:v>2.9</c:v>
                </c:pt>
                <c:pt idx="12">
                  <c:v>2.9</c:v>
                </c:pt>
                <c:pt idx="13">
                  <c:v>2.9</c:v>
                </c:pt>
                <c:pt idx="14">
                  <c:v>2.9</c:v>
                </c:pt>
                <c:pt idx="15">
                  <c:v>2.9</c:v>
                </c:pt>
                <c:pt idx="16">
                  <c:v>2.8</c:v>
                </c:pt>
                <c:pt idx="17">
                  <c:v>2.9</c:v>
                </c:pt>
                <c:pt idx="18">
                  <c:v>2.8</c:v>
                </c:pt>
                <c:pt idx="19">
                  <c:v>2.8</c:v>
                </c:pt>
                <c:pt idx="20">
                  <c:v>2.8</c:v>
                </c:pt>
                <c:pt idx="21">
                  <c:v>2.9</c:v>
                </c:pt>
                <c:pt idx="22">
                  <c:v>2.9</c:v>
                </c:pt>
                <c:pt idx="23">
                  <c:v>2.9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4</c:v>
                </c:pt>
                <c:pt idx="29">
                  <c:v>4</c:v>
                </c:pt>
                <c:pt idx="30">
                  <c:v>3.9</c:v>
                </c:pt>
                <c:pt idx="31">
                  <c:v>3.8</c:v>
                </c:pt>
                <c:pt idx="56">
                  <c:v>2.9</c:v>
                </c:pt>
                <c:pt idx="57">
                  <c:v>2.9</c:v>
                </c:pt>
                <c:pt idx="58">
                  <c:v>2.9</c:v>
                </c:pt>
                <c:pt idx="59">
                  <c:v>3</c:v>
                </c:pt>
                <c:pt idx="60">
                  <c:v>3</c:v>
                </c:pt>
                <c:pt idx="61">
                  <c:v>3.1</c:v>
                </c:pt>
                <c:pt idx="62">
                  <c:v>3.1</c:v>
                </c:pt>
                <c:pt idx="63">
                  <c:v>3.2</c:v>
                </c:pt>
                <c:pt idx="64">
                  <c:v>3.1</c:v>
                </c:pt>
                <c:pt idx="65">
                  <c:v>3.2</c:v>
                </c:pt>
                <c:pt idx="66">
                  <c:v>3.2</c:v>
                </c:pt>
                <c:pt idx="67">
                  <c:v>3.2</c:v>
                </c:pt>
                <c:pt idx="68">
                  <c:v>3.2</c:v>
                </c:pt>
                <c:pt idx="69">
                  <c:v>3.2</c:v>
                </c:pt>
                <c:pt idx="70">
                  <c:v>3.2</c:v>
                </c:pt>
                <c:pt idx="71">
                  <c:v>3.2</c:v>
                </c:pt>
                <c:pt idx="72">
                  <c:v>3.3</c:v>
                </c:pt>
                <c:pt idx="73">
                  <c:v>3.2</c:v>
                </c:pt>
                <c:pt idx="74">
                  <c:v>2.3090000000000002</c:v>
                </c:pt>
                <c:pt idx="75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D-4BA4-AD79-E5835A4780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6.2</c:v>
                </c:pt>
                <c:pt idx="1">
                  <c:v>6</c:v>
                </c:pt>
                <c:pt idx="2">
                  <c:v>5.9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5.6</c:v>
                </c:pt>
                <c:pt idx="8">
                  <c:v>5.6</c:v>
                </c:pt>
                <c:pt idx="9">
                  <c:v>5.5</c:v>
                </c:pt>
                <c:pt idx="10">
                  <c:v>5.5</c:v>
                </c:pt>
                <c:pt idx="11">
                  <c:v>5.4</c:v>
                </c:pt>
                <c:pt idx="12">
                  <c:v>5.3</c:v>
                </c:pt>
                <c:pt idx="13">
                  <c:v>5.3</c:v>
                </c:pt>
                <c:pt idx="14">
                  <c:v>5.3</c:v>
                </c:pt>
                <c:pt idx="15">
                  <c:v>5.3</c:v>
                </c:pt>
                <c:pt idx="16">
                  <c:v>5.2</c:v>
                </c:pt>
                <c:pt idx="17">
                  <c:v>5.3</c:v>
                </c:pt>
                <c:pt idx="18">
                  <c:v>5.3</c:v>
                </c:pt>
                <c:pt idx="19">
                  <c:v>5.3</c:v>
                </c:pt>
                <c:pt idx="20">
                  <c:v>14.904</c:v>
                </c:pt>
                <c:pt idx="21">
                  <c:v>13.913</c:v>
                </c:pt>
                <c:pt idx="22">
                  <c:v>14.253</c:v>
                </c:pt>
                <c:pt idx="23">
                  <c:v>11.535</c:v>
                </c:pt>
                <c:pt idx="24">
                  <c:v>5.8</c:v>
                </c:pt>
                <c:pt idx="25">
                  <c:v>5.9</c:v>
                </c:pt>
                <c:pt idx="26">
                  <c:v>6</c:v>
                </c:pt>
                <c:pt idx="27">
                  <c:v>6.2</c:v>
                </c:pt>
                <c:pt idx="28">
                  <c:v>8.5</c:v>
                </c:pt>
                <c:pt idx="29">
                  <c:v>8.8000000000000007</c:v>
                </c:pt>
                <c:pt idx="30">
                  <c:v>9.1</c:v>
                </c:pt>
                <c:pt idx="31">
                  <c:v>9.3000000000000007</c:v>
                </c:pt>
                <c:pt idx="32">
                  <c:v>37.485999999999997</c:v>
                </c:pt>
                <c:pt idx="38">
                  <c:v>6.7690000000000001</c:v>
                </c:pt>
                <c:pt idx="39">
                  <c:v>31.692</c:v>
                </c:pt>
                <c:pt idx="40">
                  <c:v>30.1</c:v>
                </c:pt>
                <c:pt idx="41">
                  <c:v>47.067999999999998</c:v>
                </c:pt>
                <c:pt idx="42">
                  <c:v>5.8849999999999998</c:v>
                </c:pt>
                <c:pt idx="43">
                  <c:v>5.5449999999999999</c:v>
                </c:pt>
                <c:pt idx="44">
                  <c:v>60.518999999999998</c:v>
                </c:pt>
                <c:pt idx="45">
                  <c:v>63.781999999999996</c:v>
                </c:pt>
                <c:pt idx="46">
                  <c:v>65.335999999999999</c:v>
                </c:pt>
                <c:pt idx="47">
                  <c:v>55</c:v>
                </c:pt>
                <c:pt idx="48">
                  <c:v>60.854000000000006</c:v>
                </c:pt>
                <c:pt idx="49">
                  <c:v>58.838000000000001</c:v>
                </c:pt>
                <c:pt idx="50">
                  <c:v>4.7530000000000001</c:v>
                </c:pt>
                <c:pt idx="51">
                  <c:v>20.106000000000002</c:v>
                </c:pt>
                <c:pt idx="52">
                  <c:v>3.1419999999999999</c:v>
                </c:pt>
                <c:pt idx="53">
                  <c:v>2.4</c:v>
                </c:pt>
                <c:pt idx="54">
                  <c:v>5.6589999999999998</c:v>
                </c:pt>
                <c:pt idx="56">
                  <c:v>110.36199999999999</c:v>
                </c:pt>
                <c:pt idx="57">
                  <c:v>13.553999999999998</c:v>
                </c:pt>
                <c:pt idx="58">
                  <c:v>7.6</c:v>
                </c:pt>
                <c:pt idx="59">
                  <c:v>7.6</c:v>
                </c:pt>
                <c:pt idx="60">
                  <c:v>80.958999999999989</c:v>
                </c:pt>
                <c:pt idx="61">
                  <c:v>7.7</c:v>
                </c:pt>
                <c:pt idx="62">
                  <c:v>7.8</c:v>
                </c:pt>
                <c:pt idx="63">
                  <c:v>7.9</c:v>
                </c:pt>
                <c:pt idx="64">
                  <c:v>51.741</c:v>
                </c:pt>
                <c:pt idx="65">
                  <c:v>8.6999999999999993</c:v>
                </c:pt>
                <c:pt idx="66">
                  <c:v>9.1</c:v>
                </c:pt>
                <c:pt idx="67">
                  <c:v>9.3000000000000007</c:v>
                </c:pt>
                <c:pt idx="68">
                  <c:v>9.4</c:v>
                </c:pt>
                <c:pt idx="69">
                  <c:v>9.5</c:v>
                </c:pt>
                <c:pt idx="70">
                  <c:v>9.6</c:v>
                </c:pt>
                <c:pt idx="71">
                  <c:v>9.6999999999999993</c:v>
                </c:pt>
                <c:pt idx="72">
                  <c:v>9.8000000000000007</c:v>
                </c:pt>
                <c:pt idx="73">
                  <c:v>9.8000000000000007</c:v>
                </c:pt>
                <c:pt idx="74">
                  <c:v>7.07</c:v>
                </c:pt>
                <c:pt idx="75">
                  <c:v>17.009999999999998</c:v>
                </c:pt>
                <c:pt idx="80">
                  <c:v>12.8</c:v>
                </c:pt>
                <c:pt idx="81">
                  <c:v>7.5999999999999998E-2</c:v>
                </c:pt>
                <c:pt idx="82">
                  <c:v>4.7080000000000002</c:v>
                </c:pt>
                <c:pt idx="84">
                  <c:v>13.266</c:v>
                </c:pt>
                <c:pt idx="85">
                  <c:v>0.97199999999999998</c:v>
                </c:pt>
                <c:pt idx="86">
                  <c:v>0.41199999999999998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7D-4BA4-AD79-E5835A4780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87D-4BA4-AD79-E5835A4780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87D-4BA4-AD79-E5835A4780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87D-4BA4-AD79-E5835A4780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87D-4BA4-AD79-E5835A4780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87D-4BA4-AD79-E5835A4780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15.337999999999999</c:v>
                </c:pt>
                <c:pt idx="3">
                  <c:v>11.18</c:v>
                </c:pt>
                <c:pt idx="5">
                  <c:v>16.556999999999999</c:v>
                </c:pt>
                <c:pt idx="6">
                  <c:v>17.626999999999999</c:v>
                </c:pt>
                <c:pt idx="7">
                  <c:v>14.361000000000001</c:v>
                </c:pt>
                <c:pt idx="8">
                  <c:v>7.18</c:v>
                </c:pt>
                <c:pt idx="9">
                  <c:v>12.593999999999999</c:v>
                </c:pt>
                <c:pt idx="10">
                  <c:v>11.874000000000001</c:v>
                </c:pt>
                <c:pt idx="11">
                  <c:v>12.148999999999999</c:v>
                </c:pt>
                <c:pt idx="12">
                  <c:v>12.173999999999999</c:v>
                </c:pt>
                <c:pt idx="13">
                  <c:v>11.105</c:v>
                </c:pt>
                <c:pt idx="14">
                  <c:v>12.038</c:v>
                </c:pt>
                <c:pt idx="15">
                  <c:v>11.839</c:v>
                </c:pt>
                <c:pt idx="16">
                  <c:v>8.0220000000000002</c:v>
                </c:pt>
                <c:pt idx="17">
                  <c:v>7.6840000000000002</c:v>
                </c:pt>
                <c:pt idx="18">
                  <c:v>11.183</c:v>
                </c:pt>
                <c:pt idx="19">
                  <c:v>10.129</c:v>
                </c:pt>
                <c:pt idx="24">
                  <c:v>12.497</c:v>
                </c:pt>
                <c:pt idx="25">
                  <c:v>13.941000000000001</c:v>
                </c:pt>
                <c:pt idx="26">
                  <c:v>13.510999999999999</c:v>
                </c:pt>
                <c:pt idx="27">
                  <c:v>12.272</c:v>
                </c:pt>
                <c:pt idx="28">
                  <c:v>11.714</c:v>
                </c:pt>
                <c:pt idx="29">
                  <c:v>13.81</c:v>
                </c:pt>
                <c:pt idx="30">
                  <c:v>11.871</c:v>
                </c:pt>
                <c:pt idx="32">
                  <c:v>21.324000000000002</c:v>
                </c:pt>
                <c:pt idx="33">
                  <c:v>10.343999999999999</c:v>
                </c:pt>
                <c:pt idx="34">
                  <c:v>22.841999999999999</c:v>
                </c:pt>
                <c:pt idx="35">
                  <c:v>30.373999999999999</c:v>
                </c:pt>
                <c:pt idx="37">
                  <c:v>20.475000000000001</c:v>
                </c:pt>
                <c:pt idx="55">
                  <c:v>103.581</c:v>
                </c:pt>
                <c:pt idx="57">
                  <c:v>229</c:v>
                </c:pt>
                <c:pt idx="58">
                  <c:v>222.029</c:v>
                </c:pt>
                <c:pt idx="59">
                  <c:v>243.28100000000001</c:v>
                </c:pt>
                <c:pt idx="61">
                  <c:v>7.8479999999999999</c:v>
                </c:pt>
                <c:pt idx="64">
                  <c:v>33.829000000000001</c:v>
                </c:pt>
                <c:pt idx="65">
                  <c:v>6.5449999999999999</c:v>
                </c:pt>
                <c:pt idx="68">
                  <c:v>12.757999999999999</c:v>
                </c:pt>
                <c:pt idx="69">
                  <c:v>6.1619999999999999</c:v>
                </c:pt>
                <c:pt idx="70">
                  <c:v>9.2460000000000004</c:v>
                </c:pt>
                <c:pt idx="71">
                  <c:v>11.401999999999999</c:v>
                </c:pt>
                <c:pt idx="75">
                  <c:v>18</c:v>
                </c:pt>
                <c:pt idx="80">
                  <c:v>20</c:v>
                </c:pt>
                <c:pt idx="81">
                  <c:v>18.021000000000001</c:v>
                </c:pt>
                <c:pt idx="82">
                  <c:v>22.4</c:v>
                </c:pt>
                <c:pt idx="83">
                  <c:v>43.906000000000006</c:v>
                </c:pt>
                <c:pt idx="84">
                  <c:v>21</c:v>
                </c:pt>
                <c:pt idx="85">
                  <c:v>21.9</c:v>
                </c:pt>
                <c:pt idx="86">
                  <c:v>21.12</c:v>
                </c:pt>
                <c:pt idx="87">
                  <c:v>46</c:v>
                </c:pt>
                <c:pt idx="88">
                  <c:v>36.003999999999998</c:v>
                </c:pt>
                <c:pt idx="89">
                  <c:v>38.048000000000002</c:v>
                </c:pt>
                <c:pt idx="90">
                  <c:v>41.030999999999999</c:v>
                </c:pt>
                <c:pt idx="91">
                  <c:v>40.718000000000004</c:v>
                </c:pt>
                <c:pt idx="92">
                  <c:v>40.39</c:v>
                </c:pt>
                <c:pt idx="93">
                  <c:v>41.404000000000003</c:v>
                </c:pt>
                <c:pt idx="94">
                  <c:v>39.895000000000003</c:v>
                </c:pt>
                <c:pt idx="95">
                  <c:v>42.445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7D-4BA4-AD79-E5835A4780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15.5</c:v>
                </c:pt>
                <c:pt idx="1">
                  <c:v>9.1999999999999993</c:v>
                </c:pt>
                <c:pt idx="2">
                  <c:v>0</c:v>
                </c:pt>
                <c:pt idx="3">
                  <c:v>0</c:v>
                </c:pt>
                <c:pt idx="4">
                  <c:v>6.4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11.6</c:v>
                </c:pt>
                <c:pt idx="32">
                  <c:v>0</c:v>
                </c:pt>
                <c:pt idx="33">
                  <c:v>12.2</c:v>
                </c:pt>
                <c:pt idx="34">
                  <c:v>0</c:v>
                </c:pt>
                <c:pt idx="35">
                  <c:v>0</c:v>
                </c:pt>
                <c:pt idx="36">
                  <c:v>16.3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49</c:v>
                </c:pt>
                <c:pt idx="61">
                  <c:v>49</c:v>
                </c:pt>
                <c:pt idx="62">
                  <c:v>49</c:v>
                </c:pt>
                <c:pt idx="63">
                  <c:v>49</c:v>
                </c:pt>
                <c:pt idx="64">
                  <c:v>0</c:v>
                </c:pt>
                <c:pt idx="65">
                  <c:v>0.9</c:v>
                </c:pt>
                <c:pt idx="66">
                  <c:v>7</c:v>
                </c:pt>
                <c:pt idx="67">
                  <c:v>6.7</c:v>
                </c:pt>
                <c:pt idx="68">
                  <c:v>0</c:v>
                </c:pt>
                <c:pt idx="69">
                  <c:v>6.9</c:v>
                </c:pt>
                <c:pt idx="70">
                  <c:v>3.2</c:v>
                </c:pt>
                <c:pt idx="71">
                  <c:v>0.1</c:v>
                </c:pt>
                <c:pt idx="72">
                  <c:v>124.8</c:v>
                </c:pt>
                <c:pt idx="73">
                  <c:v>124.8</c:v>
                </c:pt>
                <c:pt idx="74">
                  <c:v>124.8</c:v>
                </c:pt>
                <c:pt idx="75">
                  <c:v>124.8</c:v>
                </c:pt>
                <c:pt idx="76">
                  <c:v>90.2</c:v>
                </c:pt>
                <c:pt idx="77">
                  <c:v>90.2</c:v>
                </c:pt>
                <c:pt idx="78">
                  <c:v>90.2</c:v>
                </c:pt>
                <c:pt idx="79">
                  <c:v>90.2</c:v>
                </c:pt>
                <c:pt idx="80">
                  <c:v>0</c:v>
                </c:pt>
                <c:pt idx="81">
                  <c:v>2.8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7D-4BA4-AD79-E5835A4780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7.0000000000000001E-3</c:v>
                </c:pt>
                <c:pt idx="4">
                  <c:v>0.33300000000000002</c:v>
                </c:pt>
                <c:pt idx="18">
                  <c:v>3.0000000000000001E-3</c:v>
                </c:pt>
                <c:pt idx="19">
                  <c:v>1.2E-2</c:v>
                </c:pt>
                <c:pt idx="20">
                  <c:v>1.7999999999999999E-2</c:v>
                </c:pt>
                <c:pt idx="21">
                  <c:v>2.4E-2</c:v>
                </c:pt>
                <c:pt idx="22">
                  <c:v>2.9000000000000001E-2</c:v>
                </c:pt>
                <c:pt idx="23">
                  <c:v>3.5000000000000003E-2</c:v>
                </c:pt>
                <c:pt idx="24">
                  <c:v>3.1E-2</c:v>
                </c:pt>
                <c:pt idx="25">
                  <c:v>1.7000000000000001E-2</c:v>
                </c:pt>
                <c:pt idx="26">
                  <c:v>1E-3</c:v>
                </c:pt>
                <c:pt idx="27">
                  <c:v>2.3E-2</c:v>
                </c:pt>
                <c:pt idx="28">
                  <c:v>5.0000000000000001E-3</c:v>
                </c:pt>
                <c:pt idx="33">
                  <c:v>2.1999999999999999E-2</c:v>
                </c:pt>
                <c:pt idx="34">
                  <c:v>0.06</c:v>
                </c:pt>
                <c:pt idx="35">
                  <c:v>8.7999999999999995E-2</c:v>
                </c:pt>
                <c:pt idx="36">
                  <c:v>0.185</c:v>
                </c:pt>
                <c:pt idx="37">
                  <c:v>0.14000000000000001</c:v>
                </c:pt>
                <c:pt idx="38">
                  <c:v>0.53100000000000003</c:v>
                </c:pt>
                <c:pt idx="44">
                  <c:v>7.0000000000000001E-3</c:v>
                </c:pt>
                <c:pt idx="45">
                  <c:v>2.9000000000000001E-2</c:v>
                </c:pt>
                <c:pt idx="46">
                  <c:v>4.4999999999999998E-2</c:v>
                </c:pt>
                <c:pt idx="49">
                  <c:v>3.2000000000000001E-2</c:v>
                </c:pt>
                <c:pt idx="50">
                  <c:v>0.11600000000000001</c:v>
                </c:pt>
                <c:pt idx="51">
                  <c:v>0.19800000000000001</c:v>
                </c:pt>
                <c:pt idx="52">
                  <c:v>0.318</c:v>
                </c:pt>
                <c:pt idx="53">
                  <c:v>0.58899999999999997</c:v>
                </c:pt>
                <c:pt idx="54">
                  <c:v>0.64700000000000002</c:v>
                </c:pt>
                <c:pt idx="55">
                  <c:v>0.80600000000000005</c:v>
                </c:pt>
                <c:pt idx="56">
                  <c:v>11.6</c:v>
                </c:pt>
                <c:pt idx="57">
                  <c:v>1.9430000000000001</c:v>
                </c:pt>
                <c:pt idx="58">
                  <c:v>1.1719999999999999</c:v>
                </c:pt>
                <c:pt idx="59">
                  <c:v>1.2150000000000001</c:v>
                </c:pt>
                <c:pt idx="60">
                  <c:v>5.4109999999999996</c:v>
                </c:pt>
                <c:pt idx="61">
                  <c:v>0.93600000000000005</c:v>
                </c:pt>
                <c:pt idx="62">
                  <c:v>0.70899999999999996</c:v>
                </c:pt>
                <c:pt idx="63">
                  <c:v>0.495</c:v>
                </c:pt>
                <c:pt idx="64">
                  <c:v>6.2409999999999997</c:v>
                </c:pt>
                <c:pt idx="65">
                  <c:v>0.39200000000000002</c:v>
                </c:pt>
                <c:pt idx="66">
                  <c:v>0.35599999999999998</c:v>
                </c:pt>
                <c:pt idx="67">
                  <c:v>0.32</c:v>
                </c:pt>
                <c:pt idx="68">
                  <c:v>0.35899999999999999</c:v>
                </c:pt>
                <c:pt idx="69">
                  <c:v>0.47299999999999998</c:v>
                </c:pt>
                <c:pt idx="70">
                  <c:v>0.58799999999999997</c:v>
                </c:pt>
                <c:pt idx="71">
                  <c:v>0.70199999999999996</c:v>
                </c:pt>
                <c:pt idx="73">
                  <c:v>0.93500000000000005</c:v>
                </c:pt>
                <c:pt idx="75">
                  <c:v>3.669</c:v>
                </c:pt>
                <c:pt idx="76">
                  <c:v>1.21</c:v>
                </c:pt>
                <c:pt idx="77">
                  <c:v>1.1679999999999999</c:v>
                </c:pt>
                <c:pt idx="78">
                  <c:v>1.129</c:v>
                </c:pt>
                <c:pt idx="79">
                  <c:v>1.091</c:v>
                </c:pt>
                <c:pt idx="80">
                  <c:v>1.978</c:v>
                </c:pt>
                <c:pt idx="81">
                  <c:v>0.88900000000000001</c:v>
                </c:pt>
                <c:pt idx="82">
                  <c:v>0.98199999999999998</c:v>
                </c:pt>
                <c:pt idx="83">
                  <c:v>0.629</c:v>
                </c:pt>
                <c:pt idx="84">
                  <c:v>0.51400000000000001</c:v>
                </c:pt>
                <c:pt idx="85">
                  <c:v>0.41099999999999998</c:v>
                </c:pt>
                <c:pt idx="86">
                  <c:v>0.30599999999999999</c:v>
                </c:pt>
                <c:pt idx="87">
                  <c:v>0.20599999999999999</c:v>
                </c:pt>
                <c:pt idx="88">
                  <c:v>0.14299999999999999</c:v>
                </c:pt>
                <c:pt idx="89">
                  <c:v>0.122</c:v>
                </c:pt>
                <c:pt idx="90">
                  <c:v>0.10299999999999999</c:v>
                </c:pt>
                <c:pt idx="91">
                  <c:v>8.2000000000000003E-2</c:v>
                </c:pt>
                <c:pt idx="92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7D-4BA4-AD79-E5835A4780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87D-4BA4-AD79-E5835A4780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87D-4BA4-AD79-E5835A478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101.97</c:v>
                </c:pt>
                <c:pt idx="1">
                  <c:v>94.74</c:v>
                </c:pt>
                <c:pt idx="2">
                  <c:v>79.41</c:v>
                </c:pt>
                <c:pt idx="3">
                  <c:v>78.11</c:v>
                </c:pt>
                <c:pt idx="4">
                  <c:v>91.98</c:v>
                </c:pt>
                <c:pt idx="5">
                  <c:v>78.95</c:v>
                </c:pt>
                <c:pt idx="6">
                  <c:v>79.16</c:v>
                </c:pt>
                <c:pt idx="7">
                  <c:v>78.44</c:v>
                </c:pt>
                <c:pt idx="8">
                  <c:v>87.39</c:v>
                </c:pt>
                <c:pt idx="9">
                  <c:v>78.3</c:v>
                </c:pt>
                <c:pt idx="10">
                  <c:v>78.25</c:v>
                </c:pt>
                <c:pt idx="11">
                  <c:v>78.27</c:v>
                </c:pt>
                <c:pt idx="12">
                  <c:v>78.260000000000005</c:v>
                </c:pt>
                <c:pt idx="13">
                  <c:v>78.2</c:v>
                </c:pt>
                <c:pt idx="14">
                  <c:v>78.290000000000006</c:v>
                </c:pt>
                <c:pt idx="15">
                  <c:v>78.3</c:v>
                </c:pt>
                <c:pt idx="16">
                  <c:v>78.12</c:v>
                </c:pt>
                <c:pt idx="17">
                  <c:v>78.13</c:v>
                </c:pt>
                <c:pt idx="18">
                  <c:v>78.290000000000006</c:v>
                </c:pt>
                <c:pt idx="19">
                  <c:v>78.540000000000006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79.11</c:v>
                </c:pt>
                <c:pt idx="25">
                  <c:v>81.900000000000006</c:v>
                </c:pt>
                <c:pt idx="26">
                  <c:v>86.26</c:v>
                </c:pt>
                <c:pt idx="27">
                  <c:v>95.7</c:v>
                </c:pt>
                <c:pt idx="28">
                  <c:v>85.86</c:v>
                </c:pt>
                <c:pt idx="29">
                  <c:v>88.71</c:v>
                </c:pt>
                <c:pt idx="30">
                  <c:v>95.7</c:v>
                </c:pt>
                <c:pt idx="31">
                  <c:v>101.97</c:v>
                </c:pt>
                <c:pt idx="32">
                  <c:v>95.99</c:v>
                </c:pt>
                <c:pt idx="33">
                  <c:v>98</c:v>
                </c:pt>
                <c:pt idx="34">
                  <c:v>85.61</c:v>
                </c:pt>
                <c:pt idx="35">
                  <c:v>77.540000000000006</c:v>
                </c:pt>
                <c:pt idx="36">
                  <c:v>98.47</c:v>
                </c:pt>
                <c:pt idx="37">
                  <c:v>78.930000000000007</c:v>
                </c:pt>
                <c:pt idx="38">
                  <c:v>80.02</c:v>
                </c:pt>
                <c:pt idx="39">
                  <c:v>41.22</c:v>
                </c:pt>
                <c:pt idx="40">
                  <c:v>32.5</c:v>
                </c:pt>
                <c:pt idx="41">
                  <c:v>26.22</c:v>
                </c:pt>
                <c:pt idx="42">
                  <c:v>10.5</c:v>
                </c:pt>
                <c:pt idx="43">
                  <c:v>0.2</c:v>
                </c:pt>
                <c:pt idx="44">
                  <c:v>26.26</c:v>
                </c:pt>
                <c:pt idx="45">
                  <c:v>26.27</c:v>
                </c:pt>
                <c:pt idx="46">
                  <c:v>26.34</c:v>
                </c:pt>
                <c:pt idx="47">
                  <c:v>25.4</c:v>
                </c:pt>
                <c:pt idx="48">
                  <c:v>26.11</c:v>
                </c:pt>
                <c:pt idx="49">
                  <c:v>26.38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54.54</c:v>
                </c:pt>
                <c:pt idx="54">
                  <c:v>58.63</c:v>
                </c:pt>
                <c:pt idx="55">
                  <c:v>79.260000000000005</c:v>
                </c:pt>
                <c:pt idx="56">
                  <c:v>81.59</c:v>
                </c:pt>
                <c:pt idx="57">
                  <c:v>83.24</c:v>
                </c:pt>
                <c:pt idx="58">
                  <c:v>85.34</c:v>
                </c:pt>
                <c:pt idx="59">
                  <c:v>96.64</c:v>
                </c:pt>
                <c:pt idx="60">
                  <c:v>93</c:v>
                </c:pt>
                <c:pt idx="61">
                  <c:v>93.07</c:v>
                </c:pt>
                <c:pt idx="62">
                  <c:v>108.33</c:v>
                </c:pt>
                <c:pt idx="63">
                  <c:v>108.04</c:v>
                </c:pt>
                <c:pt idx="64">
                  <c:v>104.41</c:v>
                </c:pt>
                <c:pt idx="65">
                  <c:v>109.34</c:v>
                </c:pt>
                <c:pt idx="66">
                  <c:v>110.99</c:v>
                </c:pt>
                <c:pt idx="67">
                  <c:v>110.85</c:v>
                </c:pt>
                <c:pt idx="68">
                  <c:v>113.16</c:v>
                </c:pt>
                <c:pt idx="69">
                  <c:v>112.4</c:v>
                </c:pt>
                <c:pt idx="70">
                  <c:v>113.24</c:v>
                </c:pt>
                <c:pt idx="71">
                  <c:v>113.99</c:v>
                </c:pt>
                <c:pt idx="72">
                  <c:v>99.88</c:v>
                </c:pt>
                <c:pt idx="73">
                  <c:v>115.15</c:v>
                </c:pt>
                <c:pt idx="74">
                  <c:v>89.15</c:v>
                </c:pt>
                <c:pt idx="75">
                  <c:v>107.78</c:v>
                </c:pt>
                <c:pt idx="76">
                  <c:v>107.55</c:v>
                </c:pt>
                <c:pt idx="77">
                  <c:v>105.44</c:v>
                </c:pt>
                <c:pt idx="78">
                  <c:v>102.38</c:v>
                </c:pt>
                <c:pt idx="79">
                  <c:v>101.04</c:v>
                </c:pt>
                <c:pt idx="80">
                  <c:v>109.44</c:v>
                </c:pt>
                <c:pt idx="81">
                  <c:v>107.01</c:v>
                </c:pt>
                <c:pt idx="82">
                  <c:v>104.36</c:v>
                </c:pt>
                <c:pt idx="83">
                  <c:v>99.23</c:v>
                </c:pt>
                <c:pt idx="84">
                  <c:v>101.08</c:v>
                </c:pt>
                <c:pt idx="85">
                  <c:v>100.46</c:v>
                </c:pt>
                <c:pt idx="86">
                  <c:v>99.1</c:v>
                </c:pt>
                <c:pt idx="87">
                  <c:v>95.48</c:v>
                </c:pt>
                <c:pt idx="88">
                  <c:v>98.76</c:v>
                </c:pt>
                <c:pt idx="89">
                  <c:v>97.46</c:v>
                </c:pt>
                <c:pt idx="90">
                  <c:v>97.48</c:v>
                </c:pt>
                <c:pt idx="91">
                  <c:v>94.66</c:v>
                </c:pt>
                <c:pt idx="92">
                  <c:v>96.84</c:v>
                </c:pt>
                <c:pt idx="93">
                  <c:v>89.33</c:v>
                </c:pt>
                <c:pt idx="94">
                  <c:v>84.6</c:v>
                </c:pt>
                <c:pt idx="95">
                  <c:v>79.739999999999995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7D-4BA4-AD79-E5835A478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F6B-48CC-B777-08264D0A14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6">
                  <c:v>2.2999999999999998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4.8</c:v>
                </c:pt>
                <c:pt idx="49">
                  <c:v>4.8</c:v>
                </c:pt>
                <c:pt idx="50">
                  <c:v>4.8</c:v>
                </c:pt>
                <c:pt idx="51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6B-48CC-B777-08264D0A14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4.2379999999999995</c:v>
                </c:pt>
                <c:pt idx="1">
                  <c:v>4.2379999999999995</c:v>
                </c:pt>
                <c:pt idx="2">
                  <c:v>4.3109999999999999</c:v>
                </c:pt>
                <c:pt idx="3">
                  <c:v>4.2539999999999996</c:v>
                </c:pt>
                <c:pt idx="4">
                  <c:v>4.3330000000000002</c:v>
                </c:pt>
                <c:pt idx="5">
                  <c:v>4.3659999999999997</c:v>
                </c:pt>
                <c:pt idx="6">
                  <c:v>4.4009999999999998</c:v>
                </c:pt>
                <c:pt idx="7">
                  <c:v>4.3860000000000001</c:v>
                </c:pt>
                <c:pt idx="8">
                  <c:v>4.3620000000000001</c:v>
                </c:pt>
                <c:pt idx="9">
                  <c:v>4.3390000000000004</c:v>
                </c:pt>
                <c:pt idx="10">
                  <c:v>4.375</c:v>
                </c:pt>
                <c:pt idx="11">
                  <c:v>4.343</c:v>
                </c:pt>
                <c:pt idx="12">
                  <c:v>4.399</c:v>
                </c:pt>
                <c:pt idx="13">
                  <c:v>4.3579999999999997</c:v>
                </c:pt>
                <c:pt idx="14">
                  <c:v>4.3769999999999998</c:v>
                </c:pt>
                <c:pt idx="15">
                  <c:v>4.3849999999999998</c:v>
                </c:pt>
                <c:pt idx="16">
                  <c:v>4.4450000000000003</c:v>
                </c:pt>
                <c:pt idx="17">
                  <c:v>4.43</c:v>
                </c:pt>
                <c:pt idx="18">
                  <c:v>4.4930000000000003</c:v>
                </c:pt>
                <c:pt idx="19">
                  <c:v>4.6689999999999996</c:v>
                </c:pt>
                <c:pt idx="20">
                  <c:v>4.6459999999999999</c:v>
                </c:pt>
                <c:pt idx="21">
                  <c:v>4.7780000000000005</c:v>
                </c:pt>
                <c:pt idx="22">
                  <c:v>4.7700000000000005</c:v>
                </c:pt>
                <c:pt idx="23">
                  <c:v>4.74</c:v>
                </c:pt>
                <c:pt idx="24">
                  <c:v>4.7540000000000004</c:v>
                </c:pt>
                <c:pt idx="25">
                  <c:v>4.6749999999999998</c:v>
                </c:pt>
                <c:pt idx="26">
                  <c:v>4.6139999999999999</c:v>
                </c:pt>
                <c:pt idx="27">
                  <c:v>4.4560000000000004</c:v>
                </c:pt>
                <c:pt idx="28">
                  <c:v>4.2829999999999995</c:v>
                </c:pt>
                <c:pt idx="29">
                  <c:v>4.2370000000000001</c:v>
                </c:pt>
                <c:pt idx="30">
                  <c:v>4.2510000000000003</c:v>
                </c:pt>
                <c:pt idx="31">
                  <c:v>4.1659999999999995</c:v>
                </c:pt>
                <c:pt idx="32">
                  <c:v>3.49</c:v>
                </c:pt>
                <c:pt idx="33">
                  <c:v>3.4489999999999998</c:v>
                </c:pt>
                <c:pt idx="34">
                  <c:v>3.42</c:v>
                </c:pt>
                <c:pt idx="35">
                  <c:v>5.226</c:v>
                </c:pt>
                <c:pt idx="36">
                  <c:v>3.48</c:v>
                </c:pt>
                <c:pt idx="37">
                  <c:v>3.5219999999999998</c:v>
                </c:pt>
                <c:pt idx="55">
                  <c:v>6.1120000000000001</c:v>
                </c:pt>
                <c:pt idx="57">
                  <c:v>4.2</c:v>
                </c:pt>
                <c:pt idx="58">
                  <c:v>4.234</c:v>
                </c:pt>
                <c:pt idx="59">
                  <c:v>3.57</c:v>
                </c:pt>
                <c:pt idx="60">
                  <c:v>3.5979999999999999</c:v>
                </c:pt>
                <c:pt idx="61">
                  <c:v>8.766</c:v>
                </c:pt>
                <c:pt idx="62">
                  <c:v>9.75</c:v>
                </c:pt>
                <c:pt idx="63">
                  <c:v>3.6019999999999999</c:v>
                </c:pt>
                <c:pt idx="64">
                  <c:v>4.6360000000000001</c:v>
                </c:pt>
                <c:pt idx="65">
                  <c:v>3.8980000000000001</c:v>
                </c:pt>
                <c:pt idx="66">
                  <c:v>3.948</c:v>
                </c:pt>
                <c:pt idx="67">
                  <c:v>3.9460000000000002</c:v>
                </c:pt>
                <c:pt idx="68">
                  <c:v>4.8449999999999998</c:v>
                </c:pt>
                <c:pt idx="69">
                  <c:v>4.78</c:v>
                </c:pt>
                <c:pt idx="70">
                  <c:v>4.7709999999999999</c:v>
                </c:pt>
                <c:pt idx="71">
                  <c:v>4.8380000000000001</c:v>
                </c:pt>
                <c:pt idx="72">
                  <c:v>4.0049999999999999</c:v>
                </c:pt>
                <c:pt idx="73">
                  <c:v>4.899</c:v>
                </c:pt>
                <c:pt idx="74">
                  <c:v>14.845000000000001</c:v>
                </c:pt>
                <c:pt idx="75">
                  <c:v>4.8570000000000002</c:v>
                </c:pt>
                <c:pt idx="76">
                  <c:v>4.7590000000000003</c:v>
                </c:pt>
                <c:pt idx="77">
                  <c:v>4.7640000000000002</c:v>
                </c:pt>
                <c:pt idx="78">
                  <c:v>4.8500000000000005</c:v>
                </c:pt>
                <c:pt idx="79">
                  <c:v>4.8360000000000003</c:v>
                </c:pt>
                <c:pt idx="80">
                  <c:v>4.7729999999999997</c:v>
                </c:pt>
                <c:pt idx="81">
                  <c:v>4.806</c:v>
                </c:pt>
                <c:pt idx="82">
                  <c:v>4.9130000000000003</c:v>
                </c:pt>
                <c:pt idx="83">
                  <c:v>4.7309999999999999</c:v>
                </c:pt>
                <c:pt idx="84">
                  <c:v>3.9489999999999998</c:v>
                </c:pt>
                <c:pt idx="85">
                  <c:v>3.97</c:v>
                </c:pt>
                <c:pt idx="86">
                  <c:v>4.4690000000000003</c:v>
                </c:pt>
                <c:pt idx="87">
                  <c:v>4.5129999999999999</c:v>
                </c:pt>
                <c:pt idx="88">
                  <c:v>4.508</c:v>
                </c:pt>
                <c:pt idx="89">
                  <c:v>4.5229999999999997</c:v>
                </c:pt>
                <c:pt idx="90">
                  <c:v>4.5739999999999998</c:v>
                </c:pt>
                <c:pt idx="91">
                  <c:v>4.5209999999999999</c:v>
                </c:pt>
                <c:pt idx="92">
                  <c:v>4.5220000000000002</c:v>
                </c:pt>
                <c:pt idx="93">
                  <c:v>4.51</c:v>
                </c:pt>
                <c:pt idx="94">
                  <c:v>4.5289999999999999</c:v>
                </c:pt>
                <c:pt idx="95">
                  <c:v>4.6050000000000004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6B-48CC-B777-08264D0A14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14.919</c:v>
                </c:pt>
                <c:pt idx="1">
                  <c:v>8.92</c:v>
                </c:pt>
                <c:pt idx="2">
                  <c:v>11.858000000000001</c:v>
                </c:pt>
                <c:pt idx="3">
                  <c:v>8.9930000000000003</c:v>
                </c:pt>
                <c:pt idx="4">
                  <c:v>6.1290000000000004</c:v>
                </c:pt>
                <c:pt idx="5">
                  <c:v>13.111999999999998</c:v>
                </c:pt>
                <c:pt idx="6">
                  <c:v>13.379999999999999</c:v>
                </c:pt>
                <c:pt idx="7">
                  <c:v>10.326000000000001</c:v>
                </c:pt>
                <c:pt idx="8">
                  <c:v>5.0469999999999997</c:v>
                </c:pt>
                <c:pt idx="9">
                  <c:v>5.49</c:v>
                </c:pt>
                <c:pt idx="10">
                  <c:v>5.1280000000000001</c:v>
                </c:pt>
                <c:pt idx="11">
                  <c:v>5.0949999999999998</c:v>
                </c:pt>
                <c:pt idx="12">
                  <c:v>4.9269999999999996</c:v>
                </c:pt>
                <c:pt idx="13">
                  <c:v>4.9429999999999996</c:v>
                </c:pt>
                <c:pt idx="14">
                  <c:v>5.2220000000000004</c:v>
                </c:pt>
                <c:pt idx="15">
                  <c:v>5.0210000000000008</c:v>
                </c:pt>
                <c:pt idx="16">
                  <c:v>4.891</c:v>
                </c:pt>
                <c:pt idx="17">
                  <c:v>4.8899999999999997</c:v>
                </c:pt>
                <c:pt idx="18">
                  <c:v>4.9370000000000003</c:v>
                </c:pt>
                <c:pt idx="19">
                  <c:v>5.1349999999999998</c:v>
                </c:pt>
                <c:pt idx="20">
                  <c:v>7.1760000000000002</c:v>
                </c:pt>
                <c:pt idx="21">
                  <c:v>7.0590000000000002</c:v>
                </c:pt>
                <c:pt idx="22">
                  <c:v>7.1120000000000001</c:v>
                </c:pt>
                <c:pt idx="23">
                  <c:v>7.1390000000000002</c:v>
                </c:pt>
                <c:pt idx="24">
                  <c:v>11.173999999999999</c:v>
                </c:pt>
                <c:pt idx="25">
                  <c:v>11.204000000000001</c:v>
                </c:pt>
                <c:pt idx="26">
                  <c:v>11.272</c:v>
                </c:pt>
                <c:pt idx="27">
                  <c:v>11.238</c:v>
                </c:pt>
                <c:pt idx="28">
                  <c:v>11.33</c:v>
                </c:pt>
                <c:pt idx="29">
                  <c:v>11.397</c:v>
                </c:pt>
                <c:pt idx="30">
                  <c:v>11.691000000000001</c:v>
                </c:pt>
                <c:pt idx="31">
                  <c:v>11.667</c:v>
                </c:pt>
                <c:pt idx="32">
                  <c:v>7.2560000000000002</c:v>
                </c:pt>
                <c:pt idx="33">
                  <c:v>11.064</c:v>
                </c:pt>
                <c:pt idx="34">
                  <c:v>11.137</c:v>
                </c:pt>
                <c:pt idx="35">
                  <c:v>11.369</c:v>
                </c:pt>
                <c:pt idx="36">
                  <c:v>7.4290000000000003</c:v>
                </c:pt>
                <c:pt idx="37">
                  <c:v>7.5950000000000006</c:v>
                </c:pt>
                <c:pt idx="38">
                  <c:v>2</c:v>
                </c:pt>
                <c:pt idx="40">
                  <c:v>0.307</c:v>
                </c:pt>
                <c:pt idx="42">
                  <c:v>0.30599999999999999</c:v>
                </c:pt>
                <c:pt idx="43">
                  <c:v>0.154</c:v>
                </c:pt>
                <c:pt idx="51">
                  <c:v>0.30099999999999999</c:v>
                </c:pt>
                <c:pt idx="52">
                  <c:v>0.46</c:v>
                </c:pt>
                <c:pt idx="54">
                  <c:v>3.306</c:v>
                </c:pt>
                <c:pt idx="55">
                  <c:v>10.038</c:v>
                </c:pt>
                <c:pt idx="57">
                  <c:v>8.0470000000000006</c:v>
                </c:pt>
                <c:pt idx="58">
                  <c:v>12.010000000000002</c:v>
                </c:pt>
                <c:pt idx="59">
                  <c:v>11.178000000000001</c:v>
                </c:pt>
                <c:pt idx="60">
                  <c:v>3.4670000000000001</c:v>
                </c:pt>
                <c:pt idx="61">
                  <c:v>11.868</c:v>
                </c:pt>
                <c:pt idx="62">
                  <c:v>12.256</c:v>
                </c:pt>
                <c:pt idx="63">
                  <c:v>11.695</c:v>
                </c:pt>
                <c:pt idx="64">
                  <c:v>9.5459999999999994</c:v>
                </c:pt>
                <c:pt idx="65">
                  <c:v>13.679</c:v>
                </c:pt>
                <c:pt idx="66">
                  <c:v>13.649000000000001</c:v>
                </c:pt>
                <c:pt idx="67">
                  <c:v>13.739000000000001</c:v>
                </c:pt>
                <c:pt idx="68">
                  <c:v>9.9409999999999989</c:v>
                </c:pt>
                <c:pt idx="69">
                  <c:v>14.745999999999999</c:v>
                </c:pt>
                <c:pt idx="70">
                  <c:v>14.989000000000001</c:v>
                </c:pt>
                <c:pt idx="71">
                  <c:v>14.688000000000001</c:v>
                </c:pt>
                <c:pt idx="72">
                  <c:v>17.738</c:v>
                </c:pt>
                <c:pt idx="73">
                  <c:v>16.771000000000001</c:v>
                </c:pt>
                <c:pt idx="74">
                  <c:v>18.792000000000002</c:v>
                </c:pt>
                <c:pt idx="75">
                  <c:v>10.98</c:v>
                </c:pt>
                <c:pt idx="76">
                  <c:v>22.661000000000001</c:v>
                </c:pt>
                <c:pt idx="77">
                  <c:v>22.603000000000002</c:v>
                </c:pt>
                <c:pt idx="78">
                  <c:v>22.738</c:v>
                </c:pt>
                <c:pt idx="79">
                  <c:v>22.755000000000003</c:v>
                </c:pt>
                <c:pt idx="80">
                  <c:v>12.024999999999999</c:v>
                </c:pt>
                <c:pt idx="81">
                  <c:v>12.006</c:v>
                </c:pt>
                <c:pt idx="82">
                  <c:v>11.762</c:v>
                </c:pt>
                <c:pt idx="83">
                  <c:v>18.253</c:v>
                </c:pt>
                <c:pt idx="84">
                  <c:v>10.608000000000001</c:v>
                </c:pt>
                <c:pt idx="85">
                  <c:v>10.518000000000001</c:v>
                </c:pt>
                <c:pt idx="86">
                  <c:v>11.234999999999999</c:v>
                </c:pt>
                <c:pt idx="87">
                  <c:v>14.515000000000001</c:v>
                </c:pt>
                <c:pt idx="88">
                  <c:v>22.852999999999998</c:v>
                </c:pt>
                <c:pt idx="89">
                  <c:v>20.054000000000002</c:v>
                </c:pt>
                <c:pt idx="90">
                  <c:v>23.434000000000001</c:v>
                </c:pt>
                <c:pt idx="91">
                  <c:v>27.132000000000001</c:v>
                </c:pt>
                <c:pt idx="92">
                  <c:v>22.372</c:v>
                </c:pt>
                <c:pt idx="93">
                  <c:v>20.676000000000002</c:v>
                </c:pt>
                <c:pt idx="94">
                  <c:v>18.04</c:v>
                </c:pt>
                <c:pt idx="95">
                  <c:v>20.931000000000001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6B-48CC-B777-08264D0A14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F6B-48CC-B777-08264D0A14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F6B-48CC-B777-08264D0A14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26.350999999999999</c:v>
                </c:pt>
                <c:pt idx="40">
                  <c:v>24.242000000000001</c:v>
                </c:pt>
                <c:pt idx="41">
                  <c:v>41.890999999999998</c:v>
                </c:pt>
                <c:pt idx="44">
                  <c:v>55.426000000000002</c:v>
                </c:pt>
                <c:pt idx="45">
                  <c:v>58.710999999999999</c:v>
                </c:pt>
                <c:pt idx="46">
                  <c:v>60.177</c:v>
                </c:pt>
                <c:pt idx="47">
                  <c:v>49.805</c:v>
                </c:pt>
                <c:pt idx="48">
                  <c:v>53.015000000000001</c:v>
                </c:pt>
                <c:pt idx="49">
                  <c:v>51.07</c:v>
                </c:pt>
                <c:pt idx="51">
                  <c:v>12.202999999999999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6B-48CC-B777-08264D0A14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F6B-48CC-B777-08264D0A14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F6B-48CC-B777-08264D0A14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FF6B-48CC-B777-08264D0A148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0.7</c:v>
                </c:pt>
                <c:pt idx="4">
                  <c:v>0</c:v>
                </c:pt>
                <c:pt idx="5">
                  <c:v>0.2</c:v>
                </c:pt>
                <c:pt idx="6">
                  <c:v>0.7</c:v>
                </c:pt>
                <c:pt idx="7">
                  <c:v>0.5</c:v>
                </c:pt>
                <c:pt idx="8">
                  <c:v>1.2</c:v>
                </c:pt>
                <c:pt idx="9">
                  <c:v>3.6</c:v>
                </c:pt>
                <c:pt idx="10">
                  <c:v>3.5</c:v>
                </c:pt>
                <c:pt idx="11">
                  <c:v>3.6</c:v>
                </c:pt>
                <c:pt idx="12">
                  <c:v>4.3</c:v>
                </c:pt>
                <c:pt idx="13">
                  <c:v>4.2</c:v>
                </c:pt>
                <c:pt idx="14">
                  <c:v>3.8</c:v>
                </c:pt>
                <c:pt idx="15">
                  <c:v>3.7</c:v>
                </c:pt>
                <c:pt idx="16">
                  <c:v>0.6</c:v>
                </c:pt>
                <c:pt idx="17">
                  <c:v>0</c:v>
                </c:pt>
                <c:pt idx="18">
                  <c:v>3.9</c:v>
                </c:pt>
                <c:pt idx="19">
                  <c:v>0.5</c:v>
                </c:pt>
                <c:pt idx="20">
                  <c:v>0.9</c:v>
                </c:pt>
                <c:pt idx="21">
                  <c:v>0</c:v>
                </c:pt>
                <c:pt idx="22">
                  <c:v>0.3</c:v>
                </c:pt>
                <c:pt idx="23">
                  <c:v>0</c:v>
                </c:pt>
                <c:pt idx="24">
                  <c:v>0.4</c:v>
                </c:pt>
                <c:pt idx="25">
                  <c:v>0.4</c:v>
                </c:pt>
                <c:pt idx="26">
                  <c:v>0</c:v>
                </c:pt>
                <c:pt idx="27">
                  <c:v>0.1</c:v>
                </c:pt>
                <c:pt idx="28">
                  <c:v>0.5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45.1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82.8</c:v>
                </c:pt>
                <c:pt idx="56">
                  <c:v>128.80000000000001</c:v>
                </c:pt>
                <c:pt idx="57">
                  <c:v>229.3</c:v>
                </c:pt>
                <c:pt idx="58">
                  <c:v>205.9</c:v>
                </c:pt>
                <c:pt idx="59">
                  <c:v>236.8</c:v>
                </c:pt>
                <c:pt idx="60">
                  <c:v>128.9</c:v>
                </c:pt>
                <c:pt idx="61">
                  <c:v>35.1</c:v>
                </c:pt>
                <c:pt idx="62">
                  <c:v>30.6</c:v>
                </c:pt>
                <c:pt idx="63">
                  <c:v>43.5</c:v>
                </c:pt>
                <c:pt idx="64">
                  <c:v>75.7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5.9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105.4</c:v>
                </c:pt>
                <c:pt idx="73">
                  <c:v>110.7</c:v>
                </c:pt>
                <c:pt idx="74">
                  <c:v>90.6</c:v>
                </c:pt>
                <c:pt idx="75">
                  <c:v>145.6</c:v>
                </c:pt>
                <c:pt idx="76">
                  <c:v>55.7</c:v>
                </c:pt>
                <c:pt idx="77">
                  <c:v>55.3</c:v>
                </c:pt>
                <c:pt idx="78">
                  <c:v>55</c:v>
                </c:pt>
                <c:pt idx="79">
                  <c:v>55.4</c:v>
                </c:pt>
                <c:pt idx="80">
                  <c:v>15.1</c:v>
                </c:pt>
                <c:pt idx="81">
                  <c:v>0</c:v>
                </c:pt>
                <c:pt idx="82">
                  <c:v>6.4</c:v>
                </c:pt>
                <c:pt idx="83">
                  <c:v>15.2</c:v>
                </c:pt>
                <c:pt idx="84">
                  <c:v>19.5</c:v>
                </c:pt>
                <c:pt idx="85">
                  <c:v>8.8000000000000007</c:v>
                </c:pt>
                <c:pt idx="86">
                  <c:v>1.1000000000000001</c:v>
                </c:pt>
                <c:pt idx="87">
                  <c:v>19.7</c:v>
                </c:pt>
                <c:pt idx="88">
                  <c:v>0.4</c:v>
                </c:pt>
                <c:pt idx="89">
                  <c:v>5.2</c:v>
                </c:pt>
                <c:pt idx="90">
                  <c:v>5.4</c:v>
                </c:pt>
                <c:pt idx="91">
                  <c:v>0.2</c:v>
                </c:pt>
                <c:pt idx="92">
                  <c:v>5.8</c:v>
                </c:pt>
                <c:pt idx="93">
                  <c:v>5.8</c:v>
                </c:pt>
                <c:pt idx="94">
                  <c:v>4.8</c:v>
                </c:pt>
                <c:pt idx="9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6B-48CC-B777-08264D0A14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5.5250000000000004</c:v>
                </c:pt>
                <c:pt idx="1">
                  <c:v>5.0199999999999996</c:v>
                </c:pt>
                <c:pt idx="2">
                  <c:v>7.3049999999999997</c:v>
                </c:pt>
                <c:pt idx="3">
                  <c:v>5.9290000000000003</c:v>
                </c:pt>
                <c:pt idx="4">
                  <c:v>5.0590000000000002</c:v>
                </c:pt>
                <c:pt idx="5">
                  <c:v>7.2229999999999999</c:v>
                </c:pt>
                <c:pt idx="6">
                  <c:v>7.4260000000000002</c:v>
                </c:pt>
                <c:pt idx="7">
                  <c:v>7.3380000000000001</c:v>
                </c:pt>
                <c:pt idx="8">
                  <c:v>5.0990000000000002</c:v>
                </c:pt>
                <c:pt idx="9">
                  <c:v>7.3360000000000003</c:v>
                </c:pt>
                <c:pt idx="10">
                  <c:v>7.093</c:v>
                </c:pt>
                <c:pt idx="11">
                  <c:v>7.2160000000000002</c:v>
                </c:pt>
                <c:pt idx="12">
                  <c:v>6.6109999999999998</c:v>
                </c:pt>
                <c:pt idx="13">
                  <c:v>5.8040000000000003</c:v>
                </c:pt>
                <c:pt idx="14">
                  <c:v>6.6020000000000003</c:v>
                </c:pt>
                <c:pt idx="15">
                  <c:v>6.6669999999999998</c:v>
                </c:pt>
                <c:pt idx="16">
                  <c:v>6.0430000000000001</c:v>
                </c:pt>
                <c:pt idx="17">
                  <c:v>6.3540000000000001</c:v>
                </c:pt>
                <c:pt idx="18">
                  <c:v>5.57</c:v>
                </c:pt>
                <c:pt idx="19">
                  <c:v>7.1379999999999999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6.4870000000000001</c:v>
                </c:pt>
                <c:pt idx="26">
                  <c:v>6.524</c:v>
                </c:pt>
                <c:pt idx="27">
                  <c:v>5.6440000000000001</c:v>
                </c:pt>
                <c:pt idx="28">
                  <c:v>7.6859999999999999</c:v>
                </c:pt>
                <c:pt idx="29">
                  <c:v>10.542</c:v>
                </c:pt>
                <c:pt idx="30">
                  <c:v>8.9290000000000003</c:v>
                </c:pt>
                <c:pt idx="31">
                  <c:v>8.9030000000000005</c:v>
                </c:pt>
                <c:pt idx="32">
                  <c:v>3.04</c:v>
                </c:pt>
                <c:pt idx="33">
                  <c:v>8.0779999999999994</c:v>
                </c:pt>
                <c:pt idx="34">
                  <c:v>8.3450000000000006</c:v>
                </c:pt>
                <c:pt idx="35">
                  <c:v>13.178000000000001</c:v>
                </c:pt>
                <c:pt idx="36">
                  <c:v>3.2509999999999999</c:v>
                </c:pt>
                <c:pt idx="37">
                  <c:v>6.4809999999999999</c:v>
                </c:pt>
                <c:pt idx="38">
                  <c:v>3</c:v>
                </c:pt>
                <c:pt idx="39">
                  <c:v>3.0409999999999999</c:v>
                </c:pt>
                <c:pt idx="40">
                  <c:v>3.4510000000000001</c:v>
                </c:pt>
                <c:pt idx="41">
                  <c:v>3.077</c:v>
                </c:pt>
                <c:pt idx="42">
                  <c:v>3.4790000000000001</c:v>
                </c:pt>
                <c:pt idx="43">
                  <c:v>3.2909999999999999</c:v>
                </c:pt>
                <c:pt idx="44">
                  <c:v>3</c:v>
                </c:pt>
                <c:pt idx="45">
                  <c:v>3</c:v>
                </c:pt>
                <c:pt idx="46">
                  <c:v>3.1040000000000001</c:v>
                </c:pt>
                <c:pt idx="47">
                  <c:v>3.0950000000000002</c:v>
                </c:pt>
                <c:pt idx="48">
                  <c:v>3.0390000000000001</c:v>
                </c:pt>
                <c:pt idx="49">
                  <c:v>3</c:v>
                </c:pt>
                <c:pt idx="50">
                  <c:v>6.9000000000000006E-2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4.1310000000000002</c:v>
                </c:pt>
                <c:pt idx="56">
                  <c:v>3</c:v>
                </c:pt>
                <c:pt idx="57">
                  <c:v>5.8419999999999996</c:v>
                </c:pt>
                <c:pt idx="58">
                  <c:v>11.164</c:v>
                </c:pt>
                <c:pt idx="59">
                  <c:v>3</c:v>
                </c:pt>
                <c:pt idx="60">
                  <c:v>3</c:v>
                </c:pt>
                <c:pt idx="61">
                  <c:v>10.696999999999999</c:v>
                </c:pt>
                <c:pt idx="62">
                  <c:v>5.077</c:v>
                </c:pt>
                <c:pt idx="63">
                  <c:v>3.0000000000000001E-3</c:v>
                </c:pt>
                <c:pt idx="64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5.7149999999999999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6.19</c:v>
                </c:pt>
                <c:pt idx="78">
                  <c:v>6.4029999999999996</c:v>
                </c:pt>
                <c:pt idx="79">
                  <c:v>6.258</c:v>
                </c:pt>
                <c:pt idx="80">
                  <c:v>2.8340000000000001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6">
                  <c:v>5</c:v>
                </c:pt>
                <c:pt idx="87">
                  <c:v>5.25</c:v>
                </c:pt>
                <c:pt idx="88">
                  <c:v>5.7720000000000002</c:v>
                </c:pt>
                <c:pt idx="89">
                  <c:v>6.02</c:v>
                </c:pt>
                <c:pt idx="90">
                  <c:v>5.742</c:v>
                </c:pt>
                <c:pt idx="91">
                  <c:v>6.9569999999999999</c:v>
                </c:pt>
                <c:pt idx="92">
                  <c:v>6.38</c:v>
                </c:pt>
                <c:pt idx="93">
                  <c:v>9.06</c:v>
                </c:pt>
                <c:pt idx="94">
                  <c:v>11.435</c:v>
                </c:pt>
                <c:pt idx="95">
                  <c:v>14.967000000000001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6B-48CC-B777-08264D0A14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F6B-48CC-B777-08264D0A14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F6B-48CC-B777-08264D0A1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101.97</c:v>
                </c:pt>
                <c:pt idx="1">
                  <c:v>94.74</c:v>
                </c:pt>
                <c:pt idx="2">
                  <c:v>79.41</c:v>
                </c:pt>
                <c:pt idx="3">
                  <c:v>78.11</c:v>
                </c:pt>
                <c:pt idx="4">
                  <c:v>91.98</c:v>
                </c:pt>
                <c:pt idx="5">
                  <c:v>78.95</c:v>
                </c:pt>
                <c:pt idx="6">
                  <c:v>79.16</c:v>
                </c:pt>
                <c:pt idx="7">
                  <c:v>78.44</c:v>
                </c:pt>
                <c:pt idx="8">
                  <c:v>87.39</c:v>
                </c:pt>
                <c:pt idx="9">
                  <c:v>78.3</c:v>
                </c:pt>
                <c:pt idx="10">
                  <c:v>78.25</c:v>
                </c:pt>
                <c:pt idx="11">
                  <c:v>78.27</c:v>
                </c:pt>
                <c:pt idx="12">
                  <c:v>78.260000000000005</c:v>
                </c:pt>
                <c:pt idx="13">
                  <c:v>78.2</c:v>
                </c:pt>
                <c:pt idx="14">
                  <c:v>78.290000000000006</c:v>
                </c:pt>
                <c:pt idx="15">
                  <c:v>78.3</c:v>
                </c:pt>
                <c:pt idx="16">
                  <c:v>78.12</c:v>
                </c:pt>
                <c:pt idx="17">
                  <c:v>78.13</c:v>
                </c:pt>
                <c:pt idx="18">
                  <c:v>78.290000000000006</c:v>
                </c:pt>
                <c:pt idx="19">
                  <c:v>78.540000000000006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79.11</c:v>
                </c:pt>
                <c:pt idx="25">
                  <c:v>81.900000000000006</c:v>
                </c:pt>
                <c:pt idx="26">
                  <c:v>86.26</c:v>
                </c:pt>
                <c:pt idx="27">
                  <c:v>95.7</c:v>
                </c:pt>
                <c:pt idx="28">
                  <c:v>85.86</c:v>
                </c:pt>
                <c:pt idx="29">
                  <c:v>88.71</c:v>
                </c:pt>
                <c:pt idx="30">
                  <c:v>95.7</c:v>
                </c:pt>
                <c:pt idx="31">
                  <c:v>101.97</c:v>
                </c:pt>
                <c:pt idx="32">
                  <c:v>95.99</c:v>
                </c:pt>
                <c:pt idx="33">
                  <c:v>98</c:v>
                </c:pt>
                <c:pt idx="34">
                  <c:v>85.61</c:v>
                </c:pt>
                <c:pt idx="35">
                  <c:v>77.540000000000006</c:v>
                </c:pt>
                <c:pt idx="36">
                  <c:v>98.47</c:v>
                </c:pt>
                <c:pt idx="37">
                  <c:v>78.930000000000007</c:v>
                </c:pt>
                <c:pt idx="38">
                  <c:v>80.02</c:v>
                </c:pt>
                <c:pt idx="39">
                  <c:v>41.22</c:v>
                </c:pt>
                <c:pt idx="40">
                  <c:v>32.5</c:v>
                </c:pt>
                <c:pt idx="41">
                  <c:v>26.22</c:v>
                </c:pt>
                <c:pt idx="42">
                  <c:v>10.5</c:v>
                </c:pt>
                <c:pt idx="43">
                  <c:v>0.2</c:v>
                </c:pt>
                <c:pt idx="44">
                  <c:v>26.26</c:v>
                </c:pt>
                <c:pt idx="45">
                  <c:v>26.27</c:v>
                </c:pt>
                <c:pt idx="46">
                  <c:v>26.34</c:v>
                </c:pt>
                <c:pt idx="47">
                  <c:v>25.4</c:v>
                </c:pt>
                <c:pt idx="48">
                  <c:v>26.11</c:v>
                </c:pt>
                <c:pt idx="49">
                  <c:v>26.38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54.54</c:v>
                </c:pt>
                <c:pt idx="54">
                  <c:v>58.63</c:v>
                </c:pt>
                <c:pt idx="55">
                  <c:v>79.260000000000005</c:v>
                </c:pt>
                <c:pt idx="56">
                  <c:v>81.59</c:v>
                </c:pt>
                <c:pt idx="57">
                  <c:v>83.24</c:v>
                </c:pt>
                <c:pt idx="58">
                  <c:v>85.34</c:v>
                </c:pt>
                <c:pt idx="59">
                  <c:v>96.64</c:v>
                </c:pt>
                <c:pt idx="60">
                  <c:v>93</c:v>
                </c:pt>
                <c:pt idx="61">
                  <c:v>93.07</c:v>
                </c:pt>
                <c:pt idx="62">
                  <c:v>108.33</c:v>
                </c:pt>
                <c:pt idx="63">
                  <c:v>108.04</c:v>
                </c:pt>
                <c:pt idx="64">
                  <c:v>104.41</c:v>
                </c:pt>
                <c:pt idx="65">
                  <c:v>109.34</c:v>
                </c:pt>
                <c:pt idx="66">
                  <c:v>110.99</c:v>
                </c:pt>
                <c:pt idx="67">
                  <c:v>110.85</c:v>
                </c:pt>
                <c:pt idx="68">
                  <c:v>113.16</c:v>
                </c:pt>
                <c:pt idx="69">
                  <c:v>112.4</c:v>
                </c:pt>
                <c:pt idx="70">
                  <c:v>113.24</c:v>
                </c:pt>
                <c:pt idx="71">
                  <c:v>113.99</c:v>
                </c:pt>
                <c:pt idx="72">
                  <c:v>99.88</c:v>
                </c:pt>
                <c:pt idx="73">
                  <c:v>115.15</c:v>
                </c:pt>
                <c:pt idx="74">
                  <c:v>89.15</c:v>
                </c:pt>
                <c:pt idx="75">
                  <c:v>107.78</c:v>
                </c:pt>
                <c:pt idx="76">
                  <c:v>107.55</c:v>
                </c:pt>
                <c:pt idx="77">
                  <c:v>105.44</c:v>
                </c:pt>
                <c:pt idx="78">
                  <c:v>102.38</c:v>
                </c:pt>
                <c:pt idx="79">
                  <c:v>101.04</c:v>
                </c:pt>
                <c:pt idx="80">
                  <c:v>109.44</c:v>
                </c:pt>
                <c:pt idx="81">
                  <c:v>107.01</c:v>
                </c:pt>
                <c:pt idx="82">
                  <c:v>104.36</c:v>
                </c:pt>
                <c:pt idx="83">
                  <c:v>99.23</c:v>
                </c:pt>
                <c:pt idx="84">
                  <c:v>101.08</c:v>
                </c:pt>
                <c:pt idx="85">
                  <c:v>100.46</c:v>
                </c:pt>
                <c:pt idx="86">
                  <c:v>99.1</c:v>
                </c:pt>
                <c:pt idx="87">
                  <c:v>95.48</c:v>
                </c:pt>
                <c:pt idx="88">
                  <c:v>98.76</c:v>
                </c:pt>
                <c:pt idx="89">
                  <c:v>97.46</c:v>
                </c:pt>
                <c:pt idx="90">
                  <c:v>97.48</c:v>
                </c:pt>
                <c:pt idx="91">
                  <c:v>94.66</c:v>
                </c:pt>
                <c:pt idx="92">
                  <c:v>96.84</c:v>
                </c:pt>
                <c:pt idx="93">
                  <c:v>89.33</c:v>
                </c:pt>
                <c:pt idx="94">
                  <c:v>84.6</c:v>
                </c:pt>
                <c:pt idx="95">
                  <c:v>79.739999999999995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6B-48CC-B777-08264D0A1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24.707000000000001</v>
      </c>
      <c r="C5" s="25">
        <v>18.2</v>
      </c>
      <c r="D5" s="25">
        <v>24.138000000000002</v>
      </c>
      <c r="E5" s="25">
        <v>19.88</v>
      </c>
      <c r="F5" s="25">
        <v>15.566000000000001</v>
      </c>
      <c r="G5" s="25">
        <v>25.257000000000001</v>
      </c>
      <c r="H5" s="25">
        <v>26.327000000000002</v>
      </c>
      <c r="I5" s="25">
        <v>22.861000000000001</v>
      </c>
      <c r="J5" s="25">
        <v>15.68</v>
      </c>
      <c r="K5" s="25">
        <v>20.994</v>
      </c>
      <c r="L5" s="25">
        <v>20.274000000000001</v>
      </c>
      <c r="M5" s="25">
        <v>20.449000000000002</v>
      </c>
      <c r="N5" s="25">
        <v>20.373999999999999</v>
      </c>
      <c r="O5" s="25">
        <v>19.305</v>
      </c>
      <c r="P5" s="25">
        <v>20.238</v>
      </c>
      <c r="Q5" s="25">
        <v>20.039000000000001</v>
      </c>
      <c r="R5" s="25">
        <v>16.021999999999998</v>
      </c>
      <c r="S5" s="25">
        <v>15.884</v>
      </c>
      <c r="T5" s="25">
        <v>19.286000000000001</v>
      </c>
      <c r="U5" s="25">
        <v>18.241</v>
      </c>
      <c r="V5" s="25">
        <v>17.722000000000001</v>
      </c>
      <c r="W5" s="25">
        <v>16.837</v>
      </c>
      <c r="X5" s="25">
        <v>17.181999999999999</v>
      </c>
      <c r="Y5" s="25">
        <v>16.87</v>
      </c>
      <c r="Z5" s="25">
        <v>21.327999999999999</v>
      </c>
      <c r="AA5" s="25">
        <v>22.858000000000001</v>
      </c>
      <c r="AB5" s="25">
        <v>22.512</v>
      </c>
      <c r="AC5" s="25">
        <v>21.495000000000001</v>
      </c>
      <c r="AD5" s="25">
        <v>24.219000000000001</v>
      </c>
      <c r="AE5" s="25">
        <v>26.61</v>
      </c>
      <c r="AF5" s="25">
        <v>24.870999999999999</v>
      </c>
      <c r="AG5" s="25">
        <v>24.7</v>
      </c>
      <c r="AH5" s="25">
        <v>58.908000000000001</v>
      </c>
      <c r="AI5" s="25">
        <v>22.565999999999999</v>
      </c>
      <c r="AJ5" s="25">
        <v>22.902000000000001</v>
      </c>
      <c r="AK5" s="25">
        <v>30.462</v>
      </c>
      <c r="AL5" s="25">
        <v>16.484999999999999</v>
      </c>
      <c r="AM5" s="25">
        <v>20.614999999999998</v>
      </c>
      <c r="AN5" s="25">
        <v>7.3</v>
      </c>
      <c r="AO5" s="25">
        <v>31.692</v>
      </c>
      <c r="AP5" s="25">
        <v>30.1</v>
      </c>
      <c r="AQ5" s="25">
        <v>47.067999999999998</v>
      </c>
      <c r="AR5" s="25">
        <v>5.8849999999999998</v>
      </c>
      <c r="AS5" s="25">
        <v>5.5449999999999999</v>
      </c>
      <c r="AT5" s="25">
        <v>60.526000000000003</v>
      </c>
      <c r="AU5" s="25">
        <v>63.811</v>
      </c>
      <c r="AV5" s="25">
        <v>65.381</v>
      </c>
      <c r="AW5" s="25">
        <v>55</v>
      </c>
      <c r="AX5" s="25">
        <v>60.853999999999999</v>
      </c>
      <c r="AY5" s="25">
        <v>58.87</v>
      </c>
      <c r="AZ5" s="25">
        <v>4.8689999999999998</v>
      </c>
      <c r="BA5" s="25">
        <v>20.303999999999998</v>
      </c>
      <c r="BB5" s="25">
        <v>3.46</v>
      </c>
      <c r="BC5" s="25">
        <v>3</v>
      </c>
      <c r="BD5" s="25">
        <v>6.306</v>
      </c>
      <c r="BE5" s="25">
        <v>104.387</v>
      </c>
      <c r="BF5" s="25">
        <v>131.809</v>
      </c>
      <c r="BG5" s="25">
        <v>247.39699999999999</v>
      </c>
      <c r="BH5" s="25">
        <v>233.70099999999999</v>
      </c>
      <c r="BI5" s="25">
        <v>255.096</v>
      </c>
      <c r="BJ5" s="25">
        <v>138.99799999999999</v>
      </c>
      <c r="BK5" s="25">
        <v>68.584000000000003</v>
      </c>
      <c r="BL5" s="25">
        <v>60.609000000000002</v>
      </c>
      <c r="BM5" s="25">
        <v>60.594999999999999</v>
      </c>
      <c r="BN5" s="25">
        <v>94.911000000000001</v>
      </c>
      <c r="BO5" s="25">
        <v>19.736999999999998</v>
      </c>
      <c r="BP5" s="25">
        <v>19.655999999999999</v>
      </c>
      <c r="BQ5" s="25">
        <v>19.52</v>
      </c>
      <c r="BR5" s="25">
        <v>25.716999999999999</v>
      </c>
      <c r="BS5" s="25">
        <v>26.234999999999999</v>
      </c>
      <c r="BT5" s="25">
        <v>25.834</v>
      </c>
      <c r="BU5" s="25">
        <v>25.103999999999999</v>
      </c>
      <c r="BV5" s="25">
        <v>137.9</v>
      </c>
      <c r="BW5" s="25">
        <v>138.73500000000001</v>
      </c>
      <c r="BX5" s="25">
        <v>134.179</v>
      </c>
      <c r="BY5" s="25">
        <v>166.679</v>
      </c>
      <c r="BZ5" s="25">
        <v>91.41</v>
      </c>
      <c r="CA5" s="25">
        <v>91.367999999999995</v>
      </c>
      <c r="CB5" s="25">
        <v>91.328999999999994</v>
      </c>
      <c r="CC5" s="25">
        <v>91.290999999999997</v>
      </c>
      <c r="CD5" s="25">
        <v>34.777999999999999</v>
      </c>
      <c r="CE5" s="25">
        <v>21.786000000000001</v>
      </c>
      <c r="CF5" s="25">
        <v>28.09</v>
      </c>
      <c r="CG5" s="25">
        <v>44.534999999999997</v>
      </c>
      <c r="CH5" s="25">
        <v>34.78</v>
      </c>
      <c r="CI5" s="25">
        <v>23.283000000000001</v>
      </c>
      <c r="CJ5" s="25">
        <v>21.838000000000001</v>
      </c>
      <c r="CK5" s="25">
        <v>46.206000000000003</v>
      </c>
      <c r="CL5" s="25">
        <v>36.146999999999998</v>
      </c>
      <c r="CM5" s="25">
        <v>38.17</v>
      </c>
      <c r="CN5" s="25">
        <v>41.134</v>
      </c>
      <c r="CO5" s="25">
        <v>40.799999999999997</v>
      </c>
      <c r="CP5" s="25">
        <v>40.418999999999997</v>
      </c>
      <c r="CQ5" s="25">
        <v>41.404000000000003</v>
      </c>
      <c r="CR5" s="25">
        <v>39.895000000000003</v>
      </c>
      <c r="CS5" s="25">
        <v>42.445</v>
      </c>
      <c r="CT5" s="26"/>
      <c r="CU5" s="26"/>
      <c r="CV5" s="26"/>
      <c r="CW5" s="27"/>
      <c r="CX5" s="28">
        <f t="array" ref="CX5">SUMPRODUCT(B5:CW5*0.25)</f>
        <v>1109.8315000000002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101.97</v>
      </c>
      <c r="C8" s="37">
        <v>94.74</v>
      </c>
      <c r="D8" s="37">
        <v>79.41</v>
      </c>
      <c r="E8" s="37">
        <v>78.11</v>
      </c>
      <c r="F8" s="37">
        <v>91.98</v>
      </c>
      <c r="G8" s="37">
        <v>78.95</v>
      </c>
      <c r="H8" s="37">
        <v>79.16</v>
      </c>
      <c r="I8" s="37">
        <v>78.44</v>
      </c>
      <c r="J8" s="37">
        <v>87.39</v>
      </c>
      <c r="K8" s="37">
        <v>78.3</v>
      </c>
      <c r="L8" s="37">
        <v>78.25</v>
      </c>
      <c r="M8" s="37">
        <v>78.27</v>
      </c>
      <c r="N8" s="37">
        <v>78.260000000000005</v>
      </c>
      <c r="O8" s="37">
        <v>78.2</v>
      </c>
      <c r="P8" s="37">
        <v>78.290000000000006</v>
      </c>
      <c r="Q8" s="37">
        <v>78.3</v>
      </c>
      <c r="R8" s="37">
        <v>78.12</v>
      </c>
      <c r="S8" s="37">
        <v>78.13</v>
      </c>
      <c r="T8" s="37">
        <v>78.290000000000006</v>
      </c>
      <c r="U8" s="37">
        <v>78.540000000000006</v>
      </c>
      <c r="V8" s="37">
        <v>83.42</v>
      </c>
      <c r="W8" s="37">
        <v>84.31</v>
      </c>
      <c r="X8" s="37">
        <v>86.13</v>
      </c>
      <c r="Y8" s="37">
        <v>91.91</v>
      </c>
      <c r="Z8" s="37">
        <v>79.11</v>
      </c>
      <c r="AA8" s="37">
        <v>81.900000000000006</v>
      </c>
      <c r="AB8" s="37">
        <v>86.26</v>
      </c>
      <c r="AC8" s="37">
        <v>95.7</v>
      </c>
      <c r="AD8" s="37">
        <v>85.86</v>
      </c>
      <c r="AE8" s="37">
        <v>88.71</v>
      </c>
      <c r="AF8" s="37">
        <v>95.7</v>
      </c>
      <c r="AG8" s="37">
        <v>101.97</v>
      </c>
      <c r="AH8" s="37">
        <v>95.99</v>
      </c>
      <c r="AI8" s="37">
        <v>98</v>
      </c>
      <c r="AJ8" s="37">
        <v>85.61</v>
      </c>
      <c r="AK8" s="37">
        <v>77.540000000000006</v>
      </c>
      <c r="AL8" s="37">
        <v>98.47</v>
      </c>
      <c r="AM8" s="37">
        <v>78.930000000000007</v>
      </c>
      <c r="AN8" s="37">
        <v>80.02</v>
      </c>
      <c r="AO8" s="37">
        <v>41.22</v>
      </c>
      <c r="AP8" s="37">
        <v>32.5</v>
      </c>
      <c r="AQ8" s="37">
        <v>26.22</v>
      </c>
      <c r="AR8" s="37">
        <v>10.5</v>
      </c>
      <c r="AS8" s="37">
        <v>0.2</v>
      </c>
      <c r="AT8" s="37">
        <v>26.26</v>
      </c>
      <c r="AU8" s="37">
        <v>26.27</v>
      </c>
      <c r="AV8" s="37">
        <v>26.34</v>
      </c>
      <c r="AW8" s="37">
        <v>25.4</v>
      </c>
      <c r="AX8" s="37">
        <v>26.11</v>
      </c>
      <c r="AY8" s="37">
        <v>26.38</v>
      </c>
      <c r="AZ8" s="37">
        <v>32.97</v>
      </c>
      <c r="BA8" s="37">
        <v>35</v>
      </c>
      <c r="BB8" s="37">
        <v>42.5</v>
      </c>
      <c r="BC8" s="37">
        <v>54.54</v>
      </c>
      <c r="BD8" s="37">
        <v>58.63</v>
      </c>
      <c r="BE8" s="37">
        <v>79.260000000000005</v>
      </c>
      <c r="BF8" s="37">
        <v>81.59</v>
      </c>
      <c r="BG8" s="37">
        <v>83.24</v>
      </c>
      <c r="BH8" s="37">
        <v>85.34</v>
      </c>
      <c r="BI8" s="37">
        <v>96.64</v>
      </c>
      <c r="BJ8" s="37">
        <v>93</v>
      </c>
      <c r="BK8" s="37">
        <v>93.07</v>
      </c>
      <c r="BL8" s="37">
        <v>108.33</v>
      </c>
      <c r="BM8" s="37">
        <v>108.04</v>
      </c>
      <c r="BN8" s="37">
        <v>104.41</v>
      </c>
      <c r="BO8" s="37">
        <v>109.34</v>
      </c>
      <c r="BP8" s="37">
        <v>110.99</v>
      </c>
      <c r="BQ8" s="37">
        <v>110.85</v>
      </c>
      <c r="BR8" s="37">
        <v>113.16</v>
      </c>
      <c r="BS8" s="37">
        <v>112.4</v>
      </c>
      <c r="BT8" s="37">
        <v>113.24</v>
      </c>
      <c r="BU8" s="37">
        <v>113.99</v>
      </c>
      <c r="BV8" s="37">
        <v>99.88</v>
      </c>
      <c r="BW8" s="37">
        <v>115.15</v>
      </c>
      <c r="BX8" s="37">
        <v>89.15</v>
      </c>
      <c r="BY8" s="37">
        <v>107.78</v>
      </c>
      <c r="BZ8" s="37">
        <v>107.55</v>
      </c>
      <c r="CA8" s="37">
        <v>105.44</v>
      </c>
      <c r="CB8" s="37">
        <v>102.38</v>
      </c>
      <c r="CC8" s="37">
        <v>101.04</v>
      </c>
      <c r="CD8" s="37">
        <v>109.44</v>
      </c>
      <c r="CE8" s="37">
        <v>107.01</v>
      </c>
      <c r="CF8" s="37">
        <v>104.36</v>
      </c>
      <c r="CG8" s="37">
        <v>99.23</v>
      </c>
      <c r="CH8" s="37">
        <v>101.08</v>
      </c>
      <c r="CI8" s="37">
        <v>100.46</v>
      </c>
      <c r="CJ8" s="37">
        <v>99.1</v>
      </c>
      <c r="CK8" s="37">
        <v>95.48</v>
      </c>
      <c r="CL8" s="37">
        <v>98.76</v>
      </c>
      <c r="CM8" s="37">
        <v>97.46</v>
      </c>
      <c r="CN8" s="37">
        <v>97.48</v>
      </c>
      <c r="CO8" s="37">
        <v>94.66</v>
      </c>
      <c r="CP8" s="37">
        <v>96.84</v>
      </c>
      <c r="CQ8" s="37">
        <v>89.33</v>
      </c>
      <c r="CR8" s="37">
        <v>84.6</v>
      </c>
      <c r="CS8" s="37">
        <v>79.739999999999995</v>
      </c>
      <c r="CT8" s="38"/>
      <c r="CU8" s="38"/>
      <c r="CV8" s="38"/>
      <c r="CW8" s="39"/>
      <c r="CX8" s="40">
        <f>IF(SUM(B8:CW8)&lt;&gt;0,AVERAGEIF(B8:CW8,"&lt;&gt;"""),"")</f>
        <v>82.270520833333293</v>
      </c>
    </row>
    <row r="9" spans="1:102" ht="24.95" customHeight="1" thickBot="1" x14ac:dyDescent="0.25">
      <c r="A9" s="41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46">
        <f>IF(SUM(B9:CW9)&lt;&gt;0,AVERAGEIF(B9:CW9,"&lt;&gt;"""),"")</f>
        <v>82.270520833333293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15.337999999999999</v>
      </c>
      <c r="E13" s="65">
        <v>11.18</v>
      </c>
      <c r="F13" s="65"/>
      <c r="G13" s="65">
        <v>16.556999999999999</v>
      </c>
      <c r="H13" s="65">
        <v>17.626999999999999</v>
      </c>
      <c r="I13" s="65">
        <v>14.361000000000001</v>
      </c>
      <c r="J13" s="65">
        <v>7.18</v>
      </c>
      <c r="K13" s="65">
        <v>12.593999999999999</v>
      </c>
      <c r="L13" s="65">
        <v>11.874000000000001</v>
      </c>
      <c r="M13" s="65">
        <v>12.148999999999999</v>
      </c>
      <c r="N13" s="65">
        <v>12.173999999999999</v>
      </c>
      <c r="O13" s="65">
        <v>11.105</v>
      </c>
      <c r="P13" s="65">
        <v>12.038</v>
      </c>
      <c r="Q13" s="65">
        <v>11.839</v>
      </c>
      <c r="R13" s="65">
        <v>8.0220000000000002</v>
      </c>
      <c r="S13" s="65">
        <v>7.6840000000000002</v>
      </c>
      <c r="T13" s="65">
        <v>11.183</v>
      </c>
      <c r="U13" s="65">
        <v>10.129</v>
      </c>
      <c r="V13" s="65"/>
      <c r="W13" s="65"/>
      <c r="X13" s="65"/>
      <c r="Y13" s="65"/>
      <c r="Z13" s="65">
        <v>12.497</v>
      </c>
      <c r="AA13" s="65">
        <v>13.941000000000001</v>
      </c>
      <c r="AB13" s="65">
        <v>13.510999999999999</v>
      </c>
      <c r="AC13" s="65">
        <v>12.272</v>
      </c>
      <c r="AD13" s="65">
        <v>11.714</v>
      </c>
      <c r="AE13" s="65">
        <v>13.81</v>
      </c>
      <c r="AF13" s="65">
        <v>11.871</v>
      </c>
      <c r="AG13" s="65"/>
      <c r="AH13" s="65">
        <v>21.324000000000002</v>
      </c>
      <c r="AI13" s="65">
        <v>10.343999999999999</v>
      </c>
      <c r="AJ13" s="65">
        <v>22.841999999999999</v>
      </c>
      <c r="AK13" s="65">
        <v>30.373999999999999</v>
      </c>
      <c r="AL13" s="65"/>
      <c r="AM13" s="65">
        <v>20.475000000000001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>
        <v>103.581</v>
      </c>
      <c r="BF13" s="65"/>
      <c r="BG13" s="65">
        <v>229</v>
      </c>
      <c r="BH13" s="65">
        <v>222.029</v>
      </c>
      <c r="BI13" s="65">
        <v>243.28100000000001</v>
      </c>
      <c r="BJ13" s="65"/>
      <c r="BK13" s="65">
        <v>7.8479999999999999</v>
      </c>
      <c r="BL13" s="65"/>
      <c r="BM13" s="65"/>
      <c r="BN13" s="65">
        <v>33.829000000000001</v>
      </c>
      <c r="BO13" s="65">
        <v>6.5449999999999999</v>
      </c>
      <c r="BP13" s="65"/>
      <c r="BQ13" s="65"/>
      <c r="BR13" s="65">
        <v>12.757999999999999</v>
      </c>
      <c r="BS13" s="65">
        <v>6.1619999999999999</v>
      </c>
      <c r="BT13" s="65">
        <v>9.2460000000000004</v>
      </c>
      <c r="BU13" s="65">
        <v>11.401999999999999</v>
      </c>
      <c r="BV13" s="65"/>
      <c r="BW13" s="65"/>
      <c r="BX13" s="65"/>
      <c r="BY13" s="65">
        <v>18</v>
      </c>
      <c r="BZ13" s="65"/>
      <c r="CA13" s="65"/>
      <c r="CB13" s="65"/>
      <c r="CC13" s="65"/>
      <c r="CD13" s="65">
        <v>20</v>
      </c>
      <c r="CE13" s="65">
        <v>18.021000000000001</v>
      </c>
      <c r="CF13" s="65">
        <v>22.4</v>
      </c>
      <c r="CG13" s="65">
        <v>43.906000000000006</v>
      </c>
      <c r="CH13" s="65">
        <v>21</v>
      </c>
      <c r="CI13" s="65">
        <v>21.9</v>
      </c>
      <c r="CJ13" s="65">
        <v>21.12</v>
      </c>
      <c r="CK13" s="65">
        <v>46</v>
      </c>
      <c r="CL13" s="65">
        <v>36.003999999999998</v>
      </c>
      <c r="CM13" s="65">
        <v>38.048000000000002</v>
      </c>
      <c r="CN13" s="65">
        <v>41.030999999999999</v>
      </c>
      <c r="CO13" s="65">
        <v>40.718000000000004</v>
      </c>
      <c r="CP13" s="65">
        <v>40.39</v>
      </c>
      <c r="CQ13" s="65">
        <v>41.404000000000003</v>
      </c>
      <c r="CR13" s="65">
        <v>39.895000000000003</v>
      </c>
      <c r="CS13" s="65">
        <v>42.445</v>
      </c>
      <c r="CT13" s="66"/>
      <c r="CU13" s="66"/>
      <c r="CV13" s="66"/>
      <c r="CW13" s="67"/>
      <c r="CX13" s="68">
        <f t="array" ref="CX13">SUMPRODUCT(B13:CW13*0.25)</f>
        <v>458.99299999999999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7.0000000000000001E-3</v>
      </c>
      <c r="C15" s="71"/>
      <c r="D15" s="71"/>
      <c r="E15" s="71"/>
      <c r="F15" s="71">
        <v>0.33300000000000002</v>
      </c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>
        <v>3.0000000000000001E-3</v>
      </c>
      <c r="U15" s="71">
        <v>1.2E-2</v>
      </c>
      <c r="V15" s="71">
        <v>1.7999999999999999E-2</v>
      </c>
      <c r="W15" s="71">
        <v>2.4E-2</v>
      </c>
      <c r="X15" s="71">
        <v>2.9000000000000001E-2</v>
      </c>
      <c r="Y15" s="71">
        <v>3.5000000000000003E-2</v>
      </c>
      <c r="Z15" s="71">
        <v>3.1E-2</v>
      </c>
      <c r="AA15" s="71">
        <v>1.7000000000000001E-2</v>
      </c>
      <c r="AB15" s="71">
        <v>1E-3</v>
      </c>
      <c r="AC15" s="71">
        <v>2.3E-2</v>
      </c>
      <c r="AD15" s="71">
        <v>5.0000000000000001E-3</v>
      </c>
      <c r="AE15" s="71"/>
      <c r="AF15" s="71"/>
      <c r="AG15" s="71"/>
      <c r="AH15" s="71"/>
      <c r="AI15" s="71">
        <v>2.1999999999999999E-2</v>
      </c>
      <c r="AJ15" s="71">
        <v>0.06</v>
      </c>
      <c r="AK15" s="71">
        <v>8.7999999999999995E-2</v>
      </c>
      <c r="AL15" s="71">
        <v>0.185</v>
      </c>
      <c r="AM15" s="71">
        <v>0.14000000000000001</v>
      </c>
      <c r="AN15" s="71">
        <v>0.53100000000000003</v>
      </c>
      <c r="AO15" s="71"/>
      <c r="AP15" s="71"/>
      <c r="AQ15" s="71"/>
      <c r="AR15" s="71"/>
      <c r="AS15" s="71"/>
      <c r="AT15" s="71">
        <v>7.0000000000000001E-3</v>
      </c>
      <c r="AU15" s="71">
        <v>2.9000000000000001E-2</v>
      </c>
      <c r="AV15" s="71">
        <v>4.4999999999999998E-2</v>
      </c>
      <c r="AW15" s="71"/>
      <c r="AX15" s="71"/>
      <c r="AY15" s="71">
        <v>3.2000000000000001E-2</v>
      </c>
      <c r="AZ15" s="71">
        <v>0.11600000000000001</v>
      </c>
      <c r="BA15" s="71">
        <v>0.19800000000000001</v>
      </c>
      <c r="BB15" s="71">
        <v>0.318</v>
      </c>
      <c r="BC15" s="71">
        <v>0.58899999999999997</v>
      </c>
      <c r="BD15" s="71">
        <v>0.64700000000000002</v>
      </c>
      <c r="BE15" s="71">
        <v>0.80600000000000005</v>
      </c>
      <c r="BF15" s="71">
        <v>11.6</v>
      </c>
      <c r="BG15" s="71">
        <v>1.9430000000000001</v>
      </c>
      <c r="BH15" s="71">
        <v>1.1719999999999999</v>
      </c>
      <c r="BI15" s="71">
        <v>1.2150000000000001</v>
      </c>
      <c r="BJ15" s="71">
        <v>5.4109999999999996</v>
      </c>
      <c r="BK15" s="71">
        <v>0.93600000000000005</v>
      </c>
      <c r="BL15" s="71">
        <v>0.70899999999999996</v>
      </c>
      <c r="BM15" s="71">
        <v>0.495</v>
      </c>
      <c r="BN15" s="71">
        <v>6.2409999999999997</v>
      </c>
      <c r="BO15" s="71">
        <v>0.39200000000000002</v>
      </c>
      <c r="BP15" s="71">
        <v>0.35599999999999998</v>
      </c>
      <c r="BQ15" s="71">
        <v>0.32</v>
      </c>
      <c r="BR15" s="71">
        <v>0.35899999999999999</v>
      </c>
      <c r="BS15" s="71">
        <v>0.47299999999999998</v>
      </c>
      <c r="BT15" s="71">
        <v>0.58799999999999997</v>
      </c>
      <c r="BU15" s="71">
        <v>0.70199999999999996</v>
      </c>
      <c r="BV15" s="71"/>
      <c r="BW15" s="71">
        <v>0.93500000000000005</v>
      </c>
      <c r="BX15" s="71"/>
      <c r="BY15" s="71">
        <v>3.669</v>
      </c>
      <c r="BZ15" s="71">
        <v>1.21</v>
      </c>
      <c r="CA15" s="71">
        <v>1.1679999999999999</v>
      </c>
      <c r="CB15" s="71">
        <v>1.129</v>
      </c>
      <c r="CC15" s="71">
        <v>1.091</v>
      </c>
      <c r="CD15" s="71">
        <v>1.978</v>
      </c>
      <c r="CE15" s="71">
        <v>0.88900000000000001</v>
      </c>
      <c r="CF15" s="71">
        <v>0.98199999999999998</v>
      </c>
      <c r="CG15" s="71">
        <v>0.629</v>
      </c>
      <c r="CH15" s="71">
        <v>0.51400000000000001</v>
      </c>
      <c r="CI15" s="71">
        <v>0.41099999999999998</v>
      </c>
      <c r="CJ15" s="71">
        <v>0.30599999999999999</v>
      </c>
      <c r="CK15" s="71">
        <v>0.20599999999999999</v>
      </c>
      <c r="CL15" s="71">
        <v>0.14299999999999999</v>
      </c>
      <c r="CM15" s="71">
        <v>0.122</v>
      </c>
      <c r="CN15" s="71">
        <v>0.10299999999999999</v>
      </c>
      <c r="CO15" s="71">
        <v>8.2000000000000003E-2</v>
      </c>
      <c r="CP15" s="71">
        <v>2.9000000000000001E-2</v>
      </c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13.214750000000004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7.0000000000000001E-3</v>
      </c>
      <c r="C17" s="77">
        <f t="shared" ref="C17:BN17" si="0">SUM(C11:C16)</f>
        <v>0</v>
      </c>
      <c r="D17" s="77">
        <f t="shared" si="0"/>
        <v>15.337999999999999</v>
      </c>
      <c r="E17" s="77">
        <f t="shared" si="0"/>
        <v>11.18</v>
      </c>
      <c r="F17" s="77">
        <f t="shared" si="0"/>
        <v>0.33300000000000002</v>
      </c>
      <c r="G17" s="77">
        <f t="shared" si="0"/>
        <v>16.556999999999999</v>
      </c>
      <c r="H17" s="77">
        <f t="shared" si="0"/>
        <v>17.626999999999999</v>
      </c>
      <c r="I17" s="77">
        <f t="shared" si="0"/>
        <v>14.361000000000001</v>
      </c>
      <c r="J17" s="77">
        <f t="shared" si="0"/>
        <v>7.18</v>
      </c>
      <c r="K17" s="77">
        <f t="shared" si="0"/>
        <v>12.593999999999999</v>
      </c>
      <c r="L17" s="77">
        <f t="shared" si="0"/>
        <v>11.874000000000001</v>
      </c>
      <c r="M17" s="77">
        <f t="shared" si="0"/>
        <v>12.148999999999999</v>
      </c>
      <c r="N17" s="77">
        <f t="shared" si="0"/>
        <v>12.173999999999999</v>
      </c>
      <c r="O17" s="77">
        <f t="shared" si="0"/>
        <v>11.105</v>
      </c>
      <c r="P17" s="77">
        <f t="shared" si="0"/>
        <v>12.038</v>
      </c>
      <c r="Q17" s="77">
        <f t="shared" si="0"/>
        <v>11.839</v>
      </c>
      <c r="R17" s="77">
        <f t="shared" si="0"/>
        <v>8.0220000000000002</v>
      </c>
      <c r="S17" s="77">
        <f t="shared" si="0"/>
        <v>7.6840000000000002</v>
      </c>
      <c r="T17" s="77">
        <f t="shared" si="0"/>
        <v>11.186</v>
      </c>
      <c r="U17" s="77">
        <f t="shared" si="0"/>
        <v>10.141</v>
      </c>
      <c r="V17" s="77">
        <f t="shared" si="0"/>
        <v>1.7999999999999999E-2</v>
      </c>
      <c r="W17" s="77">
        <f t="shared" si="0"/>
        <v>2.4E-2</v>
      </c>
      <c r="X17" s="77">
        <f t="shared" si="0"/>
        <v>2.9000000000000001E-2</v>
      </c>
      <c r="Y17" s="77">
        <f t="shared" si="0"/>
        <v>3.5000000000000003E-2</v>
      </c>
      <c r="Z17" s="77">
        <f t="shared" si="0"/>
        <v>12.528</v>
      </c>
      <c r="AA17" s="77">
        <f t="shared" si="0"/>
        <v>13.958</v>
      </c>
      <c r="AB17" s="77">
        <f t="shared" si="0"/>
        <v>13.511999999999999</v>
      </c>
      <c r="AC17" s="77">
        <f t="shared" si="0"/>
        <v>12.295</v>
      </c>
      <c r="AD17" s="77">
        <f t="shared" si="0"/>
        <v>11.719000000000001</v>
      </c>
      <c r="AE17" s="77">
        <f t="shared" si="0"/>
        <v>13.81</v>
      </c>
      <c r="AF17" s="77">
        <f t="shared" si="0"/>
        <v>11.871</v>
      </c>
      <c r="AG17" s="77">
        <f t="shared" si="0"/>
        <v>0</v>
      </c>
      <c r="AH17" s="77">
        <f t="shared" si="0"/>
        <v>21.324000000000002</v>
      </c>
      <c r="AI17" s="77">
        <f t="shared" si="0"/>
        <v>10.366</v>
      </c>
      <c r="AJ17" s="77">
        <f t="shared" si="0"/>
        <v>22.901999999999997</v>
      </c>
      <c r="AK17" s="77">
        <f t="shared" si="0"/>
        <v>30.462</v>
      </c>
      <c r="AL17" s="77">
        <f t="shared" si="0"/>
        <v>0.185</v>
      </c>
      <c r="AM17" s="77">
        <f t="shared" si="0"/>
        <v>20.615000000000002</v>
      </c>
      <c r="AN17" s="77">
        <f t="shared" si="0"/>
        <v>0.53100000000000003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7.0000000000000001E-3</v>
      </c>
      <c r="AU17" s="77">
        <f t="shared" si="0"/>
        <v>2.9000000000000001E-2</v>
      </c>
      <c r="AV17" s="77">
        <f t="shared" si="0"/>
        <v>4.4999999999999998E-2</v>
      </c>
      <c r="AW17" s="77">
        <f t="shared" si="0"/>
        <v>0</v>
      </c>
      <c r="AX17" s="77">
        <f t="shared" si="0"/>
        <v>0</v>
      </c>
      <c r="AY17" s="77">
        <f t="shared" si="0"/>
        <v>3.2000000000000001E-2</v>
      </c>
      <c r="AZ17" s="77">
        <f t="shared" si="0"/>
        <v>0.11600000000000001</v>
      </c>
      <c r="BA17" s="77">
        <f t="shared" si="0"/>
        <v>0.19800000000000001</v>
      </c>
      <c r="BB17" s="77">
        <f t="shared" si="0"/>
        <v>0.318</v>
      </c>
      <c r="BC17" s="77">
        <f t="shared" si="0"/>
        <v>0.58899999999999997</v>
      </c>
      <c r="BD17" s="77">
        <f t="shared" si="0"/>
        <v>0.64700000000000002</v>
      </c>
      <c r="BE17" s="77">
        <f t="shared" si="0"/>
        <v>104.387</v>
      </c>
      <c r="BF17" s="77">
        <f t="shared" si="0"/>
        <v>11.6</v>
      </c>
      <c r="BG17" s="77">
        <f t="shared" si="0"/>
        <v>230.94300000000001</v>
      </c>
      <c r="BH17" s="77">
        <f t="shared" si="0"/>
        <v>223.20099999999999</v>
      </c>
      <c r="BI17" s="77">
        <f t="shared" si="0"/>
        <v>244.49600000000001</v>
      </c>
      <c r="BJ17" s="77">
        <f t="shared" si="0"/>
        <v>5.4109999999999996</v>
      </c>
      <c r="BK17" s="77">
        <f t="shared" si="0"/>
        <v>8.7840000000000007</v>
      </c>
      <c r="BL17" s="77">
        <f t="shared" si="0"/>
        <v>0.70899999999999996</v>
      </c>
      <c r="BM17" s="77">
        <f t="shared" si="0"/>
        <v>0.495</v>
      </c>
      <c r="BN17" s="77">
        <f t="shared" si="0"/>
        <v>40.07</v>
      </c>
      <c r="BO17" s="77">
        <f t="shared" ref="BO17:CW17" si="1">SUM(BO11:BO16)</f>
        <v>6.9370000000000003</v>
      </c>
      <c r="BP17" s="77">
        <f t="shared" si="1"/>
        <v>0.35599999999999998</v>
      </c>
      <c r="BQ17" s="77">
        <f t="shared" si="1"/>
        <v>0.32</v>
      </c>
      <c r="BR17" s="77">
        <f t="shared" si="1"/>
        <v>13.116999999999999</v>
      </c>
      <c r="BS17" s="77">
        <f t="shared" si="1"/>
        <v>6.6349999999999998</v>
      </c>
      <c r="BT17" s="77">
        <f t="shared" si="1"/>
        <v>9.8339999999999996</v>
      </c>
      <c r="BU17" s="77">
        <f t="shared" si="1"/>
        <v>12.103999999999999</v>
      </c>
      <c r="BV17" s="77">
        <f t="shared" si="1"/>
        <v>0</v>
      </c>
      <c r="BW17" s="77">
        <f t="shared" si="1"/>
        <v>0.93500000000000005</v>
      </c>
      <c r="BX17" s="77">
        <f t="shared" si="1"/>
        <v>0</v>
      </c>
      <c r="BY17" s="77">
        <f t="shared" si="1"/>
        <v>21.669</v>
      </c>
      <c r="BZ17" s="77">
        <f t="shared" si="1"/>
        <v>1.21</v>
      </c>
      <c r="CA17" s="77">
        <f t="shared" si="1"/>
        <v>1.1679999999999999</v>
      </c>
      <c r="CB17" s="77">
        <f t="shared" si="1"/>
        <v>1.129</v>
      </c>
      <c r="CC17" s="77">
        <f t="shared" si="1"/>
        <v>1.091</v>
      </c>
      <c r="CD17" s="77">
        <f t="shared" si="1"/>
        <v>21.978000000000002</v>
      </c>
      <c r="CE17" s="77">
        <f t="shared" si="1"/>
        <v>18.91</v>
      </c>
      <c r="CF17" s="77">
        <f t="shared" si="1"/>
        <v>23.381999999999998</v>
      </c>
      <c r="CG17" s="77">
        <f t="shared" si="1"/>
        <v>44.535000000000004</v>
      </c>
      <c r="CH17" s="77">
        <f t="shared" si="1"/>
        <v>21.513999999999999</v>
      </c>
      <c r="CI17" s="77">
        <f t="shared" si="1"/>
        <v>22.311</v>
      </c>
      <c r="CJ17" s="77">
        <f t="shared" si="1"/>
        <v>21.426000000000002</v>
      </c>
      <c r="CK17" s="77">
        <f t="shared" si="1"/>
        <v>46.206000000000003</v>
      </c>
      <c r="CL17" s="77">
        <f t="shared" si="1"/>
        <v>36.146999999999998</v>
      </c>
      <c r="CM17" s="77">
        <f t="shared" si="1"/>
        <v>38.17</v>
      </c>
      <c r="CN17" s="77">
        <f t="shared" si="1"/>
        <v>41.134</v>
      </c>
      <c r="CO17" s="77">
        <f t="shared" si="1"/>
        <v>40.800000000000004</v>
      </c>
      <c r="CP17" s="77">
        <f t="shared" si="1"/>
        <v>40.419000000000004</v>
      </c>
      <c r="CQ17" s="77">
        <f t="shared" si="1"/>
        <v>41.404000000000003</v>
      </c>
      <c r="CR17" s="77">
        <f t="shared" si="1"/>
        <v>39.895000000000003</v>
      </c>
      <c r="CS17" s="77">
        <f t="shared" si="1"/>
        <v>42.445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472.20774999999998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3</v>
      </c>
      <c r="C21" s="94">
        <v>3</v>
      </c>
      <c r="D21" s="94">
        <v>2.9</v>
      </c>
      <c r="E21" s="94">
        <v>2.9</v>
      </c>
      <c r="F21" s="94">
        <v>2.9</v>
      </c>
      <c r="G21" s="94">
        <v>2.9</v>
      </c>
      <c r="H21" s="94">
        <v>2.9</v>
      </c>
      <c r="I21" s="94">
        <v>2.9</v>
      </c>
      <c r="J21" s="94">
        <v>2.9</v>
      </c>
      <c r="K21" s="94">
        <v>2.9</v>
      </c>
      <c r="L21" s="94">
        <v>2.9</v>
      </c>
      <c r="M21" s="94">
        <v>2.9</v>
      </c>
      <c r="N21" s="94">
        <v>2.9</v>
      </c>
      <c r="O21" s="94">
        <v>2.9</v>
      </c>
      <c r="P21" s="94">
        <v>2.9</v>
      </c>
      <c r="Q21" s="94">
        <v>2.9</v>
      </c>
      <c r="R21" s="94">
        <v>2.8</v>
      </c>
      <c r="S21" s="94">
        <v>2.9</v>
      </c>
      <c r="T21" s="94">
        <v>2.8</v>
      </c>
      <c r="U21" s="94">
        <v>2.8</v>
      </c>
      <c r="V21" s="94">
        <v>2.8</v>
      </c>
      <c r="W21" s="94">
        <v>2.9</v>
      </c>
      <c r="X21" s="94">
        <v>2.9</v>
      </c>
      <c r="Y21" s="94">
        <v>2.9</v>
      </c>
      <c r="Z21" s="94">
        <v>3</v>
      </c>
      <c r="AA21" s="94">
        <v>3</v>
      </c>
      <c r="AB21" s="94">
        <v>3</v>
      </c>
      <c r="AC21" s="94">
        <v>3</v>
      </c>
      <c r="AD21" s="94">
        <v>4</v>
      </c>
      <c r="AE21" s="94">
        <v>4</v>
      </c>
      <c r="AF21" s="94">
        <v>3.9</v>
      </c>
      <c r="AG21" s="94">
        <v>3.8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2.9</v>
      </c>
      <c r="BG21" s="94">
        <v>2.9</v>
      </c>
      <c r="BH21" s="94">
        <v>2.9</v>
      </c>
      <c r="BI21" s="94">
        <v>3</v>
      </c>
      <c r="BJ21" s="94">
        <v>3</v>
      </c>
      <c r="BK21" s="94">
        <v>3.1</v>
      </c>
      <c r="BL21" s="94">
        <v>3.1</v>
      </c>
      <c r="BM21" s="94">
        <v>3.2</v>
      </c>
      <c r="BN21" s="94">
        <v>3.1</v>
      </c>
      <c r="BO21" s="94">
        <v>3.2</v>
      </c>
      <c r="BP21" s="94">
        <v>3.2</v>
      </c>
      <c r="BQ21" s="94">
        <v>3.2</v>
      </c>
      <c r="BR21" s="94">
        <v>3.2</v>
      </c>
      <c r="BS21" s="94">
        <v>3.2</v>
      </c>
      <c r="BT21" s="94">
        <v>3.2</v>
      </c>
      <c r="BU21" s="94">
        <v>3.2</v>
      </c>
      <c r="BV21" s="94">
        <v>3.3</v>
      </c>
      <c r="BW21" s="94">
        <v>3.2</v>
      </c>
      <c r="BX21" s="94">
        <v>2.3090000000000002</v>
      </c>
      <c r="BY21" s="94">
        <v>3.2</v>
      </c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39.677249999999979</v>
      </c>
    </row>
    <row r="22" spans="1:102" ht="24.95" customHeight="1" x14ac:dyDescent="0.2">
      <c r="A22" s="92" t="s">
        <v>18</v>
      </c>
      <c r="B22" s="98">
        <v>6.2</v>
      </c>
      <c r="C22" s="99">
        <v>6</v>
      </c>
      <c r="D22" s="99">
        <v>5.9</v>
      </c>
      <c r="E22" s="99">
        <v>5.8</v>
      </c>
      <c r="F22" s="99">
        <v>5.8</v>
      </c>
      <c r="G22" s="99">
        <v>5.8</v>
      </c>
      <c r="H22" s="99">
        <v>5.8</v>
      </c>
      <c r="I22" s="99">
        <v>5.6</v>
      </c>
      <c r="J22" s="99">
        <v>5.6</v>
      </c>
      <c r="K22" s="99">
        <v>5.5</v>
      </c>
      <c r="L22" s="99">
        <v>5.5</v>
      </c>
      <c r="M22" s="99">
        <v>5.4</v>
      </c>
      <c r="N22" s="99">
        <v>5.3</v>
      </c>
      <c r="O22" s="99">
        <v>5.3</v>
      </c>
      <c r="P22" s="99">
        <v>5.3</v>
      </c>
      <c r="Q22" s="99">
        <v>5.3</v>
      </c>
      <c r="R22" s="99">
        <v>5.2</v>
      </c>
      <c r="S22" s="99">
        <v>5.3</v>
      </c>
      <c r="T22" s="99">
        <v>5.3</v>
      </c>
      <c r="U22" s="99">
        <v>5.3</v>
      </c>
      <c r="V22" s="99">
        <v>14.904</v>
      </c>
      <c r="W22" s="99">
        <v>13.913</v>
      </c>
      <c r="X22" s="99">
        <v>14.253</v>
      </c>
      <c r="Y22" s="99">
        <v>11.535</v>
      </c>
      <c r="Z22" s="99">
        <v>5.8</v>
      </c>
      <c r="AA22" s="99">
        <v>5.9</v>
      </c>
      <c r="AB22" s="99">
        <v>6</v>
      </c>
      <c r="AC22" s="99">
        <v>6.2</v>
      </c>
      <c r="AD22" s="99">
        <v>8.5</v>
      </c>
      <c r="AE22" s="99">
        <v>8.8000000000000007</v>
      </c>
      <c r="AF22" s="99">
        <v>9.1</v>
      </c>
      <c r="AG22" s="99">
        <v>9.3000000000000007</v>
      </c>
      <c r="AH22" s="99">
        <v>37.485999999999997</v>
      </c>
      <c r="AI22" s="99"/>
      <c r="AJ22" s="99"/>
      <c r="AK22" s="99"/>
      <c r="AL22" s="99"/>
      <c r="AM22" s="99"/>
      <c r="AN22" s="99">
        <v>6.7690000000000001</v>
      </c>
      <c r="AO22" s="99">
        <v>31.692</v>
      </c>
      <c r="AP22" s="99">
        <v>30.1</v>
      </c>
      <c r="AQ22" s="99">
        <v>47.067999999999998</v>
      </c>
      <c r="AR22" s="99">
        <v>5.8849999999999998</v>
      </c>
      <c r="AS22" s="99">
        <v>5.5449999999999999</v>
      </c>
      <c r="AT22" s="99">
        <v>60.518999999999998</v>
      </c>
      <c r="AU22" s="99">
        <v>63.781999999999996</v>
      </c>
      <c r="AV22" s="99">
        <v>65.335999999999999</v>
      </c>
      <c r="AW22" s="99">
        <v>55</v>
      </c>
      <c r="AX22" s="99">
        <v>60.854000000000006</v>
      </c>
      <c r="AY22" s="99">
        <v>58.838000000000001</v>
      </c>
      <c r="AZ22" s="99">
        <v>4.7530000000000001</v>
      </c>
      <c r="BA22" s="99">
        <v>20.106000000000002</v>
      </c>
      <c r="BB22" s="99">
        <v>3.1419999999999999</v>
      </c>
      <c r="BC22" s="99">
        <v>2.4</v>
      </c>
      <c r="BD22" s="99">
        <v>5.6589999999999998</v>
      </c>
      <c r="BE22" s="99"/>
      <c r="BF22" s="99">
        <v>110.36199999999999</v>
      </c>
      <c r="BG22" s="99">
        <v>13.553999999999998</v>
      </c>
      <c r="BH22" s="99">
        <v>7.6</v>
      </c>
      <c r="BI22" s="99">
        <v>7.6</v>
      </c>
      <c r="BJ22" s="99">
        <v>80.958999999999989</v>
      </c>
      <c r="BK22" s="99">
        <v>7.7</v>
      </c>
      <c r="BL22" s="99">
        <v>7.8</v>
      </c>
      <c r="BM22" s="99">
        <v>7.9</v>
      </c>
      <c r="BN22" s="99">
        <v>51.741</v>
      </c>
      <c r="BO22" s="99">
        <v>8.6999999999999993</v>
      </c>
      <c r="BP22" s="99">
        <v>9.1</v>
      </c>
      <c r="BQ22" s="99">
        <v>9.3000000000000007</v>
      </c>
      <c r="BR22" s="99">
        <v>9.4</v>
      </c>
      <c r="BS22" s="99">
        <v>9.5</v>
      </c>
      <c r="BT22" s="99">
        <v>9.6</v>
      </c>
      <c r="BU22" s="99">
        <v>9.6999999999999993</v>
      </c>
      <c r="BV22" s="99">
        <v>9.8000000000000007</v>
      </c>
      <c r="BW22" s="99">
        <v>9.8000000000000007</v>
      </c>
      <c r="BX22" s="99">
        <v>7.07</v>
      </c>
      <c r="BY22" s="99">
        <v>17.009999999999998</v>
      </c>
      <c r="BZ22" s="99"/>
      <c r="CA22" s="99"/>
      <c r="CB22" s="99"/>
      <c r="CC22" s="99"/>
      <c r="CD22" s="99">
        <v>12.8</v>
      </c>
      <c r="CE22" s="99">
        <v>7.5999999999999998E-2</v>
      </c>
      <c r="CF22" s="99">
        <v>4.7080000000000002</v>
      </c>
      <c r="CG22" s="99"/>
      <c r="CH22" s="99">
        <v>13.266</v>
      </c>
      <c r="CI22" s="99">
        <v>0.97199999999999998</v>
      </c>
      <c r="CJ22" s="99">
        <v>0.41199999999999998</v>
      </c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306.69225000000006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9.1999999999999993</v>
      </c>
      <c r="C27" s="107">
        <f t="shared" si="2"/>
        <v>9</v>
      </c>
      <c r="D27" s="107">
        <f t="shared" si="2"/>
        <v>8.8000000000000007</v>
      </c>
      <c r="E27" s="107">
        <f t="shared" si="2"/>
        <v>8.6999999999999993</v>
      </c>
      <c r="F27" s="107">
        <f t="shared" si="2"/>
        <v>8.6999999999999993</v>
      </c>
      <c r="G27" s="107">
        <f t="shared" si="2"/>
        <v>8.6999999999999993</v>
      </c>
      <c r="H27" s="107">
        <f t="shared" si="2"/>
        <v>8.6999999999999993</v>
      </c>
      <c r="I27" s="107">
        <f t="shared" si="2"/>
        <v>8.5</v>
      </c>
      <c r="J27" s="107">
        <f t="shared" si="2"/>
        <v>8.5</v>
      </c>
      <c r="K27" s="107">
        <f t="shared" si="2"/>
        <v>8.4</v>
      </c>
      <c r="L27" s="107">
        <f t="shared" si="2"/>
        <v>8.4</v>
      </c>
      <c r="M27" s="107">
        <f t="shared" si="2"/>
        <v>8.3000000000000007</v>
      </c>
      <c r="N27" s="107">
        <f t="shared" si="2"/>
        <v>8.1999999999999993</v>
      </c>
      <c r="O27" s="107">
        <f t="shared" si="2"/>
        <v>8.1999999999999993</v>
      </c>
      <c r="P27" s="107">
        <f t="shared" si="2"/>
        <v>8.1999999999999993</v>
      </c>
      <c r="Q27" s="107">
        <f>SUM(Q20:Q26)</f>
        <v>8.1999999999999993</v>
      </c>
      <c r="R27" s="107">
        <f t="shared" ref="R27:CC27" si="3">SUM(R20:R26)</f>
        <v>8</v>
      </c>
      <c r="S27" s="107">
        <f t="shared" si="3"/>
        <v>8.1999999999999993</v>
      </c>
      <c r="T27" s="107">
        <f t="shared" si="3"/>
        <v>8.1</v>
      </c>
      <c r="U27" s="107">
        <f t="shared" si="3"/>
        <v>8.1</v>
      </c>
      <c r="V27" s="107">
        <f t="shared" si="3"/>
        <v>17.704000000000001</v>
      </c>
      <c r="W27" s="107">
        <f t="shared" si="3"/>
        <v>16.812999999999999</v>
      </c>
      <c r="X27" s="107">
        <f t="shared" si="3"/>
        <v>17.152999999999999</v>
      </c>
      <c r="Y27" s="107">
        <f t="shared" si="3"/>
        <v>14.435</v>
      </c>
      <c r="Z27" s="107">
        <f t="shared" si="3"/>
        <v>8.8000000000000007</v>
      </c>
      <c r="AA27" s="107">
        <f t="shared" si="3"/>
        <v>8.9</v>
      </c>
      <c r="AB27" s="107">
        <f t="shared" si="3"/>
        <v>9</v>
      </c>
      <c r="AC27" s="107">
        <f t="shared" si="3"/>
        <v>9.1999999999999993</v>
      </c>
      <c r="AD27" s="107">
        <f t="shared" si="3"/>
        <v>12.5</v>
      </c>
      <c r="AE27" s="107">
        <f t="shared" si="3"/>
        <v>12.8</v>
      </c>
      <c r="AF27" s="107">
        <f t="shared" si="3"/>
        <v>13</v>
      </c>
      <c r="AG27" s="107">
        <f t="shared" si="3"/>
        <v>13.100000000000001</v>
      </c>
      <c r="AH27" s="107">
        <f t="shared" si="3"/>
        <v>37.485999999999997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6.7690000000000001</v>
      </c>
      <c r="AO27" s="107">
        <f t="shared" si="3"/>
        <v>31.692</v>
      </c>
      <c r="AP27" s="107">
        <f t="shared" si="3"/>
        <v>30.1</v>
      </c>
      <c r="AQ27" s="107">
        <f t="shared" si="3"/>
        <v>47.067999999999998</v>
      </c>
      <c r="AR27" s="107">
        <f t="shared" si="3"/>
        <v>5.8849999999999998</v>
      </c>
      <c r="AS27" s="107">
        <f t="shared" si="3"/>
        <v>5.5449999999999999</v>
      </c>
      <c r="AT27" s="107">
        <f t="shared" si="3"/>
        <v>60.518999999999998</v>
      </c>
      <c r="AU27" s="107">
        <f t="shared" si="3"/>
        <v>63.781999999999996</v>
      </c>
      <c r="AV27" s="107">
        <f t="shared" si="3"/>
        <v>65.335999999999999</v>
      </c>
      <c r="AW27" s="107">
        <f t="shared" si="3"/>
        <v>55</v>
      </c>
      <c r="AX27" s="107">
        <f t="shared" si="3"/>
        <v>60.854000000000006</v>
      </c>
      <c r="AY27" s="107">
        <f t="shared" si="3"/>
        <v>58.838000000000001</v>
      </c>
      <c r="AZ27" s="107">
        <f t="shared" si="3"/>
        <v>4.7530000000000001</v>
      </c>
      <c r="BA27" s="107">
        <f t="shared" si="3"/>
        <v>20.106000000000002</v>
      </c>
      <c r="BB27" s="107">
        <f t="shared" si="3"/>
        <v>3.1419999999999999</v>
      </c>
      <c r="BC27" s="107">
        <f t="shared" si="3"/>
        <v>2.4</v>
      </c>
      <c r="BD27" s="107">
        <f t="shared" si="3"/>
        <v>5.6589999999999998</v>
      </c>
      <c r="BE27" s="107">
        <f t="shared" si="3"/>
        <v>0</v>
      </c>
      <c r="BF27" s="107">
        <f t="shared" si="3"/>
        <v>113.262</v>
      </c>
      <c r="BG27" s="107">
        <f t="shared" si="3"/>
        <v>16.453999999999997</v>
      </c>
      <c r="BH27" s="107">
        <f t="shared" si="3"/>
        <v>10.5</v>
      </c>
      <c r="BI27" s="107">
        <f t="shared" si="3"/>
        <v>10.6</v>
      </c>
      <c r="BJ27" s="107">
        <f t="shared" si="3"/>
        <v>83.958999999999989</v>
      </c>
      <c r="BK27" s="107">
        <f t="shared" si="3"/>
        <v>10.8</v>
      </c>
      <c r="BL27" s="107">
        <f t="shared" si="3"/>
        <v>10.9</v>
      </c>
      <c r="BM27" s="107">
        <f t="shared" si="3"/>
        <v>11.100000000000001</v>
      </c>
      <c r="BN27" s="107">
        <f t="shared" si="3"/>
        <v>54.841000000000001</v>
      </c>
      <c r="BO27" s="107">
        <f t="shared" si="3"/>
        <v>11.899999999999999</v>
      </c>
      <c r="BP27" s="107">
        <f t="shared" si="3"/>
        <v>12.3</v>
      </c>
      <c r="BQ27" s="107">
        <f t="shared" si="3"/>
        <v>12.5</v>
      </c>
      <c r="BR27" s="107">
        <f t="shared" si="3"/>
        <v>12.600000000000001</v>
      </c>
      <c r="BS27" s="107">
        <f t="shared" si="3"/>
        <v>12.7</v>
      </c>
      <c r="BT27" s="107">
        <f t="shared" si="3"/>
        <v>12.8</v>
      </c>
      <c r="BU27" s="107">
        <f t="shared" si="3"/>
        <v>12.899999999999999</v>
      </c>
      <c r="BV27" s="107">
        <f t="shared" si="3"/>
        <v>13.100000000000001</v>
      </c>
      <c r="BW27" s="107">
        <f t="shared" si="3"/>
        <v>13</v>
      </c>
      <c r="BX27" s="107">
        <f t="shared" si="3"/>
        <v>9.3790000000000013</v>
      </c>
      <c r="BY27" s="107">
        <f t="shared" si="3"/>
        <v>20.209999999999997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12.8</v>
      </c>
      <c r="CE27" s="107">
        <f t="shared" si="4"/>
        <v>7.5999999999999998E-2</v>
      </c>
      <c r="CF27" s="107">
        <f t="shared" si="4"/>
        <v>4.7080000000000002</v>
      </c>
      <c r="CG27" s="107">
        <f t="shared" si="4"/>
        <v>0</v>
      </c>
      <c r="CH27" s="107">
        <f t="shared" si="4"/>
        <v>13.266</v>
      </c>
      <c r="CI27" s="107">
        <f t="shared" si="4"/>
        <v>0.97199999999999998</v>
      </c>
      <c r="CJ27" s="107">
        <f t="shared" si="4"/>
        <v>0.41199999999999998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346.36950000000002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9.2070000000000007</v>
      </c>
      <c r="C31" s="94">
        <v>9</v>
      </c>
      <c r="D31" s="94">
        <v>24.138000000000002</v>
      </c>
      <c r="E31" s="94">
        <v>19.88</v>
      </c>
      <c r="F31" s="94">
        <v>9.1660000000000004</v>
      </c>
      <c r="G31" s="94">
        <v>25.257000000000001</v>
      </c>
      <c r="H31" s="94">
        <v>26.327000000000002</v>
      </c>
      <c r="I31" s="94">
        <v>22.861000000000001</v>
      </c>
      <c r="J31" s="94">
        <v>15.68</v>
      </c>
      <c r="K31" s="94">
        <v>20.994</v>
      </c>
      <c r="L31" s="94">
        <v>20.274000000000001</v>
      </c>
      <c r="M31" s="94">
        <v>20.449000000000002</v>
      </c>
      <c r="N31" s="94">
        <v>20.373999999999999</v>
      </c>
      <c r="O31" s="94">
        <v>19.305</v>
      </c>
      <c r="P31" s="94">
        <v>20.238</v>
      </c>
      <c r="Q31" s="94">
        <v>20.039000000000001</v>
      </c>
      <c r="R31" s="94">
        <v>16.021999999999998</v>
      </c>
      <c r="S31" s="94">
        <v>15.884</v>
      </c>
      <c r="T31" s="94">
        <v>19.286000000000001</v>
      </c>
      <c r="U31" s="94">
        <v>18.241</v>
      </c>
      <c r="V31" s="94">
        <v>17.722000000000001</v>
      </c>
      <c r="W31" s="94">
        <v>16.837</v>
      </c>
      <c r="X31" s="94">
        <v>17.181999999999999</v>
      </c>
      <c r="Y31" s="94">
        <v>14.47</v>
      </c>
      <c r="Z31" s="94">
        <v>21.327999999999999</v>
      </c>
      <c r="AA31" s="94">
        <v>22.858000000000001</v>
      </c>
      <c r="AB31" s="94">
        <v>22.512</v>
      </c>
      <c r="AC31" s="94">
        <v>21.495000000000001</v>
      </c>
      <c r="AD31" s="94">
        <v>24.219000000000001</v>
      </c>
      <c r="AE31" s="94">
        <v>26.61</v>
      </c>
      <c r="AF31" s="94">
        <v>24.870999999999999</v>
      </c>
      <c r="AG31" s="94">
        <v>13.1</v>
      </c>
      <c r="AH31" s="94">
        <v>58.908000000000001</v>
      </c>
      <c r="AI31" s="94">
        <v>10.366</v>
      </c>
      <c r="AJ31" s="94">
        <v>22.902000000000001</v>
      </c>
      <c r="AK31" s="94">
        <v>30.462</v>
      </c>
      <c r="AL31" s="94">
        <v>0.185</v>
      </c>
      <c r="AM31" s="94">
        <v>20.614999999999998</v>
      </c>
      <c r="AN31" s="94">
        <v>7.3</v>
      </c>
      <c r="AO31" s="94">
        <v>31.692</v>
      </c>
      <c r="AP31" s="94">
        <v>30.1</v>
      </c>
      <c r="AQ31" s="94">
        <v>47.067999999999998</v>
      </c>
      <c r="AR31" s="94">
        <v>5.8849999999999998</v>
      </c>
      <c r="AS31" s="94">
        <v>5.5449999999999999</v>
      </c>
      <c r="AT31" s="94">
        <v>60.526000000000003</v>
      </c>
      <c r="AU31" s="94">
        <v>63.811</v>
      </c>
      <c r="AV31" s="94">
        <v>65.381</v>
      </c>
      <c r="AW31" s="94">
        <v>55</v>
      </c>
      <c r="AX31" s="94">
        <v>60.853999999999999</v>
      </c>
      <c r="AY31" s="94">
        <v>58.87</v>
      </c>
      <c r="AZ31" s="94">
        <v>4.8689999999999998</v>
      </c>
      <c r="BA31" s="94">
        <v>20.303999999999998</v>
      </c>
      <c r="BB31" s="94">
        <v>3.46</v>
      </c>
      <c r="BC31" s="94">
        <v>3</v>
      </c>
      <c r="BD31" s="94">
        <v>6.306</v>
      </c>
      <c r="BE31" s="94">
        <v>104.387</v>
      </c>
      <c r="BF31" s="94">
        <v>131.809</v>
      </c>
      <c r="BG31" s="94">
        <v>247.39699999999999</v>
      </c>
      <c r="BH31" s="94">
        <v>233.70099999999999</v>
      </c>
      <c r="BI31" s="94">
        <v>255.096</v>
      </c>
      <c r="BJ31" s="94">
        <v>89.998000000000005</v>
      </c>
      <c r="BK31" s="94">
        <v>19.584</v>
      </c>
      <c r="BL31" s="94">
        <v>11.609</v>
      </c>
      <c r="BM31" s="94">
        <v>11.595000000000001</v>
      </c>
      <c r="BN31" s="94">
        <v>94.911000000000001</v>
      </c>
      <c r="BO31" s="94">
        <v>18.837</v>
      </c>
      <c r="BP31" s="94">
        <v>12.656000000000001</v>
      </c>
      <c r="BQ31" s="94">
        <v>12.82</v>
      </c>
      <c r="BR31" s="94">
        <v>25.716999999999999</v>
      </c>
      <c r="BS31" s="94">
        <v>19.335000000000001</v>
      </c>
      <c r="BT31" s="94">
        <v>22.634</v>
      </c>
      <c r="BU31" s="94">
        <v>25.004000000000001</v>
      </c>
      <c r="BV31" s="94">
        <v>13.1</v>
      </c>
      <c r="BW31" s="94">
        <v>13.935</v>
      </c>
      <c r="BX31" s="94">
        <v>9.3789999999999996</v>
      </c>
      <c r="BY31" s="94">
        <v>41.878999999999998</v>
      </c>
      <c r="BZ31" s="94">
        <v>1.21</v>
      </c>
      <c r="CA31" s="94">
        <v>1.1679999999999999</v>
      </c>
      <c r="CB31" s="94">
        <v>1.129</v>
      </c>
      <c r="CC31" s="94">
        <v>1.091</v>
      </c>
      <c r="CD31" s="94">
        <v>34.777999999999999</v>
      </c>
      <c r="CE31" s="94">
        <v>18.986000000000001</v>
      </c>
      <c r="CF31" s="94">
        <v>28.09</v>
      </c>
      <c r="CG31" s="94">
        <v>44.534999999999997</v>
      </c>
      <c r="CH31" s="94">
        <v>34.78</v>
      </c>
      <c r="CI31" s="94">
        <v>23.283000000000001</v>
      </c>
      <c r="CJ31" s="94">
        <v>21.838000000000001</v>
      </c>
      <c r="CK31" s="94">
        <v>46.206000000000003</v>
      </c>
      <c r="CL31" s="94">
        <v>36.146999999999998</v>
      </c>
      <c r="CM31" s="94">
        <v>38.17</v>
      </c>
      <c r="CN31" s="94">
        <v>41.134</v>
      </c>
      <c r="CO31" s="94">
        <v>40.799999999999997</v>
      </c>
      <c r="CP31" s="94">
        <v>40.418999999999997</v>
      </c>
      <c r="CQ31" s="94">
        <v>41.404000000000003</v>
      </c>
      <c r="CR31" s="94">
        <v>39.895000000000003</v>
      </c>
      <c r="CS31" s="94">
        <v>42.445</v>
      </c>
      <c r="CT31" s="95"/>
      <c r="CU31" s="95"/>
      <c r="CV31" s="95"/>
      <c r="CW31" s="96"/>
      <c r="CX31" s="97">
        <f t="array" ref="CX31">SUMPRODUCT(B31:CW31*0.25)</f>
        <v>820.53149999999994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9.2070000000000007</v>
      </c>
      <c r="C33" s="77">
        <f t="shared" ref="C33:BN33" si="5">SUM(C30:C32)</f>
        <v>9</v>
      </c>
      <c r="D33" s="77">
        <f t="shared" si="5"/>
        <v>24.138000000000002</v>
      </c>
      <c r="E33" s="77">
        <f t="shared" si="5"/>
        <v>19.88</v>
      </c>
      <c r="F33" s="77">
        <f t="shared" si="5"/>
        <v>9.1660000000000004</v>
      </c>
      <c r="G33" s="77">
        <f t="shared" si="5"/>
        <v>25.257000000000001</v>
      </c>
      <c r="H33" s="77">
        <f t="shared" si="5"/>
        <v>26.327000000000002</v>
      </c>
      <c r="I33" s="77">
        <f t="shared" si="5"/>
        <v>22.861000000000001</v>
      </c>
      <c r="J33" s="77">
        <f t="shared" si="5"/>
        <v>15.68</v>
      </c>
      <c r="K33" s="77">
        <f t="shared" si="5"/>
        <v>20.994</v>
      </c>
      <c r="L33" s="77">
        <f t="shared" si="5"/>
        <v>20.274000000000001</v>
      </c>
      <c r="M33" s="77">
        <f t="shared" si="5"/>
        <v>20.449000000000002</v>
      </c>
      <c r="N33" s="77">
        <f t="shared" si="5"/>
        <v>20.373999999999999</v>
      </c>
      <c r="O33" s="77">
        <f t="shared" si="5"/>
        <v>19.305</v>
      </c>
      <c r="P33" s="77">
        <f t="shared" si="5"/>
        <v>20.238</v>
      </c>
      <c r="Q33" s="77">
        <f t="shared" si="5"/>
        <v>20.039000000000001</v>
      </c>
      <c r="R33" s="77">
        <f t="shared" si="5"/>
        <v>16.021999999999998</v>
      </c>
      <c r="S33" s="77">
        <f t="shared" si="5"/>
        <v>15.884</v>
      </c>
      <c r="T33" s="77">
        <f t="shared" si="5"/>
        <v>19.286000000000001</v>
      </c>
      <c r="U33" s="77">
        <f t="shared" si="5"/>
        <v>18.241</v>
      </c>
      <c r="V33" s="77">
        <f t="shared" si="5"/>
        <v>17.722000000000001</v>
      </c>
      <c r="W33" s="77">
        <f t="shared" si="5"/>
        <v>16.837</v>
      </c>
      <c r="X33" s="77">
        <f t="shared" si="5"/>
        <v>17.181999999999999</v>
      </c>
      <c r="Y33" s="77">
        <f t="shared" si="5"/>
        <v>14.47</v>
      </c>
      <c r="Z33" s="77">
        <f t="shared" si="5"/>
        <v>21.327999999999999</v>
      </c>
      <c r="AA33" s="77">
        <f t="shared" si="5"/>
        <v>22.858000000000001</v>
      </c>
      <c r="AB33" s="77">
        <f t="shared" si="5"/>
        <v>22.512</v>
      </c>
      <c r="AC33" s="77">
        <f t="shared" si="5"/>
        <v>21.495000000000001</v>
      </c>
      <c r="AD33" s="77">
        <f t="shared" si="5"/>
        <v>24.219000000000001</v>
      </c>
      <c r="AE33" s="77">
        <f t="shared" si="5"/>
        <v>26.61</v>
      </c>
      <c r="AF33" s="77">
        <f t="shared" si="5"/>
        <v>24.870999999999999</v>
      </c>
      <c r="AG33" s="77">
        <f t="shared" si="5"/>
        <v>13.1</v>
      </c>
      <c r="AH33" s="77">
        <f t="shared" si="5"/>
        <v>58.908000000000001</v>
      </c>
      <c r="AI33" s="77">
        <f t="shared" si="5"/>
        <v>10.366</v>
      </c>
      <c r="AJ33" s="77">
        <f t="shared" si="5"/>
        <v>22.902000000000001</v>
      </c>
      <c r="AK33" s="77">
        <f t="shared" si="5"/>
        <v>30.462</v>
      </c>
      <c r="AL33" s="77">
        <f t="shared" si="5"/>
        <v>0.185</v>
      </c>
      <c r="AM33" s="77">
        <f t="shared" si="5"/>
        <v>20.614999999999998</v>
      </c>
      <c r="AN33" s="77">
        <f t="shared" si="5"/>
        <v>7.3</v>
      </c>
      <c r="AO33" s="77">
        <f t="shared" si="5"/>
        <v>31.692</v>
      </c>
      <c r="AP33" s="77">
        <f t="shared" si="5"/>
        <v>30.1</v>
      </c>
      <c r="AQ33" s="77">
        <f t="shared" si="5"/>
        <v>47.067999999999998</v>
      </c>
      <c r="AR33" s="77">
        <f t="shared" si="5"/>
        <v>5.8849999999999998</v>
      </c>
      <c r="AS33" s="77">
        <f t="shared" si="5"/>
        <v>5.5449999999999999</v>
      </c>
      <c r="AT33" s="77">
        <f t="shared" si="5"/>
        <v>60.526000000000003</v>
      </c>
      <c r="AU33" s="77">
        <f t="shared" si="5"/>
        <v>63.811</v>
      </c>
      <c r="AV33" s="77">
        <f t="shared" si="5"/>
        <v>65.381</v>
      </c>
      <c r="AW33" s="77">
        <f t="shared" si="5"/>
        <v>55</v>
      </c>
      <c r="AX33" s="77">
        <f t="shared" si="5"/>
        <v>60.853999999999999</v>
      </c>
      <c r="AY33" s="77">
        <f t="shared" si="5"/>
        <v>58.87</v>
      </c>
      <c r="AZ33" s="77">
        <f t="shared" si="5"/>
        <v>4.8689999999999998</v>
      </c>
      <c r="BA33" s="77">
        <f t="shared" si="5"/>
        <v>20.303999999999998</v>
      </c>
      <c r="BB33" s="77">
        <f t="shared" si="5"/>
        <v>3.46</v>
      </c>
      <c r="BC33" s="77">
        <f t="shared" si="5"/>
        <v>3</v>
      </c>
      <c r="BD33" s="77">
        <f t="shared" si="5"/>
        <v>6.306</v>
      </c>
      <c r="BE33" s="77">
        <f t="shared" si="5"/>
        <v>104.387</v>
      </c>
      <c r="BF33" s="77">
        <f t="shared" si="5"/>
        <v>131.809</v>
      </c>
      <c r="BG33" s="77">
        <f t="shared" si="5"/>
        <v>247.39699999999999</v>
      </c>
      <c r="BH33" s="77">
        <f t="shared" si="5"/>
        <v>233.70099999999999</v>
      </c>
      <c r="BI33" s="77">
        <f t="shared" si="5"/>
        <v>255.096</v>
      </c>
      <c r="BJ33" s="77">
        <f t="shared" si="5"/>
        <v>89.998000000000005</v>
      </c>
      <c r="BK33" s="77">
        <f t="shared" si="5"/>
        <v>19.584</v>
      </c>
      <c r="BL33" s="77">
        <f t="shared" si="5"/>
        <v>11.609</v>
      </c>
      <c r="BM33" s="77">
        <f t="shared" si="5"/>
        <v>11.595000000000001</v>
      </c>
      <c r="BN33" s="77">
        <f t="shared" si="5"/>
        <v>94.911000000000001</v>
      </c>
      <c r="BO33" s="77">
        <f t="shared" ref="BO33:CW33" si="6">SUM(BO30:BO32)</f>
        <v>18.837</v>
      </c>
      <c r="BP33" s="77">
        <f t="shared" si="6"/>
        <v>12.656000000000001</v>
      </c>
      <c r="BQ33" s="77">
        <f t="shared" si="6"/>
        <v>12.82</v>
      </c>
      <c r="BR33" s="77">
        <f t="shared" si="6"/>
        <v>25.716999999999999</v>
      </c>
      <c r="BS33" s="77">
        <f t="shared" si="6"/>
        <v>19.335000000000001</v>
      </c>
      <c r="BT33" s="77">
        <f t="shared" si="6"/>
        <v>22.634</v>
      </c>
      <c r="BU33" s="77">
        <f t="shared" si="6"/>
        <v>25.004000000000001</v>
      </c>
      <c r="BV33" s="77">
        <f t="shared" si="6"/>
        <v>13.1</v>
      </c>
      <c r="BW33" s="77">
        <f t="shared" si="6"/>
        <v>13.935</v>
      </c>
      <c r="BX33" s="77">
        <f t="shared" si="6"/>
        <v>9.3789999999999996</v>
      </c>
      <c r="BY33" s="77">
        <f t="shared" si="6"/>
        <v>41.878999999999998</v>
      </c>
      <c r="BZ33" s="77">
        <f t="shared" si="6"/>
        <v>1.21</v>
      </c>
      <c r="CA33" s="77">
        <f t="shared" si="6"/>
        <v>1.1679999999999999</v>
      </c>
      <c r="CB33" s="77">
        <f t="shared" si="6"/>
        <v>1.129</v>
      </c>
      <c r="CC33" s="77">
        <f t="shared" si="6"/>
        <v>1.091</v>
      </c>
      <c r="CD33" s="77">
        <f t="shared" si="6"/>
        <v>34.777999999999999</v>
      </c>
      <c r="CE33" s="77">
        <f t="shared" si="6"/>
        <v>18.986000000000001</v>
      </c>
      <c r="CF33" s="77">
        <f t="shared" si="6"/>
        <v>28.09</v>
      </c>
      <c r="CG33" s="77">
        <f t="shared" si="6"/>
        <v>44.534999999999997</v>
      </c>
      <c r="CH33" s="77">
        <f t="shared" si="6"/>
        <v>34.78</v>
      </c>
      <c r="CI33" s="77">
        <f t="shared" si="6"/>
        <v>23.283000000000001</v>
      </c>
      <c r="CJ33" s="77">
        <f t="shared" si="6"/>
        <v>21.838000000000001</v>
      </c>
      <c r="CK33" s="77">
        <f t="shared" si="6"/>
        <v>46.206000000000003</v>
      </c>
      <c r="CL33" s="77">
        <f t="shared" si="6"/>
        <v>36.146999999999998</v>
      </c>
      <c r="CM33" s="77">
        <f t="shared" si="6"/>
        <v>38.17</v>
      </c>
      <c r="CN33" s="77">
        <f t="shared" si="6"/>
        <v>41.134</v>
      </c>
      <c r="CO33" s="77">
        <f t="shared" si="6"/>
        <v>40.799999999999997</v>
      </c>
      <c r="CP33" s="77">
        <f t="shared" si="6"/>
        <v>40.418999999999997</v>
      </c>
      <c r="CQ33" s="77">
        <f t="shared" si="6"/>
        <v>41.404000000000003</v>
      </c>
      <c r="CR33" s="77">
        <f t="shared" si="6"/>
        <v>39.895000000000003</v>
      </c>
      <c r="CS33" s="77">
        <f t="shared" si="6"/>
        <v>42.445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820.53149999999994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15.5</v>
      </c>
      <c r="C38" s="120">
        <v>9.1999999999999993</v>
      </c>
      <c r="D38" s="120"/>
      <c r="E38" s="120"/>
      <c r="F38" s="120">
        <v>6.4</v>
      </c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>
        <v>2.4</v>
      </c>
      <c r="Z38" s="120"/>
      <c r="AA38" s="120"/>
      <c r="AB38" s="120"/>
      <c r="AC38" s="120"/>
      <c r="AD38" s="120"/>
      <c r="AE38" s="120"/>
      <c r="AF38" s="120"/>
      <c r="AG38" s="120">
        <v>11.6</v>
      </c>
      <c r="AH38" s="120"/>
      <c r="AI38" s="120">
        <v>12.2</v>
      </c>
      <c r="AJ38" s="120"/>
      <c r="AK38" s="120"/>
      <c r="AL38" s="120">
        <v>16.3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0.9</v>
      </c>
      <c r="BP38" s="120">
        <v>7</v>
      </c>
      <c r="BQ38" s="120">
        <v>6.7</v>
      </c>
      <c r="BR38" s="120"/>
      <c r="BS38" s="120">
        <v>6.9</v>
      </c>
      <c r="BT38" s="120">
        <v>3.2</v>
      </c>
      <c r="BU38" s="120">
        <v>0.1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>
        <v>2.8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25.3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49</v>
      </c>
      <c r="BK40" s="120">
        <v>49</v>
      </c>
      <c r="BL40" s="120">
        <v>49</v>
      </c>
      <c r="BM40" s="120">
        <v>49</v>
      </c>
      <c r="BN40" s="120"/>
      <c r="BO40" s="120"/>
      <c r="BP40" s="120"/>
      <c r="BQ40" s="120"/>
      <c r="BR40" s="120"/>
      <c r="BS40" s="120"/>
      <c r="BT40" s="120"/>
      <c r="BU40" s="120"/>
      <c r="BV40" s="120">
        <v>124.8</v>
      </c>
      <c r="BW40" s="120">
        <v>124.8</v>
      </c>
      <c r="BX40" s="120">
        <v>124.8</v>
      </c>
      <c r="BY40" s="120">
        <v>124.8</v>
      </c>
      <c r="BZ40" s="120">
        <v>90.2</v>
      </c>
      <c r="CA40" s="120">
        <v>90.2</v>
      </c>
      <c r="CB40" s="120">
        <v>90.2</v>
      </c>
      <c r="CC40" s="120">
        <v>90.2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264</v>
      </c>
    </row>
    <row r="41" spans="1:102" ht="30" customHeight="1" thickBot="1" x14ac:dyDescent="0.25">
      <c r="A41" s="105" t="s">
        <v>35</v>
      </c>
      <c r="B41" s="106">
        <f>SUM(B36:B40)</f>
        <v>15.5</v>
      </c>
      <c r="C41" s="107">
        <f t="shared" ref="C41:BN41" si="7">SUM(C36:C40)</f>
        <v>9.1999999999999993</v>
      </c>
      <c r="D41" s="107">
        <f t="shared" si="7"/>
        <v>0</v>
      </c>
      <c r="E41" s="107">
        <f t="shared" si="7"/>
        <v>0</v>
      </c>
      <c r="F41" s="107">
        <f t="shared" si="7"/>
        <v>6.4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2.4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11.6</v>
      </c>
      <c r="AH41" s="107">
        <f t="shared" si="7"/>
        <v>0</v>
      </c>
      <c r="AI41" s="107">
        <f t="shared" si="7"/>
        <v>12.2</v>
      </c>
      <c r="AJ41" s="107">
        <f t="shared" si="7"/>
        <v>0</v>
      </c>
      <c r="AK41" s="107">
        <f t="shared" si="7"/>
        <v>0</v>
      </c>
      <c r="AL41" s="107">
        <f t="shared" si="7"/>
        <v>16.3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49</v>
      </c>
      <c r="BK41" s="107">
        <f t="shared" si="7"/>
        <v>49</v>
      </c>
      <c r="BL41" s="107">
        <f t="shared" si="7"/>
        <v>49</v>
      </c>
      <c r="BM41" s="107">
        <f t="shared" si="7"/>
        <v>49</v>
      </c>
      <c r="BN41" s="107">
        <f t="shared" si="7"/>
        <v>0</v>
      </c>
      <c r="BO41" s="107">
        <f t="shared" ref="BO41:CW41" si="8">SUM(BO36:BO40)</f>
        <v>0.9</v>
      </c>
      <c r="BP41" s="107">
        <f t="shared" si="8"/>
        <v>7</v>
      </c>
      <c r="BQ41" s="107">
        <f t="shared" si="8"/>
        <v>6.7</v>
      </c>
      <c r="BR41" s="107">
        <f t="shared" si="8"/>
        <v>0</v>
      </c>
      <c r="BS41" s="107">
        <f t="shared" si="8"/>
        <v>6.9</v>
      </c>
      <c r="BT41" s="107">
        <f t="shared" si="8"/>
        <v>3.2</v>
      </c>
      <c r="BU41" s="107">
        <f t="shared" si="8"/>
        <v>0.1</v>
      </c>
      <c r="BV41" s="107">
        <f t="shared" si="8"/>
        <v>124.8</v>
      </c>
      <c r="BW41" s="107">
        <f t="shared" si="8"/>
        <v>124.8</v>
      </c>
      <c r="BX41" s="107">
        <f t="shared" si="8"/>
        <v>124.8</v>
      </c>
      <c r="BY41" s="107">
        <f t="shared" si="8"/>
        <v>124.8</v>
      </c>
      <c r="BZ41" s="107">
        <f t="shared" si="8"/>
        <v>90.2</v>
      </c>
      <c r="CA41" s="107">
        <f t="shared" si="8"/>
        <v>90.2</v>
      </c>
      <c r="CB41" s="107">
        <f t="shared" si="8"/>
        <v>90.2</v>
      </c>
      <c r="CC41" s="107">
        <f t="shared" si="8"/>
        <v>90.2</v>
      </c>
      <c r="CD41" s="107">
        <f t="shared" si="8"/>
        <v>0</v>
      </c>
      <c r="CE41" s="107">
        <f t="shared" si="8"/>
        <v>2.8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289.3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15.5</v>
      </c>
      <c r="C46" s="120">
        <v>9.1999999999999993</v>
      </c>
      <c r="D46" s="120"/>
      <c r="E46" s="120"/>
      <c r="F46" s="120">
        <v>6.4</v>
      </c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>
        <v>2.4</v>
      </c>
      <c r="Z46" s="120"/>
      <c r="AA46" s="120"/>
      <c r="AB46" s="120"/>
      <c r="AC46" s="120"/>
      <c r="AD46" s="120"/>
      <c r="AE46" s="120"/>
      <c r="AF46" s="120"/>
      <c r="AG46" s="120">
        <v>11.6</v>
      </c>
      <c r="AH46" s="120"/>
      <c r="AI46" s="120">
        <v>12.2</v>
      </c>
      <c r="AJ46" s="120"/>
      <c r="AK46" s="120"/>
      <c r="AL46" s="120">
        <v>16.3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0.9</v>
      </c>
      <c r="BP46" s="120">
        <v>7</v>
      </c>
      <c r="BQ46" s="120">
        <v>6.7</v>
      </c>
      <c r="BR46" s="120"/>
      <c r="BS46" s="120">
        <v>6.9</v>
      </c>
      <c r="BT46" s="120">
        <v>3.2</v>
      </c>
      <c r="BU46" s="120">
        <v>0.1</v>
      </c>
      <c r="BV46" s="120"/>
      <c r="BW46" s="120"/>
      <c r="BX46" s="120"/>
      <c r="BY46" s="120"/>
      <c r="BZ46" s="120"/>
      <c r="CA46" s="120"/>
      <c r="CB46" s="120"/>
      <c r="CC46" s="120"/>
      <c r="CD46" s="120"/>
      <c r="CE46" s="120">
        <v>2.8</v>
      </c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25.3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49</v>
      </c>
      <c r="BK48" s="120">
        <v>49</v>
      </c>
      <c r="BL48" s="120">
        <v>49</v>
      </c>
      <c r="BM48" s="120">
        <v>49</v>
      </c>
      <c r="BN48" s="120"/>
      <c r="BO48" s="120"/>
      <c r="BP48" s="120"/>
      <c r="BQ48" s="120"/>
      <c r="BR48" s="120"/>
      <c r="BS48" s="120"/>
      <c r="BT48" s="120"/>
      <c r="BU48" s="120"/>
      <c r="BV48" s="120">
        <v>124.8</v>
      </c>
      <c r="BW48" s="120">
        <v>124.8</v>
      </c>
      <c r="BX48" s="120">
        <v>124.8</v>
      </c>
      <c r="BY48" s="120">
        <v>124.8</v>
      </c>
      <c r="BZ48" s="120">
        <v>90.2</v>
      </c>
      <c r="CA48" s="120">
        <v>90.2</v>
      </c>
      <c r="CB48" s="120">
        <v>90.2</v>
      </c>
      <c r="CC48" s="120">
        <v>90.2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264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15.5</v>
      </c>
      <c r="C50" s="107">
        <f t="shared" ref="C50:BN50" si="9">SUM(C44:C49)</f>
        <v>9.1999999999999993</v>
      </c>
      <c r="D50" s="107">
        <f t="shared" si="9"/>
        <v>0</v>
      </c>
      <c r="E50" s="107">
        <f t="shared" si="9"/>
        <v>0</v>
      </c>
      <c r="F50" s="107">
        <f t="shared" si="9"/>
        <v>6.4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2.4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11.6</v>
      </c>
      <c r="AH50" s="107">
        <f t="shared" si="9"/>
        <v>0</v>
      </c>
      <c r="AI50" s="107">
        <f t="shared" si="9"/>
        <v>12.2</v>
      </c>
      <c r="AJ50" s="107">
        <f t="shared" si="9"/>
        <v>0</v>
      </c>
      <c r="AK50" s="107">
        <f t="shared" si="9"/>
        <v>0</v>
      </c>
      <c r="AL50" s="107">
        <f t="shared" si="9"/>
        <v>16.3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49</v>
      </c>
      <c r="BK50" s="107">
        <f t="shared" si="9"/>
        <v>49</v>
      </c>
      <c r="BL50" s="107">
        <f t="shared" si="9"/>
        <v>49</v>
      </c>
      <c r="BM50" s="107">
        <f t="shared" si="9"/>
        <v>49</v>
      </c>
      <c r="BN50" s="107">
        <f t="shared" si="9"/>
        <v>0</v>
      </c>
      <c r="BO50" s="107">
        <f t="shared" ref="BO50:CW50" si="10">SUM(BO44:BO49)</f>
        <v>0.9</v>
      </c>
      <c r="BP50" s="107">
        <f t="shared" si="10"/>
        <v>7</v>
      </c>
      <c r="BQ50" s="107">
        <f t="shared" si="10"/>
        <v>6.7</v>
      </c>
      <c r="BR50" s="107">
        <f t="shared" si="10"/>
        <v>0</v>
      </c>
      <c r="BS50" s="107">
        <f t="shared" si="10"/>
        <v>6.9</v>
      </c>
      <c r="BT50" s="107">
        <f t="shared" si="10"/>
        <v>3.2</v>
      </c>
      <c r="BU50" s="107">
        <f t="shared" si="10"/>
        <v>0.1</v>
      </c>
      <c r="BV50" s="107">
        <f t="shared" si="10"/>
        <v>124.8</v>
      </c>
      <c r="BW50" s="107">
        <f t="shared" si="10"/>
        <v>124.8</v>
      </c>
      <c r="BX50" s="107">
        <f t="shared" si="10"/>
        <v>124.8</v>
      </c>
      <c r="BY50" s="107">
        <f t="shared" si="10"/>
        <v>124.8</v>
      </c>
      <c r="BZ50" s="107">
        <f t="shared" si="10"/>
        <v>90.2</v>
      </c>
      <c r="CA50" s="107">
        <f t="shared" si="10"/>
        <v>90.2</v>
      </c>
      <c r="CB50" s="107">
        <f t="shared" si="10"/>
        <v>90.2</v>
      </c>
      <c r="CC50" s="107">
        <f t="shared" si="10"/>
        <v>90.2</v>
      </c>
      <c r="CD50" s="107">
        <f t="shared" si="10"/>
        <v>0</v>
      </c>
      <c r="CE50" s="107">
        <f t="shared" si="10"/>
        <v>2.8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289.3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24.707000000000001</v>
      </c>
      <c r="C53" s="107">
        <f t="shared" ref="C53:BN53" si="13">C17+C27+C41</f>
        <v>18.2</v>
      </c>
      <c r="D53" s="107">
        <f t="shared" si="13"/>
        <v>24.137999999999998</v>
      </c>
      <c r="E53" s="107">
        <f t="shared" si="13"/>
        <v>19.88</v>
      </c>
      <c r="F53" s="107">
        <f t="shared" si="13"/>
        <v>15.433</v>
      </c>
      <c r="G53" s="107">
        <f t="shared" si="13"/>
        <v>25.256999999999998</v>
      </c>
      <c r="H53" s="107">
        <f t="shared" si="13"/>
        <v>26.326999999999998</v>
      </c>
      <c r="I53" s="107">
        <f t="shared" si="13"/>
        <v>22.861000000000001</v>
      </c>
      <c r="J53" s="107">
        <f t="shared" si="13"/>
        <v>15.68</v>
      </c>
      <c r="K53" s="107">
        <f t="shared" si="13"/>
        <v>20.994</v>
      </c>
      <c r="L53" s="107">
        <f t="shared" si="13"/>
        <v>20.274000000000001</v>
      </c>
      <c r="M53" s="107">
        <f t="shared" si="13"/>
        <v>20.448999999999998</v>
      </c>
      <c r="N53" s="107">
        <f t="shared" si="13"/>
        <v>20.373999999999999</v>
      </c>
      <c r="O53" s="107">
        <f t="shared" si="13"/>
        <v>19.305</v>
      </c>
      <c r="P53" s="107">
        <f t="shared" si="13"/>
        <v>20.238</v>
      </c>
      <c r="Q53" s="107">
        <f t="shared" si="13"/>
        <v>20.039000000000001</v>
      </c>
      <c r="R53" s="107">
        <f t="shared" si="13"/>
        <v>16.021999999999998</v>
      </c>
      <c r="S53" s="107">
        <f t="shared" si="13"/>
        <v>15.884</v>
      </c>
      <c r="T53" s="107">
        <f t="shared" si="13"/>
        <v>19.286000000000001</v>
      </c>
      <c r="U53" s="107">
        <f t="shared" si="13"/>
        <v>18.241</v>
      </c>
      <c r="V53" s="107">
        <f t="shared" si="13"/>
        <v>17.722000000000001</v>
      </c>
      <c r="W53" s="107">
        <f t="shared" si="13"/>
        <v>16.837</v>
      </c>
      <c r="X53" s="107">
        <f t="shared" si="13"/>
        <v>17.181999999999999</v>
      </c>
      <c r="Y53" s="107">
        <f t="shared" si="13"/>
        <v>16.87</v>
      </c>
      <c r="Z53" s="107">
        <f t="shared" si="13"/>
        <v>21.328000000000003</v>
      </c>
      <c r="AA53" s="107">
        <f t="shared" si="13"/>
        <v>22.858000000000001</v>
      </c>
      <c r="AB53" s="107">
        <f t="shared" si="13"/>
        <v>22.512</v>
      </c>
      <c r="AC53" s="107">
        <f t="shared" si="13"/>
        <v>21.494999999999997</v>
      </c>
      <c r="AD53" s="107">
        <f t="shared" si="13"/>
        <v>24.219000000000001</v>
      </c>
      <c r="AE53" s="107">
        <f t="shared" si="13"/>
        <v>26.61</v>
      </c>
      <c r="AF53" s="107">
        <f t="shared" si="13"/>
        <v>24.871000000000002</v>
      </c>
      <c r="AG53" s="107">
        <f t="shared" si="13"/>
        <v>24.700000000000003</v>
      </c>
      <c r="AH53" s="107">
        <f t="shared" si="13"/>
        <v>58.81</v>
      </c>
      <c r="AI53" s="107">
        <f t="shared" si="13"/>
        <v>22.565999999999999</v>
      </c>
      <c r="AJ53" s="107">
        <f t="shared" si="13"/>
        <v>22.901999999999997</v>
      </c>
      <c r="AK53" s="107">
        <f t="shared" si="13"/>
        <v>30.462</v>
      </c>
      <c r="AL53" s="107">
        <f t="shared" si="13"/>
        <v>16.484999999999999</v>
      </c>
      <c r="AM53" s="107">
        <f t="shared" si="13"/>
        <v>20.615000000000002</v>
      </c>
      <c r="AN53" s="107">
        <f t="shared" si="13"/>
        <v>7.3</v>
      </c>
      <c r="AO53" s="107">
        <f t="shared" si="13"/>
        <v>31.692</v>
      </c>
      <c r="AP53" s="107">
        <f t="shared" si="13"/>
        <v>30.1</v>
      </c>
      <c r="AQ53" s="107">
        <f t="shared" si="13"/>
        <v>47.067999999999998</v>
      </c>
      <c r="AR53" s="107">
        <f t="shared" si="13"/>
        <v>5.8849999999999998</v>
      </c>
      <c r="AS53" s="107">
        <f t="shared" si="13"/>
        <v>5.5449999999999999</v>
      </c>
      <c r="AT53" s="107">
        <f t="shared" si="13"/>
        <v>60.525999999999996</v>
      </c>
      <c r="AU53" s="107">
        <f t="shared" si="13"/>
        <v>63.811</v>
      </c>
      <c r="AV53" s="107">
        <f t="shared" si="13"/>
        <v>65.381</v>
      </c>
      <c r="AW53" s="107">
        <f t="shared" si="13"/>
        <v>55</v>
      </c>
      <c r="AX53" s="107">
        <f t="shared" si="13"/>
        <v>60.854000000000006</v>
      </c>
      <c r="AY53" s="107">
        <f t="shared" si="13"/>
        <v>58.87</v>
      </c>
      <c r="AZ53" s="107">
        <f t="shared" si="13"/>
        <v>4.8689999999999998</v>
      </c>
      <c r="BA53" s="107">
        <f t="shared" si="13"/>
        <v>20.304000000000002</v>
      </c>
      <c r="BB53" s="107">
        <f t="shared" si="13"/>
        <v>3.46</v>
      </c>
      <c r="BC53" s="107">
        <f t="shared" si="13"/>
        <v>2.9889999999999999</v>
      </c>
      <c r="BD53" s="107">
        <f t="shared" si="13"/>
        <v>6.306</v>
      </c>
      <c r="BE53" s="107">
        <f t="shared" si="13"/>
        <v>104.387</v>
      </c>
      <c r="BF53" s="107">
        <f t="shared" si="13"/>
        <v>124.86199999999999</v>
      </c>
      <c r="BG53" s="107">
        <f t="shared" si="13"/>
        <v>247.39700000000002</v>
      </c>
      <c r="BH53" s="107">
        <f t="shared" si="13"/>
        <v>233.70099999999999</v>
      </c>
      <c r="BI53" s="107">
        <f t="shared" si="13"/>
        <v>255.096</v>
      </c>
      <c r="BJ53" s="107">
        <f t="shared" si="13"/>
        <v>138.37</v>
      </c>
      <c r="BK53" s="107">
        <f t="shared" si="13"/>
        <v>68.584000000000003</v>
      </c>
      <c r="BL53" s="107">
        <f t="shared" si="13"/>
        <v>60.609000000000002</v>
      </c>
      <c r="BM53" s="107">
        <f t="shared" si="13"/>
        <v>60.594999999999999</v>
      </c>
      <c r="BN53" s="107">
        <f t="shared" si="13"/>
        <v>94.911000000000001</v>
      </c>
      <c r="BO53" s="107">
        <f t="shared" ref="BO53:CX53" si="14">BO17+BO27+BO41</f>
        <v>19.736999999999998</v>
      </c>
      <c r="BP53" s="107">
        <f t="shared" si="14"/>
        <v>19.655999999999999</v>
      </c>
      <c r="BQ53" s="107">
        <f t="shared" si="14"/>
        <v>19.52</v>
      </c>
      <c r="BR53" s="107">
        <f t="shared" si="14"/>
        <v>25.716999999999999</v>
      </c>
      <c r="BS53" s="107">
        <f t="shared" si="14"/>
        <v>26.234999999999999</v>
      </c>
      <c r="BT53" s="107">
        <f t="shared" si="14"/>
        <v>25.834</v>
      </c>
      <c r="BU53" s="107">
        <f t="shared" si="14"/>
        <v>25.103999999999999</v>
      </c>
      <c r="BV53" s="107">
        <f t="shared" si="14"/>
        <v>137.9</v>
      </c>
      <c r="BW53" s="107">
        <f t="shared" si="14"/>
        <v>138.73499999999999</v>
      </c>
      <c r="BX53" s="107">
        <f t="shared" si="14"/>
        <v>134.179</v>
      </c>
      <c r="BY53" s="107">
        <f t="shared" si="14"/>
        <v>166.679</v>
      </c>
      <c r="BZ53" s="107">
        <f t="shared" si="14"/>
        <v>91.41</v>
      </c>
      <c r="CA53" s="107">
        <f t="shared" si="14"/>
        <v>91.368000000000009</v>
      </c>
      <c r="CB53" s="107">
        <f t="shared" si="14"/>
        <v>91.329000000000008</v>
      </c>
      <c r="CC53" s="107">
        <f t="shared" si="14"/>
        <v>91.290999999999997</v>
      </c>
      <c r="CD53" s="107">
        <f t="shared" si="14"/>
        <v>34.778000000000006</v>
      </c>
      <c r="CE53" s="107">
        <f t="shared" si="14"/>
        <v>21.786000000000001</v>
      </c>
      <c r="CF53" s="107">
        <f t="shared" si="14"/>
        <v>28.089999999999996</v>
      </c>
      <c r="CG53" s="107">
        <f t="shared" si="14"/>
        <v>44.535000000000004</v>
      </c>
      <c r="CH53" s="107">
        <f t="shared" si="14"/>
        <v>34.78</v>
      </c>
      <c r="CI53" s="107">
        <f t="shared" si="14"/>
        <v>23.283000000000001</v>
      </c>
      <c r="CJ53" s="107">
        <f t="shared" si="14"/>
        <v>21.838000000000001</v>
      </c>
      <c r="CK53" s="107">
        <f t="shared" si="14"/>
        <v>46.206000000000003</v>
      </c>
      <c r="CL53" s="107">
        <f t="shared" si="14"/>
        <v>36.146999999999998</v>
      </c>
      <c r="CM53" s="107">
        <f t="shared" si="14"/>
        <v>38.17</v>
      </c>
      <c r="CN53" s="107">
        <f t="shared" si="14"/>
        <v>41.134</v>
      </c>
      <c r="CO53" s="107">
        <f t="shared" si="14"/>
        <v>40.800000000000004</v>
      </c>
      <c r="CP53" s="107">
        <f t="shared" si="14"/>
        <v>40.419000000000004</v>
      </c>
      <c r="CQ53" s="107">
        <f t="shared" si="14"/>
        <v>41.404000000000003</v>
      </c>
      <c r="CR53" s="107">
        <f t="shared" si="14"/>
        <v>39.895000000000003</v>
      </c>
      <c r="CS53" s="107">
        <f t="shared" si="14"/>
        <v>42.445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1107.87725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24.681999999999999</v>
      </c>
      <c r="C5" s="25">
        <v>18.178000000000001</v>
      </c>
      <c r="D5" s="25">
        <v>24.138000000000002</v>
      </c>
      <c r="E5" s="25">
        <v>19.88</v>
      </c>
      <c r="F5" s="25">
        <v>15.521000000000001</v>
      </c>
      <c r="G5" s="25">
        <v>25.257000000000001</v>
      </c>
      <c r="H5" s="25">
        <v>26.327000000000002</v>
      </c>
      <c r="I5" s="25">
        <v>22.861000000000001</v>
      </c>
      <c r="J5" s="25">
        <v>15.708</v>
      </c>
      <c r="K5" s="25">
        <v>20.994</v>
      </c>
      <c r="L5" s="25">
        <v>20.274000000000001</v>
      </c>
      <c r="M5" s="25">
        <v>20.449000000000002</v>
      </c>
      <c r="N5" s="25">
        <v>20.373999999999999</v>
      </c>
      <c r="O5" s="25">
        <v>19.305</v>
      </c>
      <c r="P5" s="25">
        <v>20.238</v>
      </c>
      <c r="Q5" s="25">
        <v>20.039000000000001</v>
      </c>
      <c r="R5" s="25">
        <v>16.021999999999998</v>
      </c>
      <c r="S5" s="25">
        <v>15.884</v>
      </c>
      <c r="T5" s="25">
        <v>19.286000000000001</v>
      </c>
      <c r="U5" s="25">
        <v>18.241</v>
      </c>
      <c r="V5" s="25">
        <v>17.722000000000001</v>
      </c>
      <c r="W5" s="25">
        <v>16.837</v>
      </c>
      <c r="X5" s="25">
        <v>17.181999999999999</v>
      </c>
      <c r="Y5" s="25">
        <v>16.879000000000001</v>
      </c>
      <c r="Z5" s="25">
        <v>21.327999999999999</v>
      </c>
      <c r="AA5" s="25">
        <v>22.858000000000001</v>
      </c>
      <c r="AB5" s="25">
        <v>22.512</v>
      </c>
      <c r="AC5" s="25">
        <v>21.506</v>
      </c>
      <c r="AD5" s="25">
        <v>24.219000000000001</v>
      </c>
      <c r="AE5" s="25">
        <v>26.61</v>
      </c>
      <c r="AF5" s="25">
        <v>24.870999999999999</v>
      </c>
      <c r="AG5" s="25">
        <v>24.736000000000001</v>
      </c>
      <c r="AH5" s="25">
        <v>58.886000000000003</v>
      </c>
      <c r="AI5" s="25">
        <v>22.591000000000001</v>
      </c>
      <c r="AJ5" s="25">
        <v>22.902000000000001</v>
      </c>
      <c r="AK5" s="25">
        <v>30.462</v>
      </c>
      <c r="AL5" s="25">
        <v>16.5</v>
      </c>
      <c r="AM5" s="25">
        <v>20.614999999999998</v>
      </c>
      <c r="AN5" s="25">
        <v>7.3</v>
      </c>
      <c r="AO5" s="25">
        <v>31.692</v>
      </c>
      <c r="AP5" s="25">
        <v>30.1</v>
      </c>
      <c r="AQ5" s="25">
        <v>47.067999999999998</v>
      </c>
      <c r="AR5" s="25">
        <v>5.8849999999999998</v>
      </c>
      <c r="AS5" s="25">
        <v>5.5449999999999999</v>
      </c>
      <c r="AT5" s="25">
        <v>60.526000000000003</v>
      </c>
      <c r="AU5" s="25">
        <v>63.811</v>
      </c>
      <c r="AV5" s="25">
        <v>65.381</v>
      </c>
      <c r="AW5" s="25">
        <v>55</v>
      </c>
      <c r="AX5" s="25">
        <v>60.853999999999999</v>
      </c>
      <c r="AY5" s="25">
        <v>58.87</v>
      </c>
      <c r="AZ5" s="25">
        <v>4.8689999999999998</v>
      </c>
      <c r="BA5" s="25">
        <v>20.303999999999998</v>
      </c>
      <c r="BB5" s="25">
        <v>3.46</v>
      </c>
      <c r="BC5" s="25">
        <v>3</v>
      </c>
      <c r="BD5" s="25">
        <v>6.306</v>
      </c>
      <c r="BE5" s="25">
        <v>104.387</v>
      </c>
      <c r="BF5" s="25">
        <v>131.80000000000001</v>
      </c>
      <c r="BG5" s="25">
        <v>247.38900000000001</v>
      </c>
      <c r="BH5" s="25">
        <v>233.69200000000001</v>
      </c>
      <c r="BI5" s="25">
        <v>255.095</v>
      </c>
      <c r="BJ5" s="25">
        <v>138.965</v>
      </c>
      <c r="BK5" s="25">
        <v>68.563999999999993</v>
      </c>
      <c r="BL5" s="25">
        <v>60.601999999999997</v>
      </c>
      <c r="BM5" s="25">
        <v>60.536000000000001</v>
      </c>
      <c r="BN5" s="25">
        <v>94.882000000000005</v>
      </c>
      <c r="BO5" s="25">
        <v>19.760000000000002</v>
      </c>
      <c r="BP5" s="25">
        <v>19.626000000000001</v>
      </c>
      <c r="BQ5" s="25">
        <v>19.545000000000002</v>
      </c>
      <c r="BR5" s="25">
        <v>25.736000000000001</v>
      </c>
      <c r="BS5" s="25">
        <v>26.228999999999999</v>
      </c>
      <c r="BT5" s="25">
        <v>25.809000000000001</v>
      </c>
      <c r="BU5" s="25">
        <v>25.067</v>
      </c>
      <c r="BV5" s="25">
        <v>137.858</v>
      </c>
      <c r="BW5" s="25">
        <v>138.69200000000001</v>
      </c>
      <c r="BX5" s="25">
        <v>134.137</v>
      </c>
      <c r="BY5" s="25">
        <v>166.637</v>
      </c>
      <c r="BZ5" s="25">
        <v>91.438999999999993</v>
      </c>
      <c r="CA5" s="25">
        <v>91.397000000000006</v>
      </c>
      <c r="CB5" s="25">
        <v>91.358000000000004</v>
      </c>
      <c r="CC5" s="25">
        <v>91.32</v>
      </c>
      <c r="CD5" s="25">
        <v>34.731999999999999</v>
      </c>
      <c r="CE5" s="25">
        <v>21.812000000000001</v>
      </c>
      <c r="CF5" s="25">
        <v>28.074999999999999</v>
      </c>
      <c r="CG5" s="25">
        <v>44.488999999999997</v>
      </c>
      <c r="CH5" s="25">
        <v>34.756999999999998</v>
      </c>
      <c r="CI5" s="25">
        <v>23.288</v>
      </c>
      <c r="CJ5" s="25">
        <v>21.803999999999998</v>
      </c>
      <c r="CK5" s="25">
        <v>46.183</v>
      </c>
      <c r="CL5" s="25">
        <v>36.146999999999998</v>
      </c>
      <c r="CM5" s="25">
        <v>38.17</v>
      </c>
      <c r="CN5" s="25">
        <v>41.134</v>
      </c>
      <c r="CO5" s="25">
        <v>40.799999999999997</v>
      </c>
      <c r="CP5" s="25">
        <v>40.418999999999997</v>
      </c>
      <c r="CQ5" s="25">
        <v>41.404000000000003</v>
      </c>
      <c r="CR5" s="25">
        <v>39.859000000000002</v>
      </c>
      <c r="CS5" s="25">
        <v>42.445</v>
      </c>
      <c r="CT5" s="26"/>
      <c r="CU5" s="26"/>
      <c r="CV5" s="26"/>
      <c r="CW5" s="27"/>
      <c r="CX5" s="28">
        <f t="array" ref="CX5">SUMPRODUCT(B5:CW5*0.25)</f>
        <v>1109.7212500000003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101.97</v>
      </c>
      <c r="C8" s="37">
        <v>94.74</v>
      </c>
      <c r="D8" s="37">
        <v>79.41</v>
      </c>
      <c r="E8" s="37">
        <v>78.11</v>
      </c>
      <c r="F8" s="37">
        <v>91.98</v>
      </c>
      <c r="G8" s="37">
        <v>78.95</v>
      </c>
      <c r="H8" s="37">
        <v>79.16</v>
      </c>
      <c r="I8" s="37">
        <v>78.44</v>
      </c>
      <c r="J8" s="37">
        <v>87.39</v>
      </c>
      <c r="K8" s="37">
        <v>78.3</v>
      </c>
      <c r="L8" s="37">
        <v>78.25</v>
      </c>
      <c r="M8" s="37">
        <v>78.27</v>
      </c>
      <c r="N8" s="37">
        <v>78.260000000000005</v>
      </c>
      <c r="O8" s="37">
        <v>78.2</v>
      </c>
      <c r="P8" s="37">
        <v>78.290000000000006</v>
      </c>
      <c r="Q8" s="37">
        <v>78.3</v>
      </c>
      <c r="R8" s="37">
        <v>78.12</v>
      </c>
      <c r="S8" s="37">
        <v>78.13</v>
      </c>
      <c r="T8" s="37">
        <v>78.290000000000006</v>
      </c>
      <c r="U8" s="37">
        <v>78.540000000000006</v>
      </c>
      <c r="V8" s="37">
        <v>83.42</v>
      </c>
      <c r="W8" s="37">
        <v>84.31</v>
      </c>
      <c r="X8" s="37">
        <v>86.13</v>
      </c>
      <c r="Y8" s="37">
        <v>91.91</v>
      </c>
      <c r="Z8" s="37">
        <v>79.11</v>
      </c>
      <c r="AA8" s="37">
        <v>81.900000000000006</v>
      </c>
      <c r="AB8" s="37">
        <v>86.26</v>
      </c>
      <c r="AC8" s="37">
        <v>95.7</v>
      </c>
      <c r="AD8" s="37">
        <v>85.86</v>
      </c>
      <c r="AE8" s="37">
        <v>88.71</v>
      </c>
      <c r="AF8" s="37">
        <v>95.7</v>
      </c>
      <c r="AG8" s="37">
        <v>101.97</v>
      </c>
      <c r="AH8" s="37">
        <v>95.99</v>
      </c>
      <c r="AI8" s="37">
        <v>98</v>
      </c>
      <c r="AJ8" s="37">
        <v>85.61</v>
      </c>
      <c r="AK8" s="37">
        <v>77.540000000000006</v>
      </c>
      <c r="AL8" s="37">
        <v>98.47</v>
      </c>
      <c r="AM8" s="37">
        <v>78.930000000000007</v>
      </c>
      <c r="AN8" s="37">
        <v>80.02</v>
      </c>
      <c r="AO8" s="37">
        <v>41.22</v>
      </c>
      <c r="AP8" s="37">
        <v>32.5</v>
      </c>
      <c r="AQ8" s="37">
        <v>26.22</v>
      </c>
      <c r="AR8" s="37">
        <v>10.5</v>
      </c>
      <c r="AS8" s="37">
        <v>0.2</v>
      </c>
      <c r="AT8" s="37">
        <v>26.26</v>
      </c>
      <c r="AU8" s="37">
        <v>26.27</v>
      </c>
      <c r="AV8" s="37">
        <v>26.34</v>
      </c>
      <c r="AW8" s="37">
        <v>25.4</v>
      </c>
      <c r="AX8" s="37">
        <v>26.11</v>
      </c>
      <c r="AY8" s="37">
        <v>26.38</v>
      </c>
      <c r="AZ8" s="37">
        <v>32.97</v>
      </c>
      <c r="BA8" s="37">
        <v>35</v>
      </c>
      <c r="BB8" s="37">
        <v>42.5</v>
      </c>
      <c r="BC8" s="37">
        <v>54.54</v>
      </c>
      <c r="BD8" s="37">
        <v>58.63</v>
      </c>
      <c r="BE8" s="37">
        <v>79.260000000000005</v>
      </c>
      <c r="BF8" s="37">
        <v>81.59</v>
      </c>
      <c r="BG8" s="37">
        <v>83.24</v>
      </c>
      <c r="BH8" s="37">
        <v>85.34</v>
      </c>
      <c r="BI8" s="37">
        <v>96.64</v>
      </c>
      <c r="BJ8" s="37">
        <v>93</v>
      </c>
      <c r="BK8" s="37">
        <v>93.07</v>
      </c>
      <c r="BL8" s="37">
        <v>108.33</v>
      </c>
      <c r="BM8" s="37">
        <v>108.04</v>
      </c>
      <c r="BN8" s="37">
        <v>104.41</v>
      </c>
      <c r="BO8" s="37">
        <v>109.34</v>
      </c>
      <c r="BP8" s="37">
        <v>110.99</v>
      </c>
      <c r="BQ8" s="37">
        <v>110.85</v>
      </c>
      <c r="BR8" s="37">
        <v>113.16</v>
      </c>
      <c r="BS8" s="37">
        <v>112.4</v>
      </c>
      <c r="BT8" s="37">
        <v>113.24</v>
      </c>
      <c r="BU8" s="37">
        <v>113.99</v>
      </c>
      <c r="BV8" s="37">
        <v>99.88</v>
      </c>
      <c r="BW8" s="37">
        <v>115.15</v>
      </c>
      <c r="BX8" s="37">
        <v>89.15</v>
      </c>
      <c r="BY8" s="37">
        <v>107.78</v>
      </c>
      <c r="BZ8" s="37">
        <v>107.55</v>
      </c>
      <c r="CA8" s="37">
        <v>105.44</v>
      </c>
      <c r="CB8" s="37">
        <v>102.38</v>
      </c>
      <c r="CC8" s="37">
        <v>101.04</v>
      </c>
      <c r="CD8" s="37">
        <v>109.44</v>
      </c>
      <c r="CE8" s="37">
        <v>107.01</v>
      </c>
      <c r="CF8" s="37">
        <v>104.36</v>
      </c>
      <c r="CG8" s="37">
        <v>99.23</v>
      </c>
      <c r="CH8" s="37">
        <v>101.08</v>
      </c>
      <c r="CI8" s="37">
        <v>100.46</v>
      </c>
      <c r="CJ8" s="37">
        <v>99.1</v>
      </c>
      <c r="CK8" s="37">
        <v>95.48</v>
      </c>
      <c r="CL8" s="37">
        <v>98.76</v>
      </c>
      <c r="CM8" s="37">
        <v>97.46</v>
      </c>
      <c r="CN8" s="37">
        <v>97.48</v>
      </c>
      <c r="CO8" s="37">
        <v>94.66</v>
      </c>
      <c r="CP8" s="37">
        <v>96.84</v>
      </c>
      <c r="CQ8" s="37">
        <v>89.33</v>
      </c>
      <c r="CR8" s="37">
        <v>84.6</v>
      </c>
      <c r="CS8" s="37">
        <v>79.739999999999995</v>
      </c>
      <c r="CT8" s="38"/>
      <c r="CU8" s="38"/>
      <c r="CV8" s="38"/>
      <c r="CW8" s="39"/>
      <c r="CX8" s="40">
        <f>IF(SUM(B8:CW8)&lt;&gt;0,AVERAGEIF(B8:CW8,"&lt;&gt;"""),"")</f>
        <v>82.270520833333293</v>
      </c>
    </row>
    <row r="9" spans="1:102" ht="24.95" customHeight="1" thickBot="1" x14ac:dyDescent="0.25">
      <c r="A9" s="41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46">
        <f>IF(SUM(B9:CW9)&lt;&gt;0,AVERAGEIF(B9:CW9,"&lt;&gt;"""),"")</f>
        <v>82.270520833333293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5.5250000000000004</v>
      </c>
      <c r="C15" s="71">
        <v>5.0199999999999996</v>
      </c>
      <c r="D15" s="71">
        <v>7.3049999999999997</v>
      </c>
      <c r="E15" s="71">
        <v>5.9290000000000003</v>
      </c>
      <c r="F15" s="71">
        <v>5.0590000000000002</v>
      </c>
      <c r="G15" s="71">
        <v>7.2229999999999999</v>
      </c>
      <c r="H15" s="71">
        <v>7.4260000000000002</v>
      </c>
      <c r="I15" s="71">
        <v>7.3380000000000001</v>
      </c>
      <c r="J15" s="71">
        <v>5.0990000000000002</v>
      </c>
      <c r="K15" s="71">
        <v>7.3360000000000003</v>
      </c>
      <c r="L15" s="71">
        <v>7.093</v>
      </c>
      <c r="M15" s="71">
        <v>7.2160000000000002</v>
      </c>
      <c r="N15" s="71">
        <v>6.6109999999999998</v>
      </c>
      <c r="O15" s="71">
        <v>5.8040000000000003</v>
      </c>
      <c r="P15" s="71">
        <v>6.6020000000000003</v>
      </c>
      <c r="Q15" s="71">
        <v>6.6669999999999998</v>
      </c>
      <c r="R15" s="71">
        <v>6.0430000000000001</v>
      </c>
      <c r="S15" s="71">
        <v>6.3540000000000001</v>
      </c>
      <c r="T15" s="71">
        <v>5.57</v>
      </c>
      <c r="U15" s="71">
        <v>7.1379999999999999</v>
      </c>
      <c r="V15" s="71">
        <v>5</v>
      </c>
      <c r="W15" s="71">
        <v>5</v>
      </c>
      <c r="X15" s="71">
        <v>5</v>
      </c>
      <c r="Y15" s="71">
        <v>5</v>
      </c>
      <c r="Z15" s="71">
        <v>5</v>
      </c>
      <c r="AA15" s="71">
        <v>6.4870000000000001</v>
      </c>
      <c r="AB15" s="71">
        <v>6.524</v>
      </c>
      <c r="AC15" s="71">
        <v>5.6440000000000001</v>
      </c>
      <c r="AD15" s="71">
        <v>7.6859999999999999</v>
      </c>
      <c r="AE15" s="71">
        <v>10.542</v>
      </c>
      <c r="AF15" s="71">
        <v>8.9290000000000003</v>
      </c>
      <c r="AG15" s="71">
        <v>8.9030000000000005</v>
      </c>
      <c r="AH15" s="71">
        <v>3.04</v>
      </c>
      <c r="AI15" s="71">
        <v>8.0779999999999994</v>
      </c>
      <c r="AJ15" s="71">
        <v>8.3450000000000006</v>
      </c>
      <c r="AK15" s="71">
        <v>13.178000000000001</v>
      </c>
      <c r="AL15" s="71">
        <v>3.2509999999999999</v>
      </c>
      <c r="AM15" s="71">
        <v>6.4809999999999999</v>
      </c>
      <c r="AN15" s="71">
        <v>3</v>
      </c>
      <c r="AO15" s="71">
        <v>3.0409999999999999</v>
      </c>
      <c r="AP15" s="71">
        <v>3.4510000000000001</v>
      </c>
      <c r="AQ15" s="71">
        <v>3.077</v>
      </c>
      <c r="AR15" s="71">
        <v>3.4790000000000001</v>
      </c>
      <c r="AS15" s="71">
        <v>3.2909999999999999</v>
      </c>
      <c r="AT15" s="71">
        <v>3</v>
      </c>
      <c r="AU15" s="71">
        <v>3</v>
      </c>
      <c r="AV15" s="71">
        <v>3.1040000000000001</v>
      </c>
      <c r="AW15" s="71">
        <v>3.0950000000000002</v>
      </c>
      <c r="AX15" s="71">
        <v>3.0390000000000001</v>
      </c>
      <c r="AY15" s="71">
        <v>3</v>
      </c>
      <c r="AZ15" s="71">
        <v>6.9000000000000006E-2</v>
      </c>
      <c r="BA15" s="71">
        <v>3</v>
      </c>
      <c r="BB15" s="71">
        <v>3</v>
      </c>
      <c r="BC15" s="71">
        <v>3</v>
      </c>
      <c r="BD15" s="71">
        <v>3</v>
      </c>
      <c r="BE15" s="71">
        <v>4.1310000000000002</v>
      </c>
      <c r="BF15" s="71">
        <v>3</v>
      </c>
      <c r="BG15" s="71">
        <v>5.8419999999999996</v>
      </c>
      <c r="BH15" s="71">
        <v>11.164</v>
      </c>
      <c r="BI15" s="71">
        <v>3</v>
      </c>
      <c r="BJ15" s="71">
        <v>3</v>
      </c>
      <c r="BK15" s="71">
        <v>10.696999999999999</v>
      </c>
      <c r="BL15" s="71">
        <v>5.077</v>
      </c>
      <c r="BM15" s="71">
        <v>3.0000000000000001E-3</v>
      </c>
      <c r="BN15" s="71">
        <v>5</v>
      </c>
      <c r="BO15" s="71"/>
      <c r="BP15" s="71"/>
      <c r="BQ15" s="71"/>
      <c r="BR15" s="71">
        <v>5</v>
      </c>
      <c r="BS15" s="71">
        <v>5</v>
      </c>
      <c r="BT15" s="71">
        <v>5</v>
      </c>
      <c r="BU15" s="71">
        <v>5</v>
      </c>
      <c r="BV15" s="71">
        <v>5.7149999999999999</v>
      </c>
      <c r="BW15" s="71">
        <v>5</v>
      </c>
      <c r="BX15" s="71">
        <v>5</v>
      </c>
      <c r="BY15" s="71">
        <v>5</v>
      </c>
      <c r="BZ15" s="71">
        <v>5</v>
      </c>
      <c r="CA15" s="71">
        <v>6.19</v>
      </c>
      <c r="CB15" s="71">
        <v>6.4029999999999996</v>
      </c>
      <c r="CC15" s="71">
        <v>6.258</v>
      </c>
      <c r="CD15" s="71">
        <v>2.8340000000000001</v>
      </c>
      <c r="CE15" s="71">
        <v>5</v>
      </c>
      <c r="CF15" s="71">
        <v>5</v>
      </c>
      <c r="CG15" s="71">
        <v>5</v>
      </c>
      <c r="CH15" s="71"/>
      <c r="CI15" s="71"/>
      <c r="CJ15" s="71">
        <v>5</v>
      </c>
      <c r="CK15" s="71">
        <v>5.25</v>
      </c>
      <c r="CL15" s="71">
        <v>5.7720000000000002</v>
      </c>
      <c r="CM15" s="71">
        <v>6.02</v>
      </c>
      <c r="CN15" s="71">
        <v>5.742</v>
      </c>
      <c r="CO15" s="71">
        <v>6.9569999999999999</v>
      </c>
      <c r="CP15" s="71">
        <v>6.38</v>
      </c>
      <c r="CQ15" s="71">
        <v>9.06</v>
      </c>
      <c r="CR15" s="71">
        <v>11.435</v>
      </c>
      <c r="CS15" s="71">
        <v>14.967000000000001</v>
      </c>
      <c r="CT15" s="72"/>
      <c r="CU15" s="72"/>
      <c r="CV15" s="72"/>
      <c r="CW15" s="73"/>
      <c r="CX15" s="74">
        <f t="array" ref="CX15">SUMPRODUCT(B15:CW15*0.25)</f>
        <v>127.49724999999999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5.5250000000000004</v>
      </c>
      <c r="C17" s="77">
        <f t="shared" ref="C17:BN17" si="0">SUM(C11:C16)</f>
        <v>5.0199999999999996</v>
      </c>
      <c r="D17" s="77">
        <f t="shared" si="0"/>
        <v>7.3049999999999997</v>
      </c>
      <c r="E17" s="77">
        <f t="shared" si="0"/>
        <v>5.9290000000000003</v>
      </c>
      <c r="F17" s="77">
        <f t="shared" si="0"/>
        <v>5.0590000000000002</v>
      </c>
      <c r="G17" s="77">
        <f t="shared" si="0"/>
        <v>7.2229999999999999</v>
      </c>
      <c r="H17" s="77">
        <f t="shared" si="0"/>
        <v>7.4260000000000002</v>
      </c>
      <c r="I17" s="77">
        <f t="shared" si="0"/>
        <v>7.3380000000000001</v>
      </c>
      <c r="J17" s="77">
        <f t="shared" si="0"/>
        <v>5.0990000000000002</v>
      </c>
      <c r="K17" s="77">
        <f t="shared" si="0"/>
        <v>7.3360000000000003</v>
      </c>
      <c r="L17" s="77">
        <f t="shared" si="0"/>
        <v>7.093</v>
      </c>
      <c r="M17" s="77">
        <f t="shared" si="0"/>
        <v>7.2160000000000002</v>
      </c>
      <c r="N17" s="77">
        <f t="shared" si="0"/>
        <v>6.6109999999999998</v>
      </c>
      <c r="O17" s="77">
        <f t="shared" si="0"/>
        <v>5.8040000000000003</v>
      </c>
      <c r="P17" s="77">
        <f t="shared" si="0"/>
        <v>6.6020000000000003</v>
      </c>
      <c r="Q17" s="77">
        <f t="shared" si="0"/>
        <v>6.6669999999999998</v>
      </c>
      <c r="R17" s="77">
        <f t="shared" si="0"/>
        <v>6.0430000000000001</v>
      </c>
      <c r="S17" s="77">
        <f t="shared" si="0"/>
        <v>6.3540000000000001</v>
      </c>
      <c r="T17" s="77">
        <f t="shared" si="0"/>
        <v>5.57</v>
      </c>
      <c r="U17" s="77">
        <f t="shared" si="0"/>
        <v>7.1379999999999999</v>
      </c>
      <c r="V17" s="77">
        <f t="shared" si="0"/>
        <v>5</v>
      </c>
      <c r="W17" s="77">
        <f t="shared" si="0"/>
        <v>5</v>
      </c>
      <c r="X17" s="77">
        <f t="shared" si="0"/>
        <v>5</v>
      </c>
      <c r="Y17" s="77">
        <f t="shared" si="0"/>
        <v>5</v>
      </c>
      <c r="Z17" s="77">
        <f t="shared" si="0"/>
        <v>5</v>
      </c>
      <c r="AA17" s="77">
        <f t="shared" si="0"/>
        <v>6.4870000000000001</v>
      </c>
      <c r="AB17" s="77">
        <f t="shared" si="0"/>
        <v>6.524</v>
      </c>
      <c r="AC17" s="77">
        <f t="shared" si="0"/>
        <v>5.6440000000000001</v>
      </c>
      <c r="AD17" s="77">
        <f t="shared" si="0"/>
        <v>7.6859999999999999</v>
      </c>
      <c r="AE17" s="77">
        <f t="shared" si="0"/>
        <v>10.542</v>
      </c>
      <c r="AF17" s="77">
        <f t="shared" si="0"/>
        <v>8.9290000000000003</v>
      </c>
      <c r="AG17" s="77">
        <f t="shared" si="0"/>
        <v>8.9030000000000005</v>
      </c>
      <c r="AH17" s="77">
        <f t="shared" si="0"/>
        <v>3.04</v>
      </c>
      <c r="AI17" s="77">
        <f t="shared" si="0"/>
        <v>8.0779999999999994</v>
      </c>
      <c r="AJ17" s="77">
        <f t="shared" si="0"/>
        <v>8.3450000000000006</v>
      </c>
      <c r="AK17" s="77">
        <f t="shared" si="0"/>
        <v>13.178000000000001</v>
      </c>
      <c r="AL17" s="77">
        <f t="shared" si="0"/>
        <v>3.2509999999999999</v>
      </c>
      <c r="AM17" s="77">
        <f t="shared" si="0"/>
        <v>6.4809999999999999</v>
      </c>
      <c r="AN17" s="77">
        <f t="shared" si="0"/>
        <v>3</v>
      </c>
      <c r="AO17" s="77">
        <f t="shared" si="0"/>
        <v>3.0409999999999999</v>
      </c>
      <c r="AP17" s="77">
        <f t="shared" si="0"/>
        <v>3.4510000000000001</v>
      </c>
      <c r="AQ17" s="77">
        <f t="shared" si="0"/>
        <v>3.077</v>
      </c>
      <c r="AR17" s="77">
        <f t="shared" si="0"/>
        <v>3.4790000000000001</v>
      </c>
      <c r="AS17" s="77">
        <f t="shared" si="0"/>
        <v>3.2909999999999999</v>
      </c>
      <c r="AT17" s="77">
        <f t="shared" si="0"/>
        <v>3</v>
      </c>
      <c r="AU17" s="77">
        <f t="shared" si="0"/>
        <v>3</v>
      </c>
      <c r="AV17" s="77">
        <f t="shared" si="0"/>
        <v>3.1040000000000001</v>
      </c>
      <c r="AW17" s="77">
        <f t="shared" si="0"/>
        <v>3.0950000000000002</v>
      </c>
      <c r="AX17" s="77">
        <f t="shared" si="0"/>
        <v>3.0390000000000001</v>
      </c>
      <c r="AY17" s="77">
        <f t="shared" si="0"/>
        <v>3</v>
      </c>
      <c r="AZ17" s="77">
        <f t="shared" si="0"/>
        <v>6.9000000000000006E-2</v>
      </c>
      <c r="BA17" s="77">
        <f t="shared" si="0"/>
        <v>3</v>
      </c>
      <c r="BB17" s="77">
        <f t="shared" si="0"/>
        <v>3</v>
      </c>
      <c r="BC17" s="77">
        <f t="shared" si="0"/>
        <v>3</v>
      </c>
      <c r="BD17" s="77">
        <f t="shared" si="0"/>
        <v>3</v>
      </c>
      <c r="BE17" s="77">
        <f t="shared" si="0"/>
        <v>4.1310000000000002</v>
      </c>
      <c r="BF17" s="77">
        <f t="shared" si="0"/>
        <v>3</v>
      </c>
      <c r="BG17" s="77">
        <f t="shared" si="0"/>
        <v>5.8419999999999996</v>
      </c>
      <c r="BH17" s="77">
        <f t="shared" si="0"/>
        <v>11.164</v>
      </c>
      <c r="BI17" s="77">
        <f t="shared" si="0"/>
        <v>3</v>
      </c>
      <c r="BJ17" s="77">
        <f t="shared" si="0"/>
        <v>3</v>
      </c>
      <c r="BK17" s="77">
        <f t="shared" si="0"/>
        <v>10.696999999999999</v>
      </c>
      <c r="BL17" s="77">
        <f t="shared" si="0"/>
        <v>5.077</v>
      </c>
      <c r="BM17" s="77">
        <f t="shared" si="0"/>
        <v>3.0000000000000001E-3</v>
      </c>
      <c r="BN17" s="77">
        <f t="shared" si="0"/>
        <v>5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5</v>
      </c>
      <c r="BS17" s="77">
        <f t="shared" si="1"/>
        <v>5</v>
      </c>
      <c r="BT17" s="77">
        <f t="shared" si="1"/>
        <v>5</v>
      </c>
      <c r="BU17" s="77">
        <f t="shared" si="1"/>
        <v>5</v>
      </c>
      <c r="BV17" s="77">
        <f t="shared" si="1"/>
        <v>5.7149999999999999</v>
      </c>
      <c r="BW17" s="77">
        <f t="shared" si="1"/>
        <v>5</v>
      </c>
      <c r="BX17" s="77">
        <f t="shared" si="1"/>
        <v>5</v>
      </c>
      <c r="BY17" s="77">
        <f t="shared" si="1"/>
        <v>5</v>
      </c>
      <c r="BZ17" s="77">
        <f t="shared" si="1"/>
        <v>5</v>
      </c>
      <c r="CA17" s="77">
        <f t="shared" si="1"/>
        <v>6.19</v>
      </c>
      <c r="CB17" s="77">
        <f t="shared" si="1"/>
        <v>6.4029999999999996</v>
      </c>
      <c r="CC17" s="77">
        <f t="shared" si="1"/>
        <v>6.258</v>
      </c>
      <c r="CD17" s="77">
        <f t="shared" si="1"/>
        <v>2.8340000000000001</v>
      </c>
      <c r="CE17" s="77">
        <f t="shared" si="1"/>
        <v>5</v>
      </c>
      <c r="CF17" s="77">
        <f t="shared" si="1"/>
        <v>5</v>
      </c>
      <c r="CG17" s="77">
        <f t="shared" si="1"/>
        <v>5</v>
      </c>
      <c r="CH17" s="77">
        <f t="shared" si="1"/>
        <v>0</v>
      </c>
      <c r="CI17" s="77">
        <f t="shared" si="1"/>
        <v>0</v>
      </c>
      <c r="CJ17" s="77">
        <f t="shared" si="1"/>
        <v>5</v>
      </c>
      <c r="CK17" s="77">
        <f t="shared" si="1"/>
        <v>5.25</v>
      </c>
      <c r="CL17" s="77">
        <f t="shared" si="1"/>
        <v>5.7720000000000002</v>
      </c>
      <c r="CM17" s="77">
        <f t="shared" si="1"/>
        <v>6.02</v>
      </c>
      <c r="CN17" s="77">
        <f t="shared" si="1"/>
        <v>5.742</v>
      </c>
      <c r="CO17" s="77">
        <f t="shared" si="1"/>
        <v>6.9569999999999999</v>
      </c>
      <c r="CP17" s="77">
        <f t="shared" si="1"/>
        <v>6.38</v>
      </c>
      <c r="CQ17" s="77">
        <f t="shared" si="1"/>
        <v>9.06</v>
      </c>
      <c r="CR17" s="77">
        <f t="shared" si="1"/>
        <v>11.435</v>
      </c>
      <c r="CS17" s="77">
        <f t="shared" si="1"/>
        <v>14.967000000000001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127.49724999999999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>
        <v>2.2999999999999998</v>
      </c>
      <c r="AM20" s="88">
        <v>2.2999999999999998</v>
      </c>
      <c r="AN20" s="88">
        <v>2.2999999999999998</v>
      </c>
      <c r="AO20" s="88">
        <v>2.2999999999999998</v>
      </c>
      <c r="AP20" s="88">
        <v>2.1</v>
      </c>
      <c r="AQ20" s="88">
        <v>2.1</v>
      </c>
      <c r="AR20" s="88">
        <v>2.1</v>
      </c>
      <c r="AS20" s="88">
        <v>2.1</v>
      </c>
      <c r="AT20" s="88">
        <v>2.1</v>
      </c>
      <c r="AU20" s="88">
        <v>2.1</v>
      </c>
      <c r="AV20" s="88">
        <v>2.1</v>
      </c>
      <c r="AW20" s="88">
        <v>2.1</v>
      </c>
      <c r="AX20" s="88">
        <v>4.8</v>
      </c>
      <c r="AY20" s="88">
        <v>4.8</v>
      </c>
      <c r="AZ20" s="88">
        <v>4.8</v>
      </c>
      <c r="BA20" s="88">
        <v>4.8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11.299999999999999</v>
      </c>
    </row>
    <row r="21" spans="1:102" ht="24.95" customHeight="1" x14ac:dyDescent="0.2">
      <c r="A21" s="92" t="s">
        <v>17</v>
      </c>
      <c r="B21" s="93">
        <v>4.2379999999999995</v>
      </c>
      <c r="C21" s="94">
        <v>4.2379999999999995</v>
      </c>
      <c r="D21" s="94">
        <v>4.3109999999999999</v>
      </c>
      <c r="E21" s="94">
        <v>4.2539999999999996</v>
      </c>
      <c r="F21" s="94">
        <v>4.3330000000000002</v>
      </c>
      <c r="G21" s="94">
        <v>4.3659999999999997</v>
      </c>
      <c r="H21" s="94">
        <v>4.4009999999999998</v>
      </c>
      <c r="I21" s="94">
        <v>4.3860000000000001</v>
      </c>
      <c r="J21" s="94">
        <v>4.3620000000000001</v>
      </c>
      <c r="K21" s="94">
        <v>4.3390000000000004</v>
      </c>
      <c r="L21" s="94">
        <v>4.375</v>
      </c>
      <c r="M21" s="94">
        <v>4.343</v>
      </c>
      <c r="N21" s="94">
        <v>4.399</v>
      </c>
      <c r="O21" s="94">
        <v>4.3579999999999997</v>
      </c>
      <c r="P21" s="94">
        <v>4.3769999999999998</v>
      </c>
      <c r="Q21" s="94">
        <v>4.3849999999999998</v>
      </c>
      <c r="R21" s="94">
        <v>4.4450000000000003</v>
      </c>
      <c r="S21" s="94">
        <v>4.43</v>
      </c>
      <c r="T21" s="94">
        <v>4.4930000000000003</v>
      </c>
      <c r="U21" s="94">
        <v>4.6689999999999996</v>
      </c>
      <c r="V21" s="94">
        <v>4.6459999999999999</v>
      </c>
      <c r="W21" s="94">
        <v>4.7780000000000005</v>
      </c>
      <c r="X21" s="94">
        <v>4.7700000000000005</v>
      </c>
      <c r="Y21" s="94">
        <v>4.74</v>
      </c>
      <c r="Z21" s="94">
        <v>4.7540000000000004</v>
      </c>
      <c r="AA21" s="94">
        <v>4.6749999999999998</v>
      </c>
      <c r="AB21" s="94">
        <v>4.6139999999999999</v>
      </c>
      <c r="AC21" s="94">
        <v>4.4560000000000004</v>
      </c>
      <c r="AD21" s="94">
        <v>4.2829999999999995</v>
      </c>
      <c r="AE21" s="94">
        <v>4.2370000000000001</v>
      </c>
      <c r="AF21" s="94">
        <v>4.2510000000000003</v>
      </c>
      <c r="AG21" s="94">
        <v>4.1659999999999995</v>
      </c>
      <c r="AH21" s="94">
        <v>3.49</v>
      </c>
      <c r="AI21" s="94">
        <v>3.4489999999999998</v>
      </c>
      <c r="AJ21" s="94">
        <v>3.42</v>
      </c>
      <c r="AK21" s="94">
        <v>5.226</v>
      </c>
      <c r="AL21" s="94">
        <v>3.48</v>
      </c>
      <c r="AM21" s="94">
        <v>3.5219999999999998</v>
      </c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6.1120000000000001</v>
      </c>
      <c r="BF21" s="94"/>
      <c r="BG21" s="94">
        <v>4.2</v>
      </c>
      <c r="BH21" s="94">
        <v>4.234</v>
      </c>
      <c r="BI21" s="94">
        <v>3.57</v>
      </c>
      <c r="BJ21" s="94">
        <v>3.5979999999999999</v>
      </c>
      <c r="BK21" s="94">
        <v>8.766</v>
      </c>
      <c r="BL21" s="94">
        <v>9.75</v>
      </c>
      <c r="BM21" s="94">
        <v>3.6019999999999999</v>
      </c>
      <c r="BN21" s="94">
        <v>4.6360000000000001</v>
      </c>
      <c r="BO21" s="94">
        <v>3.8980000000000001</v>
      </c>
      <c r="BP21" s="94">
        <v>3.948</v>
      </c>
      <c r="BQ21" s="94">
        <v>3.9460000000000002</v>
      </c>
      <c r="BR21" s="94">
        <v>4.8449999999999998</v>
      </c>
      <c r="BS21" s="94">
        <v>4.78</v>
      </c>
      <c r="BT21" s="94">
        <v>4.7709999999999999</v>
      </c>
      <c r="BU21" s="94">
        <v>4.8380000000000001</v>
      </c>
      <c r="BV21" s="94">
        <v>4.0049999999999999</v>
      </c>
      <c r="BW21" s="94">
        <v>4.899</v>
      </c>
      <c r="BX21" s="94">
        <v>14.845000000000001</v>
      </c>
      <c r="BY21" s="94">
        <v>4.8570000000000002</v>
      </c>
      <c r="BZ21" s="94">
        <v>4.7590000000000003</v>
      </c>
      <c r="CA21" s="94">
        <v>4.7640000000000002</v>
      </c>
      <c r="CB21" s="94">
        <v>4.8500000000000005</v>
      </c>
      <c r="CC21" s="94">
        <v>4.8360000000000003</v>
      </c>
      <c r="CD21" s="94">
        <v>4.7729999999999997</v>
      </c>
      <c r="CE21" s="94">
        <v>4.806</v>
      </c>
      <c r="CF21" s="94">
        <v>4.9130000000000003</v>
      </c>
      <c r="CG21" s="94">
        <v>4.7309999999999999</v>
      </c>
      <c r="CH21" s="94">
        <v>3.9489999999999998</v>
      </c>
      <c r="CI21" s="94">
        <v>3.97</v>
      </c>
      <c r="CJ21" s="94">
        <v>4.4690000000000003</v>
      </c>
      <c r="CK21" s="94">
        <v>4.5129999999999999</v>
      </c>
      <c r="CL21" s="94">
        <v>4.508</v>
      </c>
      <c r="CM21" s="94">
        <v>4.5229999999999997</v>
      </c>
      <c r="CN21" s="94">
        <v>4.5739999999999998</v>
      </c>
      <c r="CO21" s="94">
        <v>4.5209999999999999</v>
      </c>
      <c r="CP21" s="94">
        <v>4.5220000000000002</v>
      </c>
      <c r="CQ21" s="94">
        <v>4.51</v>
      </c>
      <c r="CR21" s="94">
        <v>4.5289999999999999</v>
      </c>
      <c r="CS21" s="94">
        <v>4.6050000000000004</v>
      </c>
      <c r="CT21" s="95"/>
      <c r="CU21" s="95"/>
      <c r="CV21" s="95"/>
      <c r="CW21" s="96"/>
      <c r="CX21" s="97">
        <f t="array" ref="CX21">SUMPRODUCT(B21:CW21*0.25)</f>
        <v>91.046000000000021</v>
      </c>
    </row>
    <row r="22" spans="1:102" ht="24.95" customHeight="1" x14ac:dyDescent="0.2">
      <c r="A22" s="92" t="s">
        <v>18</v>
      </c>
      <c r="B22" s="98">
        <v>14.919</v>
      </c>
      <c r="C22" s="99">
        <v>8.92</v>
      </c>
      <c r="D22" s="99">
        <v>11.858000000000001</v>
      </c>
      <c r="E22" s="99">
        <v>8.9930000000000003</v>
      </c>
      <c r="F22" s="99">
        <v>6.1290000000000004</v>
      </c>
      <c r="G22" s="99">
        <v>13.111999999999998</v>
      </c>
      <c r="H22" s="99">
        <v>13.379999999999999</v>
      </c>
      <c r="I22" s="99">
        <v>10.326000000000001</v>
      </c>
      <c r="J22" s="99">
        <v>5.0469999999999997</v>
      </c>
      <c r="K22" s="99">
        <v>5.49</v>
      </c>
      <c r="L22" s="99">
        <v>5.1280000000000001</v>
      </c>
      <c r="M22" s="99">
        <v>5.0949999999999998</v>
      </c>
      <c r="N22" s="99">
        <v>4.9269999999999996</v>
      </c>
      <c r="O22" s="99">
        <v>4.9429999999999996</v>
      </c>
      <c r="P22" s="99">
        <v>5.2220000000000004</v>
      </c>
      <c r="Q22" s="99">
        <v>5.0210000000000008</v>
      </c>
      <c r="R22" s="99">
        <v>4.891</v>
      </c>
      <c r="S22" s="99">
        <v>4.8899999999999997</v>
      </c>
      <c r="T22" s="99">
        <v>4.9370000000000003</v>
      </c>
      <c r="U22" s="99">
        <v>5.1349999999999998</v>
      </c>
      <c r="V22" s="99">
        <v>7.1760000000000002</v>
      </c>
      <c r="W22" s="99">
        <v>7.0590000000000002</v>
      </c>
      <c r="X22" s="99">
        <v>7.1120000000000001</v>
      </c>
      <c r="Y22" s="99">
        <v>7.1390000000000002</v>
      </c>
      <c r="Z22" s="99">
        <v>11.173999999999999</v>
      </c>
      <c r="AA22" s="99">
        <v>11.204000000000001</v>
      </c>
      <c r="AB22" s="99">
        <v>11.272</v>
      </c>
      <c r="AC22" s="99">
        <v>11.238</v>
      </c>
      <c r="AD22" s="99">
        <v>11.33</v>
      </c>
      <c r="AE22" s="99">
        <v>11.397</v>
      </c>
      <c r="AF22" s="99">
        <v>11.691000000000001</v>
      </c>
      <c r="AG22" s="99">
        <v>11.667</v>
      </c>
      <c r="AH22" s="99">
        <v>7.2560000000000002</v>
      </c>
      <c r="AI22" s="99">
        <v>11.064</v>
      </c>
      <c r="AJ22" s="99">
        <v>11.137</v>
      </c>
      <c r="AK22" s="99">
        <v>11.369</v>
      </c>
      <c r="AL22" s="99">
        <v>7.4290000000000003</v>
      </c>
      <c r="AM22" s="99">
        <v>7.5950000000000006</v>
      </c>
      <c r="AN22" s="99">
        <v>2</v>
      </c>
      <c r="AO22" s="99"/>
      <c r="AP22" s="99">
        <v>0.307</v>
      </c>
      <c r="AQ22" s="99"/>
      <c r="AR22" s="99">
        <v>0.30599999999999999</v>
      </c>
      <c r="AS22" s="99">
        <v>0.154</v>
      </c>
      <c r="AT22" s="99"/>
      <c r="AU22" s="99"/>
      <c r="AV22" s="99"/>
      <c r="AW22" s="99"/>
      <c r="AX22" s="99"/>
      <c r="AY22" s="99"/>
      <c r="AZ22" s="99"/>
      <c r="BA22" s="99">
        <v>0.30099999999999999</v>
      </c>
      <c r="BB22" s="99">
        <v>0.46</v>
      </c>
      <c r="BC22" s="99"/>
      <c r="BD22" s="99">
        <v>3.306</v>
      </c>
      <c r="BE22" s="99">
        <v>10.038</v>
      </c>
      <c r="BF22" s="99"/>
      <c r="BG22" s="99">
        <v>8.0470000000000006</v>
      </c>
      <c r="BH22" s="99">
        <v>12.010000000000002</v>
      </c>
      <c r="BI22" s="99">
        <v>11.178000000000001</v>
      </c>
      <c r="BJ22" s="99">
        <v>3.4670000000000001</v>
      </c>
      <c r="BK22" s="99">
        <v>11.868</v>
      </c>
      <c r="BL22" s="99">
        <v>12.256</v>
      </c>
      <c r="BM22" s="99">
        <v>11.695</v>
      </c>
      <c r="BN22" s="99">
        <v>9.5459999999999994</v>
      </c>
      <c r="BO22" s="99">
        <v>13.679</v>
      </c>
      <c r="BP22" s="99">
        <v>13.649000000000001</v>
      </c>
      <c r="BQ22" s="99">
        <v>13.739000000000001</v>
      </c>
      <c r="BR22" s="99">
        <v>9.9409999999999989</v>
      </c>
      <c r="BS22" s="99">
        <v>14.745999999999999</v>
      </c>
      <c r="BT22" s="99">
        <v>14.989000000000001</v>
      </c>
      <c r="BU22" s="99">
        <v>14.688000000000001</v>
      </c>
      <c r="BV22" s="99">
        <v>17.738</v>
      </c>
      <c r="BW22" s="99">
        <v>16.771000000000001</v>
      </c>
      <c r="BX22" s="99">
        <v>18.792000000000002</v>
      </c>
      <c r="BY22" s="99">
        <v>10.98</v>
      </c>
      <c r="BZ22" s="99">
        <v>22.661000000000001</v>
      </c>
      <c r="CA22" s="99">
        <v>22.603000000000002</v>
      </c>
      <c r="CB22" s="99">
        <v>22.738</v>
      </c>
      <c r="CC22" s="99">
        <v>22.755000000000003</v>
      </c>
      <c r="CD22" s="99">
        <v>12.024999999999999</v>
      </c>
      <c r="CE22" s="99">
        <v>12.006</v>
      </c>
      <c r="CF22" s="99">
        <v>11.762</v>
      </c>
      <c r="CG22" s="99">
        <v>18.253</v>
      </c>
      <c r="CH22" s="99">
        <v>10.608000000000001</v>
      </c>
      <c r="CI22" s="99">
        <v>10.518000000000001</v>
      </c>
      <c r="CJ22" s="99">
        <v>11.234999999999999</v>
      </c>
      <c r="CK22" s="99">
        <v>14.515000000000001</v>
      </c>
      <c r="CL22" s="99">
        <v>22.852999999999998</v>
      </c>
      <c r="CM22" s="99">
        <v>20.054000000000002</v>
      </c>
      <c r="CN22" s="99">
        <v>23.434000000000001</v>
      </c>
      <c r="CO22" s="99">
        <v>27.132000000000001</v>
      </c>
      <c r="CP22" s="99">
        <v>22.372</v>
      </c>
      <c r="CQ22" s="99">
        <v>20.676000000000002</v>
      </c>
      <c r="CR22" s="99">
        <v>18.04</v>
      </c>
      <c r="CS22" s="99">
        <v>20.931000000000001</v>
      </c>
      <c r="CT22" s="100"/>
      <c r="CU22" s="100"/>
      <c r="CV22" s="100"/>
      <c r="CW22" s="96"/>
      <c r="CX22" s="97">
        <f t="array" ref="CX22">SUMPRODUCT(B22:CW22*0.25)</f>
        <v>236.87349999999992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26.350999999999999</v>
      </c>
      <c r="AP23" s="99">
        <v>24.242000000000001</v>
      </c>
      <c r="AQ23" s="99">
        <v>41.890999999999998</v>
      </c>
      <c r="AR23" s="99"/>
      <c r="AS23" s="99"/>
      <c r="AT23" s="99">
        <v>55.426000000000002</v>
      </c>
      <c r="AU23" s="99">
        <v>58.710999999999999</v>
      </c>
      <c r="AV23" s="99">
        <v>60.177</v>
      </c>
      <c r="AW23" s="99">
        <v>49.805</v>
      </c>
      <c r="AX23" s="99">
        <v>53.015000000000001</v>
      </c>
      <c r="AY23" s="99">
        <v>51.07</v>
      </c>
      <c r="AZ23" s="99"/>
      <c r="BA23" s="99">
        <v>12.202999999999999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108.22275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19.157</v>
      </c>
      <c r="C27" s="107">
        <f t="shared" ref="C27:BN27" si="2">SUM(C20:C26)</f>
        <v>13.157999999999999</v>
      </c>
      <c r="D27" s="107">
        <f t="shared" si="2"/>
        <v>16.169</v>
      </c>
      <c r="E27" s="107">
        <f t="shared" si="2"/>
        <v>13.247</v>
      </c>
      <c r="F27" s="107">
        <f t="shared" si="2"/>
        <v>10.462</v>
      </c>
      <c r="G27" s="107">
        <f t="shared" si="2"/>
        <v>17.477999999999998</v>
      </c>
      <c r="H27" s="107">
        <f t="shared" si="2"/>
        <v>17.780999999999999</v>
      </c>
      <c r="I27" s="107">
        <f t="shared" si="2"/>
        <v>14.712</v>
      </c>
      <c r="J27" s="107">
        <f t="shared" si="2"/>
        <v>9.4089999999999989</v>
      </c>
      <c r="K27" s="107">
        <f t="shared" si="2"/>
        <v>9.8290000000000006</v>
      </c>
      <c r="L27" s="107">
        <f t="shared" si="2"/>
        <v>9.5030000000000001</v>
      </c>
      <c r="M27" s="107">
        <f t="shared" si="2"/>
        <v>9.4379999999999988</v>
      </c>
      <c r="N27" s="107">
        <f t="shared" si="2"/>
        <v>9.3260000000000005</v>
      </c>
      <c r="O27" s="107">
        <f t="shared" si="2"/>
        <v>9.3009999999999984</v>
      </c>
      <c r="P27" s="107">
        <f t="shared" si="2"/>
        <v>9.5990000000000002</v>
      </c>
      <c r="Q27" s="107">
        <f t="shared" si="2"/>
        <v>9.4060000000000006</v>
      </c>
      <c r="R27" s="107">
        <f t="shared" si="2"/>
        <v>9.3360000000000003</v>
      </c>
      <c r="S27" s="107">
        <f t="shared" si="2"/>
        <v>9.32</v>
      </c>
      <c r="T27" s="107">
        <f t="shared" si="2"/>
        <v>9.43</v>
      </c>
      <c r="U27" s="107">
        <f t="shared" si="2"/>
        <v>9.8039999999999985</v>
      </c>
      <c r="V27" s="107">
        <f t="shared" si="2"/>
        <v>11.821999999999999</v>
      </c>
      <c r="W27" s="107">
        <f t="shared" si="2"/>
        <v>11.837</v>
      </c>
      <c r="X27" s="107">
        <f t="shared" si="2"/>
        <v>11.882000000000001</v>
      </c>
      <c r="Y27" s="107">
        <f t="shared" si="2"/>
        <v>11.879000000000001</v>
      </c>
      <c r="Z27" s="107">
        <f t="shared" si="2"/>
        <v>15.928000000000001</v>
      </c>
      <c r="AA27" s="107">
        <f t="shared" si="2"/>
        <v>15.879000000000001</v>
      </c>
      <c r="AB27" s="107">
        <f t="shared" si="2"/>
        <v>15.885999999999999</v>
      </c>
      <c r="AC27" s="107">
        <f t="shared" si="2"/>
        <v>15.693999999999999</v>
      </c>
      <c r="AD27" s="107">
        <f t="shared" si="2"/>
        <v>15.613</v>
      </c>
      <c r="AE27" s="107">
        <f t="shared" si="2"/>
        <v>15.634</v>
      </c>
      <c r="AF27" s="107">
        <f t="shared" si="2"/>
        <v>15.942</v>
      </c>
      <c r="AG27" s="107">
        <f t="shared" si="2"/>
        <v>15.832999999999998</v>
      </c>
      <c r="AH27" s="107">
        <f t="shared" si="2"/>
        <v>10.746</v>
      </c>
      <c r="AI27" s="107">
        <f t="shared" si="2"/>
        <v>14.513</v>
      </c>
      <c r="AJ27" s="107">
        <f t="shared" si="2"/>
        <v>14.557</v>
      </c>
      <c r="AK27" s="107">
        <f t="shared" si="2"/>
        <v>16.594999999999999</v>
      </c>
      <c r="AL27" s="107">
        <f t="shared" si="2"/>
        <v>13.209</v>
      </c>
      <c r="AM27" s="107">
        <f t="shared" si="2"/>
        <v>13.417</v>
      </c>
      <c r="AN27" s="107">
        <f t="shared" si="2"/>
        <v>4.3</v>
      </c>
      <c r="AO27" s="107">
        <f t="shared" si="2"/>
        <v>28.651</v>
      </c>
      <c r="AP27" s="107">
        <f t="shared" si="2"/>
        <v>26.649000000000001</v>
      </c>
      <c r="AQ27" s="107">
        <f t="shared" si="2"/>
        <v>43.991</v>
      </c>
      <c r="AR27" s="107">
        <f t="shared" si="2"/>
        <v>2.4060000000000001</v>
      </c>
      <c r="AS27" s="107">
        <f t="shared" si="2"/>
        <v>2.254</v>
      </c>
      <c r="AT27" s="107">
        <f t="shared" si="2"/>
        <v>57.526000000000003</v>
      </c>
      <c r="AU27" s="107">
        <f t="shared" si="2"/>
        <v>60.811</v>
      </c>
      <c r="AV27" s="107">
        <f t="shared" si="2"/>
        <v>62.277000000000001</v>
      </c>
      <c r="AW27" s="107">
        <f t="shared" si="2"/>
        <v>51.905000000000001</v>
      </c>
      <c r="AX27" s="107">
        <f t="shared" si="2"/>
        <v>57.814999999999998</v>
      </c>
      <c r="AY27" s="107">
        <f t="shared" si="2"/>
        <v>55.87</v>
      </c>
      <c r="AZ27" s="107">
        <f t="shared" si="2"/>
        <v>4.8</v>
      </c>
      <c r="BA27" s="107">
        <f t="shared" si="2"/>
        <v>17.303999999999998</v>
      </c>
      <c r="BB27" s="107">
        <f t="shared" si="2"/>
        <v>0.46</v>
      </c>
      <c r="BC27" s="107">
        <f t="shared" si="2"/>
        <v>0</v>
      </c>
      <c r="BD27" s="107">
        <f t="shared" si="2"/>
        <v>3.306</v>
      </c>
      <c r="BE27" s="107">
        <f t="shared" si="2"/>
        <v>16.149999999999999</v>
      </c>
      <c r="BF27" s="107">
        <f t="shared" si="2"/>
        <v>0</v>
      </c>
      <c r="BG27" s="107">
        <f t="shared" si="2"/>
        <v>12.247</v>
      </c>
      <c r="BH27" s="107">
        <f t="shared" si="2"/>
        <v>16.244</v>
      </c>
      <c r="BI27" s="107">
        <f t="shared" si="2"/>
        <v>14.748000000000001</v>
      </c>
      <c r="BJ27" s="107">
        <f t="shared" si="2"/>
        <v>7.0649999999999995</v>
      </c>
      <c r="BK27" s="107">
        <f t="shared" si="2"/>
        <v>20.634</v>
      </c>
      <c r="BL27" s="107">
        <f t="shared" si="2"/>
        <v>22.006</v>
      </c>
      <c r="BM27" s="107">
        <f t="shared" si="2"/>
        <v>15.297000000000001</v>
      </c>
      <c r="BN27" s="107">
        <f t="shared" si="2"/>
        <v>14.181999999999999</v>
      </c>
      <c r="BO27" s="107">
        <f t="shared" ref="BO27:CW27" si="3">SUM(BO20:BO26)</f>
        <v>17.577000000000002</v>
      </c>
      <c r="BP27" s="107">
        <f t="shared" si="3"/>
        <v>17.597000000000001</v>
      </c>
      <c r="BQ27" s="107">
        <f t="shared" si="3"/>
        <v>17.685000000000002</v>
      </c>
      <c r="BR27" s="107">
        <f t="shared" si="3"/>
        <v>14.785999999999998</v>
      </c>
      <c r="BS27" s="107">
        <f t="shared" si="3"/>
        <v>19.526</v>
      </c>
      <c r="BT27" s="107">
        <f t="shared" si="3"/>
        <v>19.760000000000002</v>
      </c>
      <c r="BU27" s="107">
        <f t="shared" si="3"/>
        <v>19.526</v>
      </c>
      <c r="BV27" s="107">
        <f t="shared" si="3"/>
        <v>21.742999999999999</v>
      </c>
      <c r="BW27" s="107">
        <f t="shared" si="3"/>
        <v>21.67</v>
      </c>
      <c r="BX27" s="107">
        <f t="shared" si="3"/>
        <v>33.637</v>
      </c>
      <c r="BY27" s="107">
        <f t="shared" si="3"/>
        <v>15.837</v>
      </c>
      <c r="BZ27" s="107">
        <f t="shared" si="3"/>
        <v>27.42</v>
      </c>
      <c r="CA27" s="107">
        <f t="shared" si="3"/>
        <v>27.367000000000001</v>
      </c>
      <c r="CB27" s="107">
        <f t="shared" si="3"/>
        <v>27.588000000000001</v>
      </c>
      <c r="CC27" s="107">
        <f t="shared" si="3"/>
        <v>27.591000000000001</v>
      </c>
      <c r="CD27" s="107">
        <f t="shared" si="3"/>
        <v>16.797999999999998</v>
      </c>
      <c r="CE27" s="107">
        <f t="shared" si="3"/>
        <v>16.812000000000001</v>
      </c>
      <c r="CF27" s="107">
        <f t="shared" si="3"/>
        <v>16.675000000000001</v>
      </c>
      <c r="CG27" s="107">
        <f t="shared" si="3"/>
        <v>22.984000000000002</v>
      </c>
      <c r="CH27" s="107">
        <f t="shared" si="3"/>
        <v>14.557</v>
      </c>
      <c r="CI27" s="107">
        <f t="shared" si="3"/>
        <v>14.488000000000001</v>
      </c>
      <c r="CJ27" s="107">
        <f t="shared" si="3"/>
        <v>15.704000000000001</v>
      </c>
      <c r="CK27" s="107">
        <f t="shared" si="3"/>
        <v>19.027999999999999</v>
      </c>
      <c r="CL27" s="107">
        <f t="shared" si="3"/>
        <v>27.360999999999997</v>
      </c>
      <c r="CM27" s="107">
        <f t="shared" si="3"/>
        <v>24.577000000000002</v>
      </c>
      <c r="CN27" s="107">
        <f t="shared" si="3"/>
        <v>28.008000000000003</v>
      </c>
      <c r="CO27" s="107">
        <f t="shared" si="3"/>
        <v>31.653000000000002</v>
      </c>
      <c r="CP27" s="107">
        <f t="shared" si="3"/>
        <v>26.893999999999998</v>
      </c>
      <c r="CQ27" s="107">
        <f t="shared" si="3"/>
        <v>25.186</v>
      </c>
      <c r="CR27" s="107">
        <f t="shared" si="3"/>
        <v>22.568999999999999</v>
      </c>
      <c r="CS27" s="107">
        <f t="shared" si="3"/>
        <v>25.536000000000001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447.44224999999994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24.681999999999999</v>
      </c>
      <c r="C31" s="94">
        <v>18.178000000000001</v>
      </c>
      <c r="D31" s="94">
        <v>23.738</v>
      </c>
      <c r="E31" s="94">
        <v>19.18</v>
      </c>
      <c r="F31" s="94">
        <v>15.521000000000001</v>
      </c>
      <c r="G31" s="94">
        <v>25.056999999999999</v>
      </c>
      <c r="H31" s="94">
        <v>25.626999999999999</v>
      </c>
      <c r="I31" s="94">
        <v>22.361000000000001</v>
      </c>
      <c r="J31" s="94">
        <v>14.507999999999999</v>
      </c>
      <c r="K31" s="94">
        <v>17.393999999999998</v>
      </c>
      <c r="L31" s="94">
        <v>16.774000000000001</v>
      </c>
      <c r="M31" s="94">
        <v>16.849</v>
      </c>
      <c r="N31" s="94">
        <v>16.074000000000002</v>
      </c>
      <c r="O31" s="94">
        <v>15.105</v>
      </c>
      <c r="P31" s="94">
        <v>16.437999999999999</v>
      </c>
      <c r="Q31" s="94">
        <v>16.338999999999999</v>
      </c>
      <c r="R31" s="94">
        <v>15.422000000000001</v>
      </c>
      <c r="S31" s="94">
        <v>15.884</v>
      </c>
      <c r="T31" s="94">
        <v>15.385999999999999</v>
      </c>
      <c r="U31" s="94">
        <v>17.741</v>
      </c>
      <c r="V31" s="94">
        <v>16.821999999999999</v>
      </c>
      <c r="W31" s="94">
        <v>16.837</v>
      </c>
      <c r="X31" s="94">
        <v>16.882000000000001</v>
      </c>
      <c r="Y31" s="94">
        <v>16.879000000000001</v>
      </c>
      <c r="Z31" s="94">
        <v>20.928000000000001</v>
      </c>
      <c r="AA31" s="94">
        <v>22.457999999999998</v>
      </c>
      <c r="AB31" s="94">
        <v>22.512</v>
      </c>
      <c r="AC31" s="94">
        <v>21.405999999999999</v>
      </c>
      <c r="AD31" s="94">
        <v>23.719000000000001</v>
      </c>
      <c r="AE31" s="94">
        <v>26.51</v>
      </c>
      <c r="AF31" s="94">
        <v>24.870999999999999</v>
      </c>
      <c r="AG31" s="94">
        <v>24.736000000000001</v>
      </c>
      <c r="AH31" s="94">
        <v>13.786</v>
      </c>
      <c r="AI31" s="94">
        <v>22.591000000000001</v>
      </c>
      <c r="AJ31" s="94">
        <v>22.902000000000001</v>
      </c>
      <c r="AK31" s="94">
        <v>30.462</v>
      </c>
      <c r="AL31" s="94">
        <v>16.5</v>
      </c>
      <c r="AM31" s="94">
        <v>20.614999999999998</v>
      </c>
      <c r="AN31" s="94">
        <v>7.3</v>
      </c>
      <c r="AO31" s="94">
        <v>31.692</v>
      </c>
      <c r="AP31" s="94">
        <v>30.1</v>
      </c>
      <c r="AQ31" s="94">
        <v>47.067999999999998</v>
      </c>
      <c r="AR31" s="94">
        <v>5.8849999999999998</v>
      </c>
      <c r="AS31" s="94">
        <v>5.5449999999999999</v>
      </c>
      <c r="AT31" s="94">
        <v>60.526000000000003</v>
      </c>
      <c r="AU31" s="94">
        <v>63.811</v>
      </c>
      <c r="AV31" s="94">
        <v>65.381</v>
      </c>
      <c r="AW31" s="94">
        <v>55</v>
      </c>
      <c r="AX31" s="94">
        <v>60.853999999999999</v>
      </c>
      <c r="AY31" s="94">
        <v>58.87</v>
      </c>
      <c r="AZ31" s="94">
        <v>4.8689999999999998</v>
      </c>
      <c r="BA31" s="94">
        <v>20.303999999999998</v>
      </c>
      <c r="BB31" s="94">
        <v>3.46</v>
      </c>
      <c r="BC31" s="94">
        <v>3</v>
      </c>
      <c r="BD31" s="94">
        <v>6.306</v>
      </c>
      <c r="BE31" s="94">
        <v>21.587</v>
      </c>
      <c r="BF31" s="94">
        <v>3</v>
      </c>
      <c r="BG31" s="94">
        <v>18.088999999999999</v>
      </c>
      <c r="BH31" s="94">
        <v>27.792000000000002</v>
      </c>
      <c r="BI31" s="94">
        <v>18.295000000000002</v>
      </c>
      <c r="BJ31" s="94">
        <v>10.065</v>
      </c>
      <c r="BK31" s="94">
        <v>33.463999999999999</v>
      </c>
      <c r="BL31" s="94">
        <v>30.001999999999999</v>
      </c>
      <c r="BM31" s="94">
        <v>17.036000000000001</v>
      </c>
      <c r="BN31" s="94">
        <v>19.181999999999999</v>
      </c>
      <c r="BO31" s="94">
        <v>19.760000000000002</v>
      </c>
      <c r="BP31" s="94">
        <v>19.626000000000001</v>
      </c>
      <c r="BQ31" s="94">
        <v>19.545000000000002</v>
      </c>
      <c r="BR31" s="94">
        <v>19.835999999999999</v>
      </c>
      <c r="BS31" s="94">
        <v>26.228999999999999</v>
      </c>
      <c r="BT31" s="94">
        <v>25.809000000000001</v>
      </c>
      <c r="BU31" s="94">
        <v>25.067</v>
      </c>
      <c r="BV31" s="94">
        <v>32.457999999999998</v>
      </c>
      <c r="BW31" s="94">
        <v>27.992000000000001</v>
      </c>
      <c r="BX31" s="94">
        <v>43.536999999999999</v>
      </c>
      <c r="BY31" s="94">
        <v>21.036999999999999</v>
      </c>
      <c r="BZ31" s="94">
        <v>35.738999999999997</v>
      </c>
      <c r="CA31" s="94">
        <v>36.097000000000001</v>
      </c>
      <c r="CB31" s="94">
        <v>36.357999999999997</v>
      </c>
      <c r="CC31" s="94">
        <v>35.92</v>
      </c>
      <c r="CD31" s="94">
        <v>19.632000000000001</v>
      </c>
      <c r="CE31" s="94">
        <v>21.812000000000001</v>
      </c>
      <c r="CF31" s="94">
        <v>21.675000000000001</v>
      </c>
      <c r="CG31" s="94">
        <v>29.289000000000001</v>
      </c>
      <c r="CH31" s="94">
        <v>15.257</v>
      </c>
      <c r="CI31" s="94">
        <v>14.488</v>
      </c>
      <c r="CJ31" s="94">
        <v>20.704000000000001</v>
      </c>
      <c r="CK31" s="94">
        <v>26.483000000000001</v>
      </c>
      <c r="CL31" s="94">
        <v>35.747</v>
      </c>
      <c r="CM31" s="94">
        <v>32.97</v>
      </c>
      <c r="CN31" s="94">
        <v>35.734000000000002</v>
      </c>
      <c r="CO31" s="94">
        <v>40.6</v>
      </c>
      <c r="CP31" s="94">
        <v>34.619</v>
      </c>
      <c r="CQ31" s="94">
        <v>35.603999999999999</v>
      </c>
      <c r="CR31" s="94">
        <v>35.058999999999997</v>
      </c>
      <c r="CS31" s="94">
        <v>41.645000000000003</v>
      </c>
      <c r="CT31" s="95"/>
      <c r="CU31" s="95"/>
      <c r="CV31" s="95"/>
      <c r="CW31" s="96"/>
      <c r="CX31" s="97">
        <f t="array" ref="CX31">SUMPRODUCT(B31:CW31*0.25)</f>
        <v>591.12124999999992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24.681999999999999</v>
      </c>
      <c r="C33" s="77">
        <f t="shared" ref="C33:BN33" si="4">SUM(C30:C32)</f>
        <v>18.178000000000001</v>
      </c>
      <c r="D33" s="77">
        <f t="shared" si="4"/>
        <v>23.738</v>
      </c>
      <c r="E33" s="77">
        <f t="shared" si="4"/>
        <v>19.18</v>
      </c>
      <c r="F33" s="77">
        <f t="shared" si="4"/>
        <v>15.521000000000001</v>
      </c>
      <c r="G33" s="77">
        <f t="shared" si="4"/>
        <v>25.056999999999999</v>
      </c>
      <c r="H33" s="77">
        <f t="shared" si="4"/>
        <v>25.626999999999999</v>
      </c>
      <c r="I33" s="77">
        <f t="shared" si="4"/>
        <v>22.361000000000001</v>
      </c>
      <c r="J33" s="77">
        <f t="shared" si="4"/>
        <v>14.507999999999999</v>
      </c>
      <c r="K33" s="77">
        <f t="shared" si="4"/>
        <v>17.393999999999998</v>
      </c>
      <c r="L33" s="77">
        <f t="shared" si="4"/>
        <v>16.774000000000001</v>
      </c>
      <c r="M33" s="77">
        <f t="shared" si="4"/>
        <v>16.849</v>
      </c>
      <c r="N33" s="77">
        <f t="shared" si="4"/>
        <v>16.074000000000002</v>
      </c>
      <c r="O33" s="77">
        <f t="shared" si="4"/>
        <v>15.105</v>
      </c>
      <c r="P33" s="77">
        <f t="shared" si="4"/>
        <v>16.437999999999999</v>
      </c>
      <c r="Q33" s="77">
        <f t="shared" si="4"/>
        <v>16.338999999999999</v>
      </c>
      <c r="R33" s="77">
        <f t="shared" si="4"/>
        <v>15.422000000000001</v>
      </c>
      <c r="S33" s="77">
        <f t="shared" si="4"/>
        <v>15.884</v>
      </c>
      <c r="T33" s="77">
        <f t="shared" si="4"/>
        <v>15.385999999999999</v>
      </c>
      <c r="U33" s="77">
        <f t="shared" si="4"/>
        <v>17.741</v>
      </c>
      <c r="V33" s="77">
        <f t="shared" si="4"/>
        <v>16.821999999999999</v>
      </c>
      <c r="W33" s="77">
        <f t="shared" si="4"/>
        <v>16.837</v>
      </c>
      <c r="X33" s="77">
        <f t="shared" si="4"/>
        <v>16.882000000000001</v>
      </c>
      <c r="Y33" s="77">
        <f t="shared" si="4"/>
        <v>16.879000000000001</v>
      </c>
      <c r="Z33" s="77">
        <f t="shared" si="4"/>
        <v>20.928000000000001</v>
      </c>
      <c r="AA33" s="77">
        <f t="shared" si="4"/>
        <v>22.457999999999998</v>
      </c>
      <c r="AB33" s="77">
        <f t="shared" si="4"/>
        <v>22.512</v>
      </c>
      <c r="AC33" s="77">
        <f t="shared" si="4"/>
        <v>21.405999999999999</v>
      </c>
      <c r="AD33" s="77">
        <f t="shared" si="4"/>
        <v>23.719000000000001</v>
      </c>
      <c r="AE33" s="77">
        <f t="shared" si="4"/>
        <v>26.51</v>
      </c>
      <c r="AF33" s="77">
        <f t="shared" si="4"/>
        <v>24.870999999999999</v>
      </c>
      <c r="AG33" s="77">
        <f t="shared" si="4"/>
        <v>24.736000000000001</v>
      </c>
      <c r="AH33" s="77">
        <f t="shared" si="4"/>
        <v>13.786</v>
      </c>
      <c r="AI33" s="77">
        <f t="shared" si="4"/>
        <v>22.591000000000001</v>
      </c>
      <c r="AJ33" s="77">
        <f t="shared" si="4"/>
        <v>22.902000000000001</v>
      </c>
      <c r="AK33" s="77">
        <f t="shared" si="4"/>
        <v>30.462</v>
      </c>
      <c r="AL33" s="77">
        <f t="shared" si="4"/>
        <v>16.5</v>
      </c>
      <c r="AM33" s="77">
        <f t="shared" si="4"/>
        <v>20.614999999999998</v>
      </c>
      <c r="AN33" s="77">
        <f t="shared" si="4"/>
        <v>7.3</v>
      </c>
      <c r="AO33" s="77">
        <f t="shared" si="4"/>
        <v>31.692</v>
      </c>
      <c r="AP33" s="77">
        <f t="shared" si="4"/>
        <v>30.1</v>
      </c>
      <c r="AQ33" s="77">
        <f t="shared" si="4"/>
        <v>47.067999999999998</v>
      </c>
      <c r="AR33" s="77">
        <f t="shared" si="4"/>
        <v>5.8849999999999998</v>
      </c>
      <c r="AS33" s="77">
        <f t="shared" si="4"/>
        <v>5.5449999999999999</v>
      </c>
      <c r="AT33" s="77">
        <f t="shared" si="4"/>
        <v>60.526000000000003</v>
      </c>
      <c r="AU33" s="77">
        <f t="shared" si="4"/>
        <v>63.811</v>
      </c>
      <c r="AV33" s="77">
        <f t="shared" si="4"/>
        <v>65.381</v>
      </c>
      <c r="AW33" s="77">
        <f t="shared" si="4"/>
        <v>55</v>
      </c>
      <c r="AX33" s="77">
        <f t="shared" si="4"/>
        <v>60.853999999999999</v>
      </c>
      <c r="AY33" s="77">
        <f t="shared" si="4"/>
        <v>58.87</v>
      </c>
      <c r="AZ33" s="77">
        <f t="shared" si="4"/>
        <v>4.8689999999999998</v>
      </c>
      <c r="BA33" s="77">
        <f t="shared" si="4"/>
        <v>20.303999999999998</v>
      </c>
      <c r="BB33" s="77">
        <f t="shared" si="4"/>
        <v>3.46</v>
      </c>
      <c r="BC33" s="77">
        <f t="shared" si="4"/>
        <v>3</v>
      </c>
      <c r="BD33" s="77">
        <f t="shared" si="4"/>
        <v>6.306</v>
      </c>
      <c r="BE33" s="77">
        <f t="shared" si="4"/>
        <v>21.587</v>
      </c>
      <c r="BF33" s="77">
        <f t="shared" si="4"/>
        <v>3</v>
      </c>
      <c r="BG33" s="77">
        <f t="shared" si="4"/>
        <v>18.088999999999999</v>
      </c>
      <c r="BH33" s="77">
        <f t="shared" si="4"/>
        <v>27.792000000000002</v>
      </c>
      <c r="BI33" s="77">
        <f t="shared" si="4"/>
        <v>18.295000000000002</v>
      </c>
      <c r="BJ33" s="77">
        <f t="shared" si="4"/>
        <v>10.065</v>
      </c>
      <c r="BK33" s="77">
        <f t="shared" si="4"/>
        <v>33.463999999999999</v>
      </c>
      <c r="BL33" s="77">
        <f t="shared" si="4"/>
        <v>30.001999999999999</v>
      </c>
      <c r="BM33" s="77">
        <f t="shared" si="4"/>
        <v>17.036000000000001</v>
      </c>
      <c r="BN33" s="77">
        <f t="shared" si="4"/>
        <v>19.181999999999999</v>
      </c>
      <c r="BO33" s="77">
        <f t="shared" ref="BO33:CW33" si="5">SUM(BO30:BO32)</f>
        <v>19.760000000000002</v>
      </c>
      <c r="BP33" s="77">
        <f t="shared" si="5"/>
        <v>19.626000000000001</v>
      </c>
      <c r="BQ33" s="77">
        <f t="shared" si="5"/>
        <v>19.545000000000002</v>
      </c>
      <c r="BR33" s="77">
        <f t="shared" si="5"/>
        <v>19.835999999999999</v>
      </c>
      <c r="BS33" s="77">
        <f t="shared" si="5"/>
        <v>26.228999999999999</v>
      </c>
      <c r="BT33" s="77">
        <f t="shared" si="5"/>
        <v>25.809000000000001</v>
      </c>
      <c r="BU33" s="77">
        <f t="shared" si="5"/>
        <v>25.067</v>
      </c>
      <c r="BV33" s="77">
        <f t="shared" si="5"/>
        <v>32.457999999999998</v>
      </c>
      <c r="BW33" s="77">
        <f t="shared" si="5"/>
        <v>27.992000000000001</v>
      </c>
      <c r="BX33" s="77">
        <f t="shared" si="5"/>
        <v>43.536999999999999</v>
      </c>
      <c r="BY33" s="77">
        <f t="shared" si="5"/>
        <v>21.036999999999999</v>
      </c>
      <c r="BZ33" s="77">
        <f t="shared" si="5"/>
        <v>35.738999999999997</v>
      </c>
      <c r="CA33" s="77">
        <f t="shared" si="5"/>
        <v>36.097000000000001</v>
      </c>
      <c r="CB33" s="77">
        <f t="shared" si="5"/>
        <v>36.357999999999997</v>
      </c>
      <c r="CC33" s="77">
        <f t="shared" si="5"/>
        <v>35.92</v>
      </c>
      <c r="CD33" s="77">
        <f t="shared" si="5"/>
        <v>19.632000000000001</v>
      </c>
      <c r="CE33" s="77">
        <f t="shared" si="5"/>
        <v>21.812000000000001</v>
      </c>
      <c r="CF33" s="77">
        <f t="shared" si="5"/>
        <v>21.675000000000001</v>
      </c>
      <c r="CG33" s="77">
        <f t="shared" si="5"/>
        <v>29.289000000000001</v>
      </c>
      <c r="CH33" s="77">
        <f t="shared" si="5"/>
        <v>15.257</v>
      </c>
      <c r="CI33" s="77">
        <f t="shared" si="5"/>
        <v>14.488</v>
      </c>
      <c r="CJ33" s="77">
        <f t="shared" si="5"/>
        <v>20.704000000000001</v>
      </c>
      <c r="CK33" s="77">
        <f t="shared" si="5"/>
        <v>26.483000000000001</v>
      </c>
      <c r="CL33" s="77">
        <f t="shared" si="5"/>
        <v>35.747</v>
      </c>
      <c r="CM33" s="77">
        <f t="shared" si="5"/>
        <v>32.97</v>
      </c>
      <c r="CN33" s="77">
        <f t="shared" si="5"/>
        <v>35.734000000000002</v>
      </c>
      <c r="CO33" s="77">
        <f t="shared" si="5"/>
        <v>40.6</v>
      </c>
      <c r="CP33" s="77">
        <f t="shared" si="5"/>
        <v>34.619</v>
      </c>
      <c r="CQ33" s="77">
        <f t="shared" si="5"/>
        <v>35.603999999999999</v>
      </c>
      <c r="CR33" s="77">
        <f t="shared" si="5"/>
        <v>35.058999999999997</v>
      </c>
      <c r="CS33" s="77">
        <f t="shared" si="5"/>
        <v>41.645000000000003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591.12124999999992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>
        <v>0.4</v>
      </c>
      <c r="E38" s="120">
        <v>0.7</v>
      </c>
      <c r="F38" s="120"/>
      <c r="G38" s="120">
        <v>0.2</v>
      </c>
      <c r="H38" s="120">
        <v>0.7</v>
      </c>
      <c r="I38" s="120">
        <v>0.5</v>
      </c>
      <c r="J38" s="120">
        <v>1.2</v>
      </c>
      <c r="K38" s="120">
        <v>3.6</v>
      </c>
      <c r="L38" s="120">
        <v>3.5</v>
      </c>
      <c r="M38" s="120">
        <v>3.6</v>
      </c>
      <c r="N38" s="120">
        <v>4.3</v>
      </c>
      <c r="O38" s="120">
        <v>4.2</v>
      </c>
      <c r="P38" s="120">
        <v>3.8</v>
      </c>
      <c r="Q38" s="120">
        <v>3.7</v>
      </c>
      <c r="R38" s="120">
        <v>0.6</v>
      </c>
      <c r="S38" s="120"/>
      <c r="T38" s="120">
        <v>3.9</v>
      </c>
      <c r="U38" s="120">
        <v>0.5</v>
      </c>
      <c r="V38" s="120">
        <v>0.9</v>
      </c>
      <c r="W38" s="120"/>
      <c r="X38" s="120">
        <v>0.3</v>
      </c>
      <c r="Y38" s="120"/>
      <c r="Z38" s="120">
        <v>0.4</v>
      </c>
      <c r="AA38" s="120">
        <v>0.4</v>
      </c>
      <c r="AB38" s="120"/>
      <c r="AC38" s="120">
        <v>0.1</v>
      </c>
      <c r="AD38" s="120">
        <v>0.5</v>
      </c>
      <c r="AE38" s="120">
        <v>0.1</v>
      </c>
      <c r="AF38" s="120"/>
      <c r="AG38" s="120"/>
      <c r="AH38" s="120">
        <v>45.1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82.8</v>
      </c>
      <c r="BF38" s="120"/>
      <c r="BG38" s="120">
        <v>100.5</v>
      </c>
      <c r="BH38" s="120">
        <v>77.099999999999994</v>
      </c>
      <c r="BI38" s="120">
        <v>108</v>
      </c>
      <c r="BJ38" s="120">
        <v>128.9</v>
      </c>
      <c r="BK38" s="120">
        <v>35.1</v>
      </c>
      <c r="BL38" s="120">
        <v>30.6</v>
      </c>
      <c r="BM38" s="120">
        <v>43.5</v>
      </c>
      <c r="BN38" s="120">
        <v>75.7</v>
      </c>
      <c r="BO38" s="120"/>
      <c r="BP38" s="120"/>
      <c r="BQ38" s="120"/>
      <c r="BR38" s="120">
        <v>5.9</v>
      </c>
      <c r="BS38" s="120"/>
      <c r="BT38" s="120"/>
      <c r="BU38" s="120"/>
      <c r="BV38" s="120">
        <v>105.4</v>
      </c>
      <c r="BW38" s="120">
        <v>110.7</v>
      </c>
      <c r="BX38" s="120">
        <v>90.6</v>
      </c>
      <c r="BY38" s="120">
        <v>145.6</v>
      </c>
      <c r="BZ38" s="120">
        <v>55.7</v>
      </c>
      <c r="CA38" s="120">
        <v>55.3</v>
      </c>
      <c r="CB38" s="120">
        <v>55</v>
      </c>
      <c r="CC38" s="120">
        <v>55.4</v>
      </c>
      <c r="CD38" s="120">
        <v>15.1</v>
      </c>
      <c r="CE38" s="120"/>
      <c r="CF38" s="120">
        <v>6.4</v>
      </c>
      <c r="CG38" s="120">
        <v>15.2</v>
      </c>
      <c r="CH38" s="120">
        <v>19.5</v>
      </c>
      <c r="CI38" s="120">
        <v>8.8000000000000007</v>
      </c>
      <c r="CJ38" s="120">
        <v>1.1000000000000001</v>
      </c>
      <c r="CK38" s="120">
        <v>19.7</v>
      </c>
      <c r="CL38" s="120">
        <v>0.4</v>
      </c>
      <c r="CM38" s="120">
        <v>5.2</v>
      </c>
      <c r="CN38" s="120">
        <v>5.4</v>
      </c>
      <c r="CO38" s="120">
        <v>0.2</v>
      </c>
      <c r="CP38" s="120">
        <v>5.8</v>
      </c>
      <c r="CQ38" s="120">
        <v>5.8</v>
      </c>
      <c r="CR38" s="120">
        <v>4.8</v>
      </c>
      <c r="CS38" s="120">
        <v>0.8</v>
      </c>
      <c r="CT38" s="122"/>
      <c r="CU38" s="122"/>
      <c r="CV38" s="122"/>
      <c r="CW38" s="121"/>
      <c r="CX38" s="97">
        <f t="array" ref="CX38">SUMPRODUCT(B38:CW38*0.25)</f>
        <v>389.8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128.80000000000001</v>
      </c>
      <c r="BG40" s="120">
        <v>128.80000000000001</v>
      </c>
      <c r="BH40" s="120">
        <v>128.80000000000001</v>
      </c>
      <c r="BI40" s="120">
        <v>128.80000000000001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128.80000000000001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0.4</v>
      </c>
      <c r="E41" s="107">
        <f t="shared" si="6"/>
        <v>0.7</v>
      </c>
      <c r="F41" s="107">
        <f t="shared" si="6"/>
        <v>0</v>
      </c>
      <c r="G41" s="107">
        <f t="shared" si="6"/>
        <v>0.2</v>
      </c>
      <c r="H41" s="107">
        <f t="shared" si="6"/>
        <v>0.7</v>
      </c>
      <c r="I41" s="107">
        <f t="shared" si="6"/>
        <v>0.5</v>
      </c>
      <c r="J41" s="107">
        <f t="shared" si="6"/>
        <v>1.2</v>
      </c>
      <c r="K41" s="107">
        <f t="shared" si="6"/>
        <v>3.6</v>
      </c>
      <c r="L41" s="107">
        <f t="shared" si="6"/>
        <v>3.5</v>
      </c>
      <c r="M41" s="107">
        <f t="shared" si="6"/>
        <v>3.6</v>
      </c>
      <c r="N41" s="107">
        <f t="shared" si="6"/>
        <v>4.3</v>
      </c>
      <c r="O41" s="107">
        <f t="shared" si="6"/>
        <v>4.2</v>
      </c>
      <c r="P41" s="107">
        <f t="shared" si="6"/>
        <v>3.8</v>
      </c>
      <c r="Q41" s="107">
        <f t="shared" si="6"/>
        <v>3.7</v>
      </c>
      <c r="R41" s="107">
        <f t="shared" si="6"/>
        <v>0.6</v>
      </c>
      <c r="S41" s="107">
        <f t="shared" si="6"/>
        <v>0</v>
      </c>
      <c r="T41" s="107">
        <f t="shared" si="6"/>
        <v>3.9</v>
      </c>
      <c r="U41" s="107">
        <f t="shared" si="6"/>
        <v>0.5</v>
      </c>
      <c r="V41" s="107">
        <f t="shared" si="6"/>
        <v>0.9</v>
      </c>
      <c r="W41" s="107">
        <f t="shared" si="6"/>
        <v>0</v>
      </c>
      <c r="X41" s="107">
        <f t="shared" si="6"/>
        <v>0.3</v>
      </c>
      <c r="Y41" s="107">
        <f t="shared" si="6"/>
        <v>0</v>
      </c>
      <c r="Z41" s="107">
        <f t="shared" si="6"/>
        <v>0.4</v>
      </c>
      <c r="AA41" s="107">
        <f t="shared" si="6"/>
        <v>0.4</v>
      </c>
      <c r="AB41" s="107">
        <f t="shared" si="6"/>
        <v>0</v>
      </c>
      <c r="AC41" s="107">
        <f t="shared" si="6"/>
        <v>0.1</v>
      </c>
      <c r="AD41" s="107">
        <f t="shared" si="6"/>
        <v>0.5</v>
      </c>
      <c r="AE41" s="107">
        <f t="shared" si="6"/>
        <v>0.1</v>
      </c>
      <c r="AF41" s="107">
        <f t="shared" si="6"/>
        <v>0</v>
      </c>
      <c r="AG41" s="107">
        <f t="shared" si="6"/>
        <v>0</v>
      </c>
      <c r="AH41" s="107">
        <f t="shared" si="6"/>
        <v>45.1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82.8</v>
      </c>
      <c r="BF41" s="107">
        <f t="shared" si="6"/>
        <v>128.80000000000001</v>
      </c>
      <c r="BG41" s="107">
        <f t="shared" si="6"/>
        <v>229.3</v>
      </c>
      <c r="BH41" s="107">
        <f t="shared" si="6"/>
        <v>205.9</v>
      </c>
      <c r="BI41" s="107">
        <f t="shared" si="6"/>
        <v>236.8</v>
      </c>
      <c r="BJ41" s="107">
        <f t="shared" si="6"/>
        <v>128.9</v>
      </c>
      <c r="BK41" s="107">
        <f t="shared" si="6"/>
        <v>35.1</v>
      </c>
      <c r="BL41" s="107">
        <f t="shared" si="6"/>
        <v>30.6</v>
      </c>
      <c r="BM41" s="107">
        <f t="shared" si="6"/>
        <v>43.5</v>
      </c>
      <c r="BN41" s="107">
        <f t="shared" si="6"/>
        <v>75.7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5.9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105.4</v>
      </c>
      <c r="BW41" s="107">
        <f t="shared" si="7"/>
        <v>110.7</v>
      </c>
      <c r="BX41" s="107">
        <f t="shared" si="7"/>
        <v>90.6</v>
      </c>
      <c r="BY41" s="107">
        <f t="shared" si="7"/>
        <v>145.6</v>
      </c>
      <c r="BZ41" s="107">
        <f t="shared" si="7"/>
        <v>55.7</v>
      </c>
      <c r="CA41" s="107">
        <f t="shared" si="7"/>
        <v>55.3</v>
      </c>
      <c r="CB41" s="107">
        <f t="shared" si="7"/>
        <v>55</v>
      </c>
      <c r="CC41" s="107">
        <f t="shared" si="7"/>
        <v>55.4</v>
      </c>
      <c r="CD41" s="107">
        <f t="shared" si="7"/>
        <v>15.1</v>
      </c>
      <c r="CE41" s="107">
        <f t="shared" si="7"/>
        <v>0</v>
      </c>
      <c r="CF41" s="107">
        <f t="shared" si="7"/>
        <v>6.4</v>
      </c>
      <c r="CG41" s="107">
        <f t="shared" si="7"/>
        <v>15.2</v>
      </c>
      <c r="CH41" s="107">
        <f t="shared" si="7"/>
        <v>19.5</v>
      </c>
      <c r="CI41" s="107">
        <f t="shared" si="7"/>
        <v>8.8000000000000007</v>
      </c>
      <c r="CJ41" s="107">
        <f t="shared" si="7"/>
        <v>1.1000000000000001</v>
      </c>
      <c r="CK41" s="107">
        <f t="shared" si="7"/>
        <v>19.7</v>
      </c>
      <c r="CL41" s="107">
        <f t="shared" si="7"/>
        <v>0.4</v>
      </c>
      <c r="CM41" s="107">
        <f t="shared" si="7"/>
        <v>5.2</v>
      </c>
      <c r="CN41" s="107">
        <f t="shared" si="7"/>
        <v>5.4</v>
      </c>
      <c r="CO41" s="107">
        <f t="shared" si="7"/>
        <v>0.2</v>
      </c>
      <c r="CP41" s="107">
        <f t="shared" si="7"/>
        <v>5.8</v>
      </c>
      <c r="CQ41" s="107">
        <f t="shared" si="7"/>
        <v>5.8</v>
      </c>
      <c r="CR41" s="107">
        <f t="shared" si="7"/>
        <v>4.8</v>
      </c>
      <c r="CS41" s="107">
        <f t="shared" si="7"/>
        <v>0.8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518.6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>
        <v>0.4</v>
      </c>
      <c r="E46" s="120">
        <v>0.7</v>
      </c>
      <c r="F46" s="120"/>
      <c r="G46" s="120">
        <v>0.2</v>
      </c>
      <c r="H46" s="120">
        <v>0.7</v>
      </c>
      <c r="I46" s="120">
        <v>0.5</v>
      </c>
      <c r="J46" s="120">
        <v>1.2</v>
      </c>
      <c r="K46" s="120">
        <v>3.6</v>
      </c>
      <c r="L46" s="120">
        <v>3.5</v>
      </c>
      <c r="M46" s="120">
        <v>3.6</v>
      </c>
      <c r="N46" s="120">
        <v>4.3</v>
      </c>
      <c r="O46" s="120">
        <v>4.2</v>
      </c>
      <c r="P46" s="120">
        <v>3.8</v>
      </c>
      <c r="Q46" s="120">
        <v>3.7</v>
      </c>
      <c r="R46" s="120">
        <v>0.6</v>
      </c>
      <c r="S46" s="120"/>
      <c r="T46" s="120">
        <v>3.9</v>
      </c>
      <c r="U46" s="120">
        <v>0.5</v>
      </c>
      <c r="V46" s="120">
        <v>0.9</v>
      </c>
      <c r="W46" s="120"/>
      <c r="X46" s="120">
        <v>0.3</v>
      </c>
      <c r="Y46" s="120"/>
      <c r="Z46" s="120">
        <v>0.4</v>
      </c>
      <c r="AA46" s="120">
        <v>0.4</v>
      </c>
      <c r="AB46" s="120"/>
      <c r="AC46" s="120">
        <v>0.1</v>
      </c>
      <c r="AD46" s="120">
        <v>0.5</v>
      </c>
      <c r="AE46" s="120">
        <v>0.1</v>
      </c>
      <c r="AF46" s="120"/>
      <c r="AG46" s="120"/>
      <c r="AH46" s="120">
        <v>45.1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82.8</v>
      </c>
      <c r="BF46" s="120"/>
      <c r="BG46" s="120">
        <v>100.5</v>
      </c>
      <c r="BH46" s="120">
        <v>77.099999999999994</v>
      </c>
      <c r="BI46" s="120">
        <v>108</v>
      </c>
      <c r="BJ46" s="120">
        <v>128.9</v>
      </c>
      <c r="BK46" s="120">
        <v>35.1</v>
      </c>
      <c r="BL46" s="120">
        <v>30.6</v>
      </c>
      <c r="BM46" s="120">
        <v>43.5</v>
      </c>
      <c r="BN46" s="120">
        <v>75.7</v>
      </c>
      <c r="BO46" s="120"/>
      <c r="BP46" s="120"/>
      <c r="BQ46" s="120"/>
      <c r="BR46" s="120">
        <v>5.9</v>
      </c>
      <c r="BS46" s="120"/>
      <c r="BT46" s="120"/>
      <c r="BU46" s="120"/>
      <c r="BV46" s="120">
        <v>105.4</v>
      </c>
      <c r="BW46" s="120">
        <v>110.7</v>
      </c>
      <c r="BX46" s="120">
        <v>90.6</v>
      </c>
      <c r="BY46" s="120">
        <v>145.6</v>
      </c>
      <c r="BZ46" s="120">
        <v>55.7</v>
      </c>
      <c r="CA46" s="120">
        <v>55.3</v>
      </c>
      <c r="CB46" s="120">
        <v>55</v>
      </c>
      <c r="CC46" s="120">
        <v>55.4</v>
      </c>
      <c r="CD46" s="120">
        <v>15.1</v>
      </c>
      <c r="CE46" s="120"/>
      <c r="CF46" s="120">
        <v>6.4</v>
      </c>
      <c r="CG46" s="120">
        <v>15.2</v>
      </c>
      <c r="CH46" s="120">
        <v>19.5</v>
      </c>
      <c r="CI46" s="120">
        <v>8.8000000000000007</v>
      </c>
      <c r="CJ46" s="120">
        <v>1.1000000000000001</v>
      </c>
      <c r="CK46" s="120">
        <v>19.7</v>
      </c>
      <c r="CL46" s="120">
        <v>0.4</v>
      </c>
      <c r="CM46" s="120">
        <v>5.2</v>
      </c>
      <c r="CN46" s="120">
        <v>5.4</v>
      </c>
      <c r="CO46" s="120">
        <v>0.2</v>
      </c>
      <c r="CP46" s="120">
        <v>5.8</v>
      </c>
      <c r="CQ46" s="120">
        <v>5.8</v>
      </c>
      <c r="CR46" s="120">
        <v>4.8</v>
      </c>
      <c r="CS46" s="120">
        <v>0.8</v>
      </c>
      <c r="CT46" s="122"/>
      <c r="CU46" s="122"/>
      <c r="CV46" s="122"/>
      <c r="CW46" s="121"/>
      <c r="CX46" s="97">
        <f t="array" ref="CX46">SUMPRODUCT(B46:CW46*0.25)</f>
        <v>389.8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128.80000000000001</v>
      </c>
      <c r="BG48" s="120">
        <v>128.80000000000001</v>
      </c>
      <c r="BH48" s="120">
        <v>128.80000000000001</v>
      </c>
      <c r="BI48" s="120">
        <v>128.80000000000001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128.80000000000001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0.4</v>
      </c>
      <c r="E50" s="107">
        <f t="shared" si="8"/>
        <v>0.7</v>
      </c>
      <c r="F50" s="107">
        <f t="shared" si="8"/>
        <v>0</v>
      </c>
      <c r="G50" s="107">
        <f t="shared" si="8"/>
        <v>0.2</v>
      </c>
      <c r="H50" s="107">
        <f t="shared" si="8"/>
        <v>0.7</v>
      </c>
      <c r="I50" s="107">
        <f t="shared" si="8"/>
        <v>0.5</v>
      </c>
      <c r="J50" s="107">
        <f t="shared" si="8"/>
        <v>1.2</v>
      </c>
      <c r="K50" s="107">
        <f t="shared" si="8"/>
        <v>3.6</v>
      </c>
      <c r="L50" s="107">
        <f t="shared" si="8"/>
        <v>3.5</v>
      </c>
      <c r="M50" s="107">
        <f t="shared" si="8"/>
        <v>3.6</v>
      </c>
      <c r="N50" s="107">
        <f t="shared" si="8"/>
        <v>4.3</v>
      </c>
      <c r="O50" s="107">
        <f t="shared" si="8"/>
        <v>4.2</v>
      </c>
      <c r="P50" s="107">
        <f t="shared" si="8"/>
        <v>3.8</v>
      </c>
      <c r="Q50" s="107">
        <f t="shared" si="8"/>
        <v>3.7</v>
      </c>
      <c r="R50" s="107">
        <f t="shared" si="8"/>
        <v>0.6</v>
      </c>
      <c r="S50" s="107">
        <f t="shared" si="8"/>
        <v>0</v>
      </c>
      <c r="T50" s="107">
        <f t="shared" si="8"/>
        <v>3.9</v>
      </c>
      <c r="U50" s="107">
        <f t="shared" si="8"/>
        <v>0.5</v>
      </c>
      <c r="V50" s="107">
        <f t="shared" si="8"/>
        <v>0.9</v>
      </c>
      <c r="W50" s="107">
        <f t="shared" si="8"/>
        <v>0</v>
      </c>
      <c r="X50" s="107">
        <f t="shared" si="8"/>
        <v>0.3</v>
      </c>
      <c r="Y50" s="107">
        <f t="shared" si="8"/>
        <v>0</v>
      </c>
      <c r="Z50" s="107">
        <f t="shared" si="8"/>
        <v>0.4</v>
      </c>
      <c r="AA50" s="107">
        <f t="shared" si="8"/>
        <v>0.4</v>
      </c>
      <c r="AB50" s="107">
        <f t="shared" si="8"/>
        <v>0</v>
      </c>
      <c r="AC50" s="107">
        <f t="shared" si="8"/>
        <v>0.1</v>
      </c>
      <c r="AD50" s="107">
        <f t="shared" si="8"/>
        <v>0.5</v>
      </c>
      <c r="AE50" s="107">
        <f t="shared" si="8"/>
        <v>0.1</v>
      </c>
      <c r="AF50" s="107">
        <f t="shared" si="8"/>
        <v>0</v>
      </c>
      <c r="AG50" s="107">
        <f t="shared" si="8"/>
        <v>0</v>
      </c>
      <c r="AH50" s="107">
        <f t="shared" si="8"/>
        <v>45.1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82.8</v>
      </c>
      <c r="BF50" s="107">
        <f t="shared" si="8"/>
        <v>128.80000000000001</v>
      </c>
      <c r="BG50" s="107">
        <f t="shared" si="8"/>
        <v>229.3</v>
      </c>
      <c r="BH50" s="107">
        <f t="shared" si="8"/>
        <v>205.9</v>
      </c>
      <c r="BI50" s="107">
        <f t="shared" si="8"/>
        <v>236.8</v>
      </c>
      <c r="BJ50" s="107">
        <f t="shared" si="8"/>
        <v>128.9</v>
      </c>
      <c r="BK50" s="107">
        <f t="shared" si="8"/>
        <v>35.1</v>
      </c>
      <c r="BL50" s="107">
        <f t="shared" si="8"/>
        <v>30.6</v>
      </c>
      <c r="BM50" s="107">
        <f t="shared" si="8"/>
        <v>43.5</v>
      </c>
      <c r="BN50" s="107">
        <f t="shared" si="8"/>
        <v>75.7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5.9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105.4</v>
      </c>
      <c r="BW50" s="107">
        <f t="shared" si="9"/>
        <v>110.7</v>
      </c>
      <c r="BX50" s="107">
        <f t="shared" si="9"/>
        <v>90.6</v>
      </c>
      <c r="BY50" s="107">
        <f t="shared" si="9"/>
        <v>145.6</v>
      </c>
      <c r="BZ50" s="107">
        <f t="shared" si="9"/>
        <v>55.7</v>
      </c>
      <c r="CA50" s="107">
        <f t="shared" si="9"/>
        <v>55.3</v>
      </c>
      <c r="CB50" s="107">
        <f t="shared" si="9"/>
        <v>55</v>
      </c>
      <c r="CC50" s="107">
        <f t="shared" si="9"/>
        <v>55.4</v>
      </c>
      <c r="CD50" s="107">
        <f t="shared" si="9"/>
        <v>15.1</v>
      </c>
      <c r="CE50" s="107">
        <f t="shared" si="9"/>
        <v>0</v>
      </c>
      <c r="CF50" s="107">
        <f t="shared" si="9"/>
        <v>6.4</v>
      </c>
      <c r="CG50" s="107">
        <f t="shared" si="9"/>
        <v>15.2</v>
      </c>
      <c r="CH50" s="107">
        <f t="shared" si="9"/>
        <v>19.5</v>
      </c>
      <c r="CI50" s="107">
        <f t="shared" si="9"/>
        <v>8.8000000000000007</v>
      </c>
      <c r="CJ50" s="107">
        <f t="shared" si="9"/>
        <v>1.1000000000000001</v>
      </c>
      <c r="CK50" s="107">
        <f t="shared" si="9"/>
        <v>19.7</v>
      </c>
      <c r="CL50" s="107">
        <f t="shared" si="9"/>
        <v>0.4</v>
      </c>
      <c r="CM50" s="107">
        <f t="shared" si="9"/>
        <v>5.2</v>
      </c>
      <c r="CN50" s="107">
        <f t="shared" si="9"/>
        <v>5.4</v>
      </c>
      <c r="CO50" s="107">
        <f t="shared" si="9"/>
        <v>0.2</v>
      </c>
      <c r="CP50" s="107">
        <f t="shared" si="9"/>
        <v>5.8</v>
      </c>
      <c r="CQ50" s="107">
        <f t="shared" si="9"/>
        <v>5.8</v>
      </c>
      <c r="CR50" s="107">
        <f t="shared" si="9"/>
        <v>4.8</v>
      </c>
      <c r="CS50" s="107">
        <f t="shared" si="9"/>
        <v>0.8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518.6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24.682000000000002</v>
      </c>
      <c r="C53" s="107">
        <f t="shared" ref="C53:BN53" si="12">C17+C27+C41</f>
        <v>18.177999999999997</v>
      </c>
      <c r="D53" s="107">
        <f t="shared" si="12"/>
        <v>23.873999999999999</v>
      </c>
      <c r="E53" s="107">
        <f t="shared" si="12"/>
        <v>19.876000000000001</v>
      </c>
      <c r="F53" s="107">
        <f t="shared" si="12"/>
        <v>15.521000000000001</v>
      </c>
      <c r="G53" s="107">
        <f t="shared" si="12"/>
        <v>24.900999999999996</v>
      </c>
      <c r="H53" s="107">
        <f t="shared" si="12"/>
        <v>25.907</v>
      </c>
      <c r="I53" s="107">
        <f t="shared" si="12"/>
        <v>22.55</v>
      </c>
      <c r="J53" s="107">
        <f t="shared" si="12"/>
        <v>15.707999999999998</v>
      </c>
      <c r="K53" s="107">
        <f t="shared" si="12"/>
        <v>20.765000000000001</v>
      </c>
      <c r="L53" s="107">
        <f t="shared" si="12"/>
        <v>20.096</v>
      </c>
      <c r="M53" s="107">
        <f t="shared" si="12"/>
        <v>20.254000000000001</v>
      </c>
      <c r="N53" s="107">
        <f t="shared" si="12"/>
        <v>20.237000000000002</v>
      </c>
      <c r="O53" s="107">
        <f t="shared" si="12"/>
        <v>19.305</v>
      </c>
      <c r="P53" s="107">
        <f t="shared" si="12"/>
        <v>20.001000000000001</v>
      </c>
      <c r="Q53" s="107">
        <f t="shared" si="12"/>
        <v>19.773</v>
      </c>
      <c r="R53" s="107">
        <f t="shared" si="12"/>
        <v>15.979000000000001</v>
      </c>
      <c r="S53" s="107">
        <f t="shared" si="12"/>
        <v>15.673999999999999</v>
      </c>
      <c r="T53" s="107">
        <f t="shared" si="12"/>
        <v>18.899999999999999</v>
      </c>
      <c r="U53" s="107">
        <f t="shared" si="12"/>
        <v>17.442</v>
      </c>
      <c r="V53" s="107">
        <f t="shared" si="12"/>
        <v>17.721999999999998</v>
      </c>
      <c r="W53" s="107">
        <f t="shared" si="12"/>
        <v>16.837</v>
      </c>
      <c r="X53" s="107">
        <f t="shared" si="12"/>
        <v>17.182000000000002</v>
      </c>
      <c r="Y53" s="107">
        <f t="shared" si="12"/>
        <v>16.879000000000001</v>
      </c>
      <c r="Z53" s="107">
        <f t="shared" si="12"/>
        <v>21.327999999999999</v>
      </c>
      <c r="AA53" s="107">
        <f t="shared" si="12"/>
        <v>22.765999999999998</v>
      </c>
      <c r="AB53" s="107">
        <f t="shared" si="12"/>
        <v>22.41</v>
      </c>
      <c r="AC53" s="107">
        <f t="shared" si="12"/>
        <v>21.438000000000002</v>
      </c>
      <c r="AD53" s="107">
        <f t="shared" si="12"/>
        <v>23.798999999999999</v>
      </c>
      <c r="AE53" s="107">
        <f t="shared" si="12"/>
        <v>26.276000000000003</v>
      </c>
      <c r="AF53" s="107">
        <f t="shared" si="12"/>
        <v>24.871000000000002</v>
      </c>
      <c r="AG53" s="107">
        <f t="shared" si="12"/>
        <v>24.735999999999997</v>
      </c>
      <c r="AH53" s="107">
        <f t="shared" si="12"/>
        <v>58.886000000000003</v>
      </c>
      <c r="AI53" s="107">
        <f t="shared" si="12"/>
        <v>22.591000000000001</v>
      </c>
      <c r="AJ53" s="107">
        <f t="shared" si="12"/>
        <v>22.902000000000001</v>
      </c>
      <c r="AK53" s="107">
        <f t="shared" si="12"/>
        <v>29.773</v>
      </c>
      <c r="AL53" s="107">
        <f t="shared" si="12"/>
        <v>16.46</v>
      </c>
      <c r="AM53" s="107">
        <f t="shared" si="12"/>
        <v>19.898</v>
      </c>
      <c r="AN53" s="107">
        <f t="shared" si="12"/>
        <v>7.3</v>
      </c>
      <c r="AO53" s="107">
        <f t="shared" si="12"/>
        <v>31.692</v>
      </c>
      <c r="AP53" s="107">
        <f t="shared" si="12"/>
        <v>30.1</v>
      </c>
      <c r="AQ53" s="107">
        <f t="shared" si="12"/>
        <v>47.067999999999998</v>
      </c>
      <c r="AR53" s="107">
        <f t="shared" si="12"/>
        <v>5.8849999999999998</v>
      </c>
      <c r="AS53" s="107">
        <f t="shared" si="12"/>
        <v>5.5449999999999999</v>
      </c>
      <c r="AT53" s="107">
        <f t="shared" si="12"/>
        <v>60.526000000000003</v>
      </c>
      <c r="AU53" s="107">
        <f t="shared" si="12"/>
        <v>63.811</v>
      </c>
      <c r="AV53" s="107">
        <f t="shared" si="12"/>
        <v>65.381</v>
      </c>
      <c r="AW53" s="107">
        <f t="shared" si="12"/>
        <v>55</v>
      </c>
      <c r="AX53" s="107">
        <f t="shared" si="12"/>
        <v>60.853999999999999</v>
      </c>
      <c r="AY53" s="107">
        <f t="shared" si="12"/>
        <v>58.87</v>
      </c>
      <c r="AZ53" s="107">
        <f t="shared" si="12"/>
        <v>4.8689999999999998</v>
      </c>
      <c r="BA53" s="107">
        <f t="shared" si="12"/>
        <v>20.303999999999998</v>
      </c>
      <c r="BB53" s="107">
        <f t="shared" si="12"/>
        <v>3.46</v>
      </c>
      <c r="BC53" s="107">
        <f t="shared" si="12"/>
        <v>3</v>
      </c>
      <c r="BD53" s="107">
        <f t="shared" si="12"/>
        <v>6.306</v>
      </c>
      <c r="BE53" s="107">
        <f t="shared" si="12"/>
        <v>103.08099999999999</v>
      </c>
      <c r="BF53" s="107">
        <f t="shared" si="12"/>
        <v>131.80000000000001</v>
      </c>
      <c r="BG53" s="107">
        <f t="shared" si="12"/>
        <v>247.38900000000001</v>
      </c>
      <c r="BH53" s="107">
        <f t="shared" si="12"/>
        <v>233.30799999999999</v>
      </c>
      <c r="BI53" s="107">
        <f t="shared" si="12"/>
        <v>254.548</v>
      </c>
      <c r="BJ53" s="107">
        <f t="shared" si="12"/>
        <v>138.965</v>
      </c>
      <c r="BK53" s="107">
        <f t="shared" si="12"/>
        <v>66.430999999999997</v>
      </c>
      <c r="BL53" s="107">
        <f t="shared" si="12"/>
        <v>57.683</v>
      </c>
      <c r="BM53" s="107">
        <f t="shared" si="12"/>
        <v>58.8</v>
      </c>
      <c r="BN53" s="107">
        <f t="shared" si="12"/>
        <v>94.882000000000005</v>
      </c>
      <c r="BO53" s="107">
        <f t="shared" ref="BO53:CX53" si="13">BO17+BO27+BO41</f>
        <v>17.577000000000002</v>
      </c>
      <c r="BP53" s="107">
        <f t="shared" si="13"/>
        <v>17.597000000000001</v>
      </c>
      <c r="BQ53" s="107">
        <f t="shared" si="13"/>
        <v>17.685000000000002</v>
      </c>
      <c r="BR53" s="107">
        <f t="shared" si="13"/>
        <v>25.686</v>
      </c>
      <c r="BS53" s="107">
        <f t="shared" si="13"/>
        <v>24.526</v>
      </c>
      <c r="BT53" s="107">
        <f t="shared" si="13"/>
        <v>24.76</v>
      </c>
      <c r="BU53" s="107">
        <f t="shared" si="13"/>
        <v>24.526</v>
      </c>
      <c r="BV53" s="107">
        <f t="shared" si="13"/>
        <v>132.858</v>
      </c>
      <c r="BW53" s="107">
        <f t="shared" si="13"/>
        <v>137.37</v>
      </c>
      <c r="BX53" s="107">
        <f t="shared" si="13"/>
        <v>129.23699999999999</v>
      </c>
      <c r="BY53" s="107">
        <f t="shared" si="13"/>
        <v>166.43699999999998</v>
      </c>
      <c r="BZ53" s="107">
        <f t="shared" si="13"/>
        <v>88.12</v>
      </c>
      <c r="CA53" s="107">
        <f t="shared" si="13"/>
        <v>88.856999999999999</v>
      </c>
      <c r="CB53" s="107">
        <f t="shared" si="13"/>
        <v>88.991</v>
      </c>
      <c r="CC53" s="107">
        <f t="shared" si="13"/>
        <v>89.248999999999995</v>
      </c>
      <c r="CD53" s="107">
        <f t="shared" si="13"/>
        <v>34.731999999999999</v>
      </c>
      <c r="CE53" s="107">
        <f t="shared" si="13"/>
        <v>21.812000000000001</v>
      </c>
      <c r="CF53" s="107">
        <f t="shared" si="13"/>
        <v>28.075000000000003</v>
      </c>
      <c r="CG53" s="107">
        <f t="shared" si="13"/>
        <v>43.183999999999997</v>
      </c>
      <c r="CH53" s="107">
        <f t="shared" si="13"/>
        <v>34.057000000000002</v>
      </c>
      <c r="CI53" s="107">
        <f t="shared" si="13"/>
        <v>23.288000000000004</v>
      </c>
      <c r="CJ53" s="107">
        <f t="shared" si="13"/>
        <v>21.804000000000002</v>
      </c>
      <c r="CK53" s="107">
        <f t="shared" si="13"/>
        <v>43.977999999999994</v>
      </c>
      <c r="CL53" s="107">
        <f t="shared" si="13"/>
        <v>33.532999999999994</v>
      </c>
      <c r="CM53" s="107">
        <f t="shared" si="13"/>
        <v>35.797000000000004</v>
      </c>
      <c r="CN53" s="107">
        <f t="shared" si="13"/>
        <v>39.15</v>
      </c>
      <c r="CO53" s="107">
        <f t="shared" si="13"/>
        <v>38.81</v>
      </c>
      <c r="CP53" s="107">
        <f t="shared" si="13"/>
        <v>39.073999999999998</v>
      </c>
      <c r="CQ53" s="107">
        <f t="shared" si="13"/>
        <v>40.045999999999999</v>
      </c>
      <c r="CR53" s="107">
        <f t="shared" si="13"/>
        <v>38.803999999999995</v>
      </c>
      <c r="CS53" s="107">
        <f t="shared" si="13"/>
        <v>41.302999999999997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1093.5394999999999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-15.5</v>
      </c>
      <c r="C5" s="25">
        <v>-9.1999999999999993</v>
      </c>
      <c r="D5" s="25">
        <v>0.4</v>
      </c>
      <c r="E5" s="25">
        <v>0.7</v>
      </c>
      <c r="F5" s="25">
        <v>-6.4</v>
      </c>
      <c r="G5" s="25">
        <v>0.2</v>
      </c>
      <c r="H5" s="25">
        <v>0.7</v>
      </c>
      <c r="I5" s="25">
        <v>0.5</v>
      </c>
      <c r="J5" s="25">
        <v>1.2</v>
      </c>
      <c r="K5" s="25">
        <v>3.6</v>
      </c>
      <c r="L5" s="25">
        <v>3.5</v>
      </c>
      <c r="M5" s="25">
        <v>3.6</v>
      </c>
      <c r="N5" s="25">
        <v>4.3</v>
      </c>
      <c r="O5" s="25">
        <v>4.2</v>
      </c>
      <c r="P5" s="25">
        <v>3.8</v>
      </c>
      <c r="Q5" s="25">
        <v>3.7</v>
      </c>
      <c r="R5" s="25">
        <v>0.6</v>
      </c>
      <c r="S5" s="25"/>
      <c r="T5" s="25">
        <v>3.9</v>
      </c>
      <c r="U5" s="25">
        <v>0.5</v>
      </c>
      <c r="V5" s="25">
        <v>0.9</v>
      </c>
      <c r="W5" s="25"/>
      <c r="X5" s="25">
        <v>0.3</v>
      </c>
      <c r="Y5" s="25">
        <v>-2.4</v>
      </c>
      <c r="Z5" s="25">
        <v>0.4</v>
      </c>
      <c r="AA5" s="25">
        <v>0.4</v>
      </c>
      <c r="AB5" s="25"/>
      <c r="AC5" s="25">
        <v>0.1</v>
      </c>
      <c r="AD5" s="25">
        <v>0.5</v>
      </c>
      <c r="AE5" s="25">
        <v>0.1</v>
      </c>
      <c r="AF5" s="25"/>
      <c r="AG5" s="25">
        <v>-11.6</v>
      </c>
      <c r="AH5" s="25">
        <v>45.1</v>
      </c>
      <c r="AI5" s="25">
        <v>-12.2</v>
      </c>
      <c r="AJ5" s="25"/>
      <c r="AK5" s="25"/>
      <c r="AL5" s="25">
        <v>-16.3</v>
      </c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>
        <v>82.8</v>
      </c>
      <c r="BF5" s="25">
        <v>128.80000000000001</v>
      </c>
      <c r="BG5" s="25">
        <v>229.3</v>
      </c>
      <c r="BH5" s="25">
        <v>205.9</v>
      </c>
      <c r="BI5" s="25">
        <v>236.8</v>
      </c>
      <c r="BJ5" s="25">
        <v>79.900000000000006</v>
      </c>
      <c r="BK5" s="25">
        <v>-13.899999999999999</v>
      </c>
      <c r="BL5" s="25">
        <v>-18.399999999999999</v>
      </c>
      <c r="BM5" s="25">
        <v>-5.5</v>
      </c>
      <c r="BN5" s="25">
        <v>75.7</v>
      </c>
      <c r="BO5" s="25">
        <v>-0.9</v>
      </c>
      <c r="BP5" s="25">
        <v>-7</v>
      </c>
      <c r="BQ5" s="25">
        <v>-6.7</v>
      </c>
      <c r="BR5" s="25">
        <v>5.9</v>
      </c>
      <c r="BS5" s="25">
        <v>-6.9</v>
      </c>
      <c r="BT5" s="25">
        <v>-3.2</v>
      </c>
      <c r="BU5" s="25">
        <v>-0.1</v>
      </c>
      <c r="BV5" s="25">
        <v>-19.399999999999991</v>
      </c>
      <c r="BW5" s="25">
        <v>-14.099999999999994</v>
      </c>
      <c r="BX5" s="25">
        <v>-34.200000000000003</v>
      </c>
      <c r="BY5" s="25">
        <v>20.799999999999997</v>
      </c>
      <c r="BZ5" s="25">
        <v>-34.5</v>
      </c>
      <c r="CA5" s="25">
        <v>-34.900000000000006</v>
      </c>
      <c r="CB5" s="25">
        <v>-35.200000000000003</v>
      </c>
      <c r="CC5" s="25">
        <v>-34.800000000000004</v>
      </c>
      <c r="CD5" s="25">
        <v>15.1</v>
      </c>
      <c r="CE5" s="25">
        <v>-2.8</v>
      </c>
      <c r="CF5" s="25">
        <v>6.4</v>
      </c>
      <c r="CG5" s="25">
        <v>15.2</v>
      </c>
      <c r="CH5" s="25">
        <v>19.5</v>
      </c>
      <c r="CI5" s="25">
        <v>8.8000000000000007</v>
      </c>
      <c r="CJ5" s="25">
        <v>1.1000000000000001</v>
      </c>
      <c r="CK5" s="25">
        <v>19.7</v>
      </c>
      <c r="CL5" s="25">
        <v>0.4</v>
      </c>
      <c r="CM5" s="25">
        <v>5.2</v>
      </c>
      <c r="CN5" s="25">
        <v>5.4</v>
      </c>
      <c r="CO5" s="25">
        <v>0.2</v>
      </c>
      <c r="CP5" s="25">
        <v>5.8</v>
      </c>
      <c r="CQ5" s="25">
        <v>5.8</v>
      </c>
      <c r="CR5" s="25">
        <v>4.8</v>
      </c>
      <c r="CS5" s="25">
        <v>0.8</v>
      </c>
      <c r="CT5" s="26"/>
      <c r="CU5" s="26"/>
      <c r="CV5" s="26"/>
      <c r="CW5" s="27"/>
      <c r="CX5" s="132">
        <f t="array" ref="CX5">SUMPRODUCT(B5:CW5*0.25)</f>
        <v>229.29999999999998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101.97</v>
      </c>
      <c r="C8" s="138">
        <v>94.74</v>
      </c>
      <c r="D8" s="138">
        <v>79.41</v>
      </c>
      <c r="E8" s="138">
        <v>78.11</v>
      </c>
      <c r="F8" s="138">
        <v>91.98</v>
      </c>
      <c r="G8" s="138">
        <v>78.95</v>
      </c>
      <c r="H8" s="138">
        <v>79.16</v>
      </c>
      <c r="I8" s="138">
        <v>78.44</v>
      </c>
      <c r="J8" s="138">
        <v>87.39</v>
      </c>
      <c r="K8" s="138">
        <v>78.3</v>
      </c>
      <c r="L8" s="138">
        <v>78.25</v>
      </c>
      <c r="M8" s="138">
        <v>78.27</v>
      </c>
      <c r="N8" s="138">
        <v>78.260000000000005</v>
      </c>
      <c r="O8" s="138">
        <v>78.2</v>
      </c>
      <c r="P8" s="138">
        <v>78.290000000000006</v>
      </c>
      <c r="Q8" s="138">
        <v>78.3</v>
      </c>
      <c r="R8" s="138">
        <v>78.12</v>
      </c>
      <c r="S8" s="138">
        <v>78.13</v>
      </c>
      <c r="T8" s="138">
        <v>78.290000000000006</v>
      </c>
      <c r="U8" s="138">
        <v>78.540000000000006</v>
      </c>
      <c r="V8" s="138">
        <v>83.42</v>
      </c>
      <c r="W8" s="138">
        <v>84.31</v>
      </c>
      <c r="X8" s="138">
        <v>86.13</v>
      </c>
      <c r="Y8" s="138">
        <v>91.91</v>
      </c>
      <c r="Z8" s="138">
        <v>79.11</v>
      </c>
      <c r="AA8" s="138">
        <v>81.900000000000006</v>
      </c>
      <c r="AB8" s="138">
        <v>86.26</v>
      </c>
      <c r="AC8" s="138">
        <v>95.7</v>
      </c>
      <c r="AD8" s="138">
        <v>85.86</v>
      </c>
      <c r="AE8" s="138">
        <v>88.71</v>
      </c>
      <c r="AF8" s="138">
        <v>95.7</v>
      </c>
      <c r="AG8" s="138">
        <v>101.97</v>
      </c>
      <c r="AH8" s="138">
        <v>95.99</v>
      </c>
      <c r="AI8" s="138">
        <v>98</v>
      </c>
      <c r="AJ8" s="138">
        <v>85.61</v>
      </c>
      <c r="AK8" s="138">
        <v>77.540000000000006</v>
      </c>
      <c r="AL8" s="138">
        <v>98.47</v>
      </c>
      <c r="AM8" s="138">
        <v>78.930000000000007</v>
      </c>
      <c r="AN8" s="138">
        <v>80.02</v>
      </c>
      <c r="AO8" s="138">
        <v>41.22</v>
      </c>
      <c r="AP8" s="138">
        <v>32.5</v>
      </c>
      <c r="AQ8" s="138">
        <v>26.22</v>
      </c>
      <c r="AR8" s="138">
        <v>10.5</v>
      </c>
      <c r="AS8" s="138">
        <v>0.2</v>
      </c>
      <c r="AT8" s="138">
        <v>26.26</v>
      </c>
      <c r="AU8" s="138">
        <v>26.27</v>
      </c>
      <c r="AV8" s="138">
        <v>26.34</v>
      </c>
      <c r="AW8" s="138">
        <v>25.4</v>
      </c>
      <c r="AX8" s="138">
        <v>26.11</v>
      </c>
      <c r="AY8" s="138">
        <v>26.38</v>
      </c>
      <c r="AZ8" s="138">
        <v>32.97</v>
      </c>
      <c r="BA8" s="138">
        <v>35</v>
      </c>
      <c r="BB8" s="138">
        <v>42.5</v>
      </c>
      <c r="BC8" s="138">
        <v>54.54</v>
      </c>
      <c r="BD8" s="138">
        <v>58.63</v>
      </c>
      <c r="BE8" s="138">
        <v>79.260000000000005</v>
      </c>
      <c r="BF8" s="138">
        <v>81.59</v>
      </c>
      <c r="BG8" s="138">
        <v>83.24</v>
      </c>
      <c r="BH8" s="138">
        <v>85.34</v>
      </c>
      <c r="BI8" s="138">
        <v>96.64</v>
      </c>
      <c r="BJ8" s="138">
        <v>93</v>
      </c>
      <c r="BK8" s="138">
        <v>93.07</v>
      </c>
      <c r="BL8" s="138">
        <v>108.33</v>
      </c>
      <c r="BM8" s="138">
        <v>108.04</v>
      </c>
      <c r="BN8" s="138">
        <v>104.41</v>
      </c>
      <c r="BO8" s="138">
        <v>109.34</v>
      </c>
      <c r="BP8" s="138">
        <v>110.99</v>
      </c>
      <c r="BQ8" s="138">
        <v>110.85</v>
      </c>
      <c r="BR8" s="138">
        <v>113.16</v>
      </c>
      <c r="BS8" s="138">
        <v>112.4</v>
      </c>
      <c r="BT8" s="138">
        <v>113.24</v>
      </c>
      <c r="BU8" s="138">
        <v>113.99</v>
      </c>
      <c r="BV8" s="138">
        <v>99.88</v>
      </c>
      <c r="BW8" s="138">
        <v>115.15</v>
      </c>
      <c r="BX8" s="138">
        <v>89.15</v>
      </c>
      <c r="BY8" s="138">
        <v>107.78</v>
      </c>
      <c r="BZ8" s="138">
        <v>107.55</v>
      </c>
      <c r="CA8" s="138">
        <v>105.44</v>
      </c>
      <c r="CB8" s="138">
        <v>102.38</v>
      </c>
      <c r="CC8" s="138">
        <v>101.04</v>
      </c>
      <c r="CD8" s="138">
        <v>109.44</v>
      </c>
      <c r="CE8" s="138">
        <v>107.01</v>
      </c>
      <c r="CF8" s="138">
        <v>104.36</v>
      </c>
      <c r="CG8" s="138">
        <v>99.23</v>
      </c>
      <c r="CH8" s="138">
        <v>101.08</v>
      </c>
      <c r="CI8" s="138">
        <v>100.46</v>
      </c>
      <c r="CJ8" s="138">
        <v>99.1</v>
      </c>
      <c r="CK8" s="138">
        <v>95.48</v>
      </c>
      <c r="CL8" s="138">
        <v>98.76</v>
      </c>
      <c r="CM8" s="138">
        <v>97.46</v>
      </c>
      <c r="CN8" s="138">
        <v>97.48</v>
      </c>
      <c r="CO8" s="138">
        <v>94.66</v>
      </c>
      <c r="CP8" s="138">
        <v>96.84</v>
      </c>
      <c r="CQ8" s="138">
        <v>89.33</v>
      </c>
      <c r="CR8" s="138">
        <v>84.6</v>
      </c>
      <c r="CS8" s="138">
        <v>79.739999999999995</v>
      </c>
      <c r="CT8" s="139"/>
      <c r="CU8" s="139"/>
      <c r="CV8" s="139"/>
      <c r="CW8" s="140"/>
      <c r="CX8" s="141">
        <f>IF(SUM(B8:CW8)&lt;&gt;0,AVERAGEIF(B8:CW8,"&lt;&gt;"""),"")</f>
        <v>82.270520833333293</v>
      </c>
    </row>
    <row r="9" spans="1:102" ht="24.95" customHeight="1" thickBot="1" x14ac:dyDescent="0.25">
      <c r="A9" s="133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142">
        <f>IF(SUM(B9:CW9)&lt;&gt;0,AVERAGEIF(B9:CW9,"&lt;&gt;"""),"")</f>
        <v>82.270520833333293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15.5</v>
      </c>
      <c r="C14" s="149">
        <v>9.1999999999999993</v>
      </c>
      <c r="D14" s="149"/>
      <c r="E14" s="149"/>
      <c r="F14" s="149">
        <v>6.4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>
        <v>2.4</v>
      </c>
      <c r="Z14" s="149"/>
      <c r="AA14" s="149"/>
      <c r="AB14" s="149"/>
      <c r="AC14" s="149"/>
      <c r="AD14" s="149"/>
      <c r="AE14" s="149"/>
      <c r="AF14" s="149"/>
      <c r="AG14" s="149">
        <v>11.6</v>
      </c>
      <c r="AH14" s="149"/>
      <c r="AI14" s="149">
        <v>12.2</v>
      </c>
      <c r="AJ14" s="149"/>
      <c r="AK14" s="149"/>
      <c r="AL14" s="149">
        <v>16.3</v>
      </c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0.9</v>
      </c>
      <c r="BP14" s="149">
        <v>7</v>
      </c>
      <c r="BQ14" s="149">
        <v>6.7</v>
      </c>
      <c r="BR14" s="149"/>
      <c r="BS14" s="149">
        <v>6.9</v>
      </c>
      <c r="BT14" s="149">
        <v>3.2</v>
      </c>
      <c r="BU14" s="149">
        <v>0.1</v>
      </c>
      <c r="BV14" s="149"/>
      <c r="BW14" s="149"/>
      <c r="BX14" s="149"/>
      <c r="BY14" s="149"/>
      <c r="BZ14" s="149"/>
      <c r="CA14" s="149"/>
      <c r="CB14" s="149"/>
      <c r="CC14" s="149"/>
      <c r="CD14" s="149"/>
      <c r="CE14" s="149">
        <v>2.8</v>
      </c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25.3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49</v>
      </c>
      <c r="BK16" s="155">
        <v>49</v>
      </c>
      <c r="BL16" s="155">
        <v>49</v>
      </c>
      <c r="BM16" s="155">
        <v>49</v>
      </c>
      <c r="BN16" s="155"/>
      <c r="BO16" s="155"/>
      <c r="BP16" s="155"/>
      <c r="BQ16" s="155"/>
      <c r="BR16" s="155"/>
      <c r="BS16" s="155"/>
      <c r="BT16" s="155"/>
      <c r="BU16" s="155"/>
      <c r="BV16" s="155">
        <v>124.8</v>
      </c>
      <c r="BW16" s="155">
        <v>124.8</v>
      </c>
      <c r="BX16" s="155">
        <v>124.8</v>
      </c>
      <c r="BY16" s="155">
        <v>124.8</v>
      </c>
      <c r="BZ16" s="155">
        <v>90.2</v>
      </c>
      <c r="CA16" s="155">
        <v>90.2</v>
      </c>
      <c r="CB16" s="155">
        <v>90.2</v>
      </c>
      <c r="CC16" s="155">
        <v>90.2</v>
      </c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264</v>
      </c>
    </row>
    <row r="17" spans="1:102" ht="30" customHeight="1" thickBot="1" x14ac:dyDescent="0.25">
      <c r="A17" s="105" t="s">
        <v>53</v>
      </c>
      <c r="B17" s="159">
        <f>SUM(B12:B16)</f>
        <v>15.5</v>
      </c>
      <c r="C17" s="160">
        <f t="shared" ref="C17:BN17" si="0">SUM(C12:C16)</f>
        <v>9.1999999999999993</v>
      </c>
      <c r="D17" s="160">
        <f t="shared" si="0"/>
        <v>0</v>
      </c>
      <c r="E17" s="160">
        <f t="shared" si="0"/>
        <v>0</v>
      </c>
      <c r="F17" s="160">
        <f t="shared" si="0"/>
        <v>6.4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2.4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11.6</v>
      </c>
      <c r="AH17" s="160">
        <f t="shared" si="0"/>
        <v>0</v>
      </c>
      <c r="AI17" s="160">
        <f t="shared" si="0"/>
        <v>12.2</v>
      </c>
      <c r="AJ17" s="160">
        <f t="shared" si="0"/>
        <v>0</v>
      </c>
      <c r="AK17" s="160">
        <f t="shared" si="0"/>
        <v>0</v>
      </c>
      <c r="AL17" s="160">
        <f t="shared" si="0"/>
        <v>16.3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49</v>
      </c>
      <c r="BK17" s="160">
        <f t="shared" si="0"/>
        <v>49</v>
      </c>
      <c r="BL17" s="160">
        <f t="shared" si="0"/>
        <v>49</v>
      </c>
      <c r="BM17" s="160">
        <f t="shared" si="0"/>
        <v>49</v>
      </c>
      <c r="BN17" s="160">
        <f t="shared" si="0"/>
        <v>0</v>
      </c>
      <c r="BO17" s="160">
        <f t="shared" ref="BO17:CW17" si="1">SUM(BO12:BO16)</f>
        <v>0.9</v>
      </c>
      <c r="BP17" s="160">
        <f t="shared" si="1"/>
        <v>7</v>
      </c>
      <c r="BQ17" s="160">
        <f t="shared" si="1"/>
        <v>6.7</v>
      </c>
      <c r="BR17" s="160">
        <f t="shared" si="1"/>
        <v>0</v>
      </c>
      <c r="BS17" s="160">
        <f t="shared" si="1"/>
        <v>6.9</v>
      </c>
      <c r="BT17" s="160">
        <f t="shared" si="1"/>
        <v>3.2</v>
      </c>
      <c r="BU17" s="160">
        <f t="shared" si="1"/>
        <v>0.1</v>
      </c>
      <c r="BV17" s="160">
        <f t="shared" si="1"/>
        <v>124.8</v>
      </c>
      <c r="BW17" s="160">
        <f t="shared" si="1"/>
        <v>124.8</v>
      </c>
      <c r="BX17" s="160">
        <f t="shared" si="1"/>
        <v>124.8</v>
      </c>
      <c r="BY17" s="160">
        <f t="shared" si="1"/>
        <v>124.8</v>
      </c>
      <c r="BZ17" s="160">
        <f t="shared" si="1"/>
        <v>90.2</v>
      </c>
      <c r="CA17" s="160">
        <f t="shared" si="1"/>
        <v>90.2</v>
      </c>
      <c r="CB17" s="160">
        <f t="shared" si="1"/>
        <v>90.2</v>
      </c>
      <c r="CC17" s="160">
        <f t="shared" si="1"/>
        <v>90.2</v>
      </c>
      <c r="CD17" s="160">
        <f t="shared" si="1"/>
        <v>0</v>
      </c>
      <c r="CE17" s="160">
        <f t="shared" si="1"/>
        <v>2.8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289.3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>
        <v>0.4</v>
      </c>
      <c r="E22" s="149">
        <v>0.7</v>
      </c>
      <c r="F22" s="149"/>
      <c r="G22" s="149">
        <v>0.2</v>
      </c>
      <c r="H22" s="149">
        <v>0.7</v>
      </c>
      <c r="I22" s="149">
        <v>0.5</v>
      </c>
      <c r="J22" s="149">
        <v>1.2</v>
      </c>
      <c r="K22" s="149">
        <v>3.6</v>
      </c>
      <c r="L22" s="149">
        <v>3.5</v>
      </c>
      <c r="M22" s="149">
        <v>3.6</v>
      </c>
      <c r="N22" s="149">
        <v>4.3</v>
      </c>
      <c r="O22" s="149">
        <v>4.2</v>
      </c>
      <c r="P22" s="149">
        <v>3.8</v>
      </c>
      <c r="Q22" s="149">
        <v>3.7</v>
      </c>
      <c r="R22" s="149">
        <v>0.6</v>
      </c>
      <c r="S22" s="149"/>
      <c r="T22" s="149">
        <v>3.9</v>
      </c>
      <c r="U22" s="149">
        <v>0.5</v>
      </c>
      <c r="V22" s="149">
        <v>0.9</v>
      </c>
      <c r="W22" s="149"/>
      <c r="X22" s="149">
        <v>0.3</v>
      </c>
      <c r="Y22" s="149"/>
      <c r="Z22" s="149">
        <v>0.4</v>
      </c>
      <c r="AA22" s="149">
        <v>0.4</v>
      </c>
      <c r="AB22" s="149"/>
      <c r="AC22" s="149">
        <v>0.1</v>
      </c>
      <c r="AD22" s="149">
        <v>0.5</v>
      </c>
      <c r="AE22" s="149">
        <v>0.1</v>
      </c>
      <c r="AF22" s="149"/>
      <c r="AG22" s="149"/>
      <c r="AH22" s="149">
        <v>45.1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82.8</v>
      </c>
      <c r="BF22" s="149"/>
      <c r="BG22" s="149">
        <v>100.5</v>
      </c>
      <c r="BH22" s="149">
        <v>77.099999999999994</v>
      </c>
      <c r="BI22" s="149">
        <v>108</v>
      </c>
      <c r="BJ22" s="149">
        <v>128.9</v>
      </c>
      <c r="BK22" s="149">
        <v>35.1</v>
      </c>
      <c r="BL22" s="149">
        <v>30.6</v>
      </c>
      <c r="BM22" s="149">
        <v>43.5</v>
      </c>
      <c r="BN22" s="149">
        <v>75.7</v>
      </c>
      <c r="BO22" s="149"/>
      <c r="BP22" s="149"/>
      <c r="BQ22" s="149"/>
      <c r="BR22" s="149">
        <v>5.9</v>
      </c>
      <c r="BS22" s="149"/>
      <c r="BT22" s="149"/>
      <c r="BU22" s="149"/>
      <c r="BV22" s="149">
        <v>105.4</v>
      </c>
      <c r="BW22" s="149">
        <v>110.7</v>
      </c>
      <c r="BX22" s="149">
        <v>90.6</v>
      </c>
      <c r="BY22" s="149">
        <v>145.6</v>
      </c>
      <c r="BZ22" s="149">
        <v>55.7</v>
      </c>
      <c r="CA22" s="149">
        <v>55.3</v>
      </c>
      <c r="CB22" s="149">
        <v>55</v>
      </c>
      <c r="CC22" s="149">
        <v>55.4</v>
      </c>
      <c r="CD22" s="149">
        <v>15.1</v>
      </c>
      <c r="CE22" s="149"/>
      <c r="CF22" s="149">
        <v>6.4</v>
      </c>
      <c r="CG22" s="149">
        <v>15.2</v>
      </c>
      <c r="CH22" s="149">
        <v>19.5</v>
      </c>
      <c r="CI22" s="149">
        <v>8.8000000000000007</v>
      </c>
      <c r="CJ22" s="149">
        <v>1.1000000000000001</v>
      </c>
      <c r="CK22" s="149">
        <v>19.7</v>
      </c>
      <c r="CL22" s="149">
        <v>0.4</v>
      </c>
      <c r="CM22" s="149">
        <v>5.2</v>
      </c>
      <c r="CN22" s="149">
        <v>5.4</v>
      </c>
      <c r="CO22" s="149">
        <v>0.2</v>
      </c>
      <c r="CP22" s="149">
        <v>5.8</v>
      </c>
      <c r="CQ22" s="149">
        <v>5.8</v>
      </c>
      <c r="CR22" s="149">
        <v>4.8</v>
      </c>
      <c r="CS22" s="149">
        <v>0.8</v>
      </c>
      <c r="CT22" s="150"/>
      <c r="CU22" s="150"/>
      <c r="CV22" s="150"/>
      <c r="CW22" s="151"/>
      <c r="CX22" s="152">
        <f t="array" ref="CX22">SUMPRODUCT(B22:CW22*0.25)</f>
        <v>389.8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128.80000000000001</v>
      </c>
      <c r="BG24" s="155">
        <v>128.80000000000001</v>
      </c>
      <c r="BH24" s="155">
        <v>128.80000000000001</v>
      </c>
      <c r="BI24" s="155">
        <v>128.80000000000001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128.80000000000001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0.4</v>
      </c>
      <c r="E25" s="160">
        <f t="shared" si="2"/>
        <v>0.7</v>
      </c>
      <c r="F25" s="160">
        <f t="shared" si="2"/>
        <v>0</v>
      </c>
      <c r="G25" s="160">
        <f t="shared" si="2"/>
        <v>0.2</v>
      </c>
      <c r="H25" s="160">
        <f t="shared" si="2"/>
        <v>0.7</v>
      </c>
      <c r="I25" s="160">
        <f t="shared" si="2"/>
        <v>0.5</v>
      </c>
      <c r="J25" s="160">
        <f t="shared" si="2"/>
        <v>1.2</v>
      </c>
      <c r="K25" s="160">
        <f t="shared" si="2"/>
        <v>3.6</v>
      </c>
      <c r="L25" s="160">
        <f t="shared" si="2"/>
        <v>3.5</v>
      </c>
      <c r="M25" s="160">
        <f t="shared" si="2"/>
        <v>3.6</v>
      </c>
      <c r="N25" s="160">
        <f t="shared" si="2"/>
        <v>4.3</v>
      </c>
      <c r="O25" s="160">
        <f t="shared" si="2"/>
        <v>4.2</v>
      </c>
      <c r="P25" s="160">
        <f t="shared" si="2"/>
        <v>3.8</v>
      </c>
      <c r="Q25" s="160">
        <f t="shared" si="2"/>
        <v>3.7</v>
      </c>
      <c r="R25" s="160">
        <f t="shared" si="2"/>
        <v>0.6</v>
      </c>
      <c r="S25" s="160">
        <f t="shared" si="2"/>
        <v>0</v>
      </c>
      <c r="T25" s="160">
        <f t="shared" si="2"/>
        <v>3.9</v>
      </c>
      <c r="U25" s="160">
        <f t="shared" si="2"/>
        <v>0.5</v>
      </c>
      <c r="V25" s="160">
        <f t="shared" si="2"/>
        <v>0.9</v>
      </c>
      <c r="W25" s="160">
        <f t="shared" si="2"/>
        <v>0</v>
      </c>
      <c r="X25" s="160">
        <f t="shared" si="2"/>
        <v>0.3</v>
      </c>
      <c r="Y25" s="160">
        <f t="shared" si="2"/>
        <v>0</v>
      </c>
      <c r="Z25" s="160">
        <f t="shared" si="2"/>
        <v>0.4</v>
      </c>
      <c r="AA25" s="160">
        <f t="shared" si="2"/>
        <v>0.4</v>
      </c>
      <c r="AB25" s="160">
        <f t="shared" si="2"/>
        <v>0</v>
      </c>
      <c r="AC25" s="160">
        <f t="shared" si="2"/>
        <v>0.1</v>
      </c>
      <c r="AD25" s="160">
        <f t="shared" si="2"/>
        <v>0.5</v>
      </c>
      <c r="AE25" s="160">
        <f t="shared" si="2"/>
        <v>0.1</v>
      </c>
      <c r="AF25" s="160">
        <f t="shared" si="2"/>
        <v>0</v>
      </c>
      <c r="AG25" s="160">
        <f t="shared" si="2"/>
        <v>0</v>
      </c>
      <c r="AH25" s="160">
        <f t="shared" si="2"/>
        <v>45.1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82.8</v>
      </c>
      <c r="BF25" s="160">
        <f t="shared" si="2"/>
        <v>128.80000000000001</v>
      </c>
      <c r="BG25" s="160">
        <f t="shared" si="2"/>
        <v>229.3</v>
      </c>
      <c r="BH25" s="160">
        <f t="shared" si="2"/>
        <v>205.9</v>
      </c>
      <c r="BI25" s="160">
        <f t="shared" si="2"/>
        <v>236.8</v>
      </c>
      <c r="BJ25" s="160">
        <f t="shared" si="2"/>
        <v>128.9</v>
      </c>
      <c r="BK25" s="160">
        <f t="shared" si="2"/>
        <v>35.1</v>
      </c>
      <c r="BL25" s="160">
        <f t="shared" si="2"/>
        <v>30.6</v>
      </c>
      <c r="BM25" s="160">
        <f t="shared" si="2"/>
        <v>43.5</v>
      </c>
      <c r="BN25" s="160">
        <f t="shared" si="2"/>
        <v>75.7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5.9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105.4</v>
      </c>
      <c r="BW25" s="160">
        <f t="shared" si="3"/>
        <v>110.7</v>
      </c>
      <c r="BX25" s="160">
        <f t="shared" si="3"/>
        <v>90.6</v>
      </c>
      <c r="BY25" s="160">
        <f t="shared" si="3"/>
        <v>145.6</v>
      </c>
      <c r="BZ25" s="160">
        <f t="shared" si="3"/>
        <v>55.7</v>
      </c>
      <c r="CA25" s="160">
        <f t="shared" si="3"/>
        <v>55.3</v>
      </c>
      <c r="CB25" s="160">
        <f t="shared" si="3"/>
        <v>55</v>
      </c>
      <c r="CC25" s="160">
        <f t="shared" si="3"/>
        <v>55.4</v>
      </c>
      <c r="CD25" s="160">
        <f t="shared" si="3"/>
        <v>15.1</v>
      </c>
      <c r="CE25" s="160">
        <f t="shared" si="3"/>
        <v>0</v>
      </c>
      <c r="CF25" s="160">
        <f t="shared" si="3"/>
        <v>6.4</v>
      </c>
      <c r="CG25" s="160">
        <f t="shared" si="3"/>
        <v>15.2</v>
      </c>
      <c r="CH25" s="160">
        <f t="shared" si="3"/>
        <v>19.5</v>
      </c>
      <c r="CI25" s="160">
        <f t="shared" si="3"/>
        <v>8.8000000000000007</v>
      </c>
      <c r="CJ25" s="160">
        <f t="shared" si="3"/>
        <v>1.1000000000000001</v>
      </c>
      <c r="CK25" s="160">
        <f t="shared" si="3"/>
        <v>19.7</v>
      </c>
      <c r="CL25" s="160">
        <f t="shared" si="3"/>
        <v>0.4</v>
      </c>
      <c r="CM25" s="160">
        <f t="shared" si="3"/>
        <v>5.2</v>
      </c>
      <c r="CN25" s="160">
        <f t="shared" si="3"/>
        <v>5.4</v>
      </c>
      <c r="CO25" s="160">
        <f t="shared" si="3"/>
        <v>0.2</v>
      </c>
      <c r="CP25" s="160">
        <f t="shared" si="3"/>
        <v>5.8</v>
      </c>
      <c r="CQ25" s="160">
        <f t="shared" si="3"/>
        <v>5.8</v>
      </c>
      <c r="CR25" s="160">
        <f t="shared" si="3"/>
        <v>4.8</v>
      </c>
      <c r="CS25" s="160">
        <f t="shared" si="3"/>
        <v>0.8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518.6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2025-12-27T14:23:01Z</dcterms:created>
  <dcterms:modified xsi:type="dcterms:W3CDTF">2025-12-27T14:23:03Z</dcterms:modified>
</cp:coreProperties>
</file>