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<sst xmlns="http://schemas.openxmlformats.org/spreadsheetml/2006/main" count="122" uniqueCount="56">
  <si>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26/12/2025 16:27:31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</si>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</sst>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F9C-4D88-ADFA-97D336D684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54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9C-4D88-ADFA-97D336D684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0">
                  <c:v>1.8</c:v>
                </c:pt>
                <c:pt idx="21">
                  <c:v>1.9</c:v>
                </c:pt>
                <c:pt idx="22">
                  <c:v>1.9</c:v>
                </c:pt>
                <c:pt idx="23">
                  <c:v>1.9</c:v>
                </c:pt>
                <c:pt idx="24">
                  <c:v>1.3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9C-4D88-ADFA-97D336D684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3.55</c:v>
                </c:pt>
                <c:pt idx="2">
                  <c:v>16.454999999999998</c:v>
                </c:pt>
                <c:pt idx="3">
                  <c:v>19.895</c:v>
                </c:pt>
                <c:pt idx="5">
                  <c:v>9.7569999999999997</c:v>
                </c:pt>
                <c:pt idx="6">
                  <c:v>11.618</c:v>
                </c:pt>
                <c:pt idx="8">
                  <c:v>5.7839999999999998</c:v>
                </c:pt>
                <c:pt idx="9">
                  <c:v>21.245000000000001</c:v>
                </c:pt>
                <c:pt idx="10">
                  <c:v>10.654</c:v>
                </c:pt>
                <c:pt idx="11">
                  <c:v>17.323</c:v>
                </c:pt>
                <c:pt idx="12">
                  <c:v>8.5860000000000003</c:v>
                </c:pt>
                <c:pt idx="13">
                  <c:v>4.633</c:v>
                </c:pt>
                <c:pt idx="14">
                  <c:v>23.579000000000001</c:v>
                </c:pt>
                <c:pt idx="15">
                  <c:v>51.009</c:v>
                </c:pt>
                <c:pt idx="16">
                  <c:v>48.765000000000001</c:v>
                </c:pt>
                <c:pt idx="17">
                  <c:v>57.417000000000002</c:v>
                </c:pt>
                <c:pt idx="18">
                  <c:v>50.795000000000002</c:v>
                </c:pt>
                <c:pt idx="20">
                  <c:v>104.58799999999999</c:v>
                </c:pt>
                <c:pt idx="21">
                  <c:v>84.922999999999988</c:v>
                </c:pt>
                <c:pt idx="22">
                  <c:v>13.268000000000001</c:v>
                </c:pt>
                <c:pt idx="23">
                  <c:v>93.106999999999999</c:v>
                </c:pt>
                <c:pt idx="24">
                  <c:v>1.9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32">
                  <c:v>86.938999999999993</c:v>
                </c:pt>
                <c:pt idx="33">
                  <c:v>63.22</c:v>
                </c:pt>
                <c:pt idx="38">
                  <c:v>16.728999999999999</c:v>
                </c:pt>
                <c:pt idx="39">
                  <c:v>46.158999999999999</c:v>
                </c:pt>
                <c:pt idx="41">
                  <c:v>51.027999999999999</c:v>
                </c:pt>
                <c:pt idx="42">
                  <c:v>4.6230000000000002</c:v>
                </c:pt>
                <c:pt idx="43">
                  <c:v>48.722999999999999</c:v>
                </c:pt>
                <c:pt idx="44">
                  <c:v>58.143999999999998</c:v>
                </c:pt>
                <c:pt idx="45">
                  <c:v>56.817</c:v>
                </c:pt>
                <c:pt idx="46">
                  <c:v>55.915999999999997</c:v>
                </c:pt>
                <c:pt idx="47">
                  <c:v>52.886000000000003</c:v>
                </c:pt>
                <c:pt idx="48">
                  <c:v>41.283999999999999</c:v>
                </c:pt>
                <c:pt idx="49">
                  <c:v>40.506</c:v>
                </c:pt>
                <c:pt idx="50">
                  <c:v>47.6</c:v>
                </c:pt>
                <c:pt idx="51">
                  <c:v>69.688999999999993</c:v>
                </c:pt>
                <c:pt idx="52">
                  <c:v>66.28</c:v>
                </c:pt>
                <c:pt idx="53">
                  <c:v>91.974999999999994</c:v>
                </c:pt>
                <c:pt idx="54">
                  <c:v>95.93</c:v>
                </c:pt>
                <c:pt idx="55">
                  <c:v>82.915000000000006</c:v>
                </c:pt>
                <c:pt idx="56">
                  <c:v>83.71</c:v>
                </c:pt>
                <c:pt idx="62">
                  <c:v>94.405000000000001</c:v>
                </c:pt>
                <c:pt idx="63">
                  <c:v>5.9020000000000001</c:v>
                </c:pt>
                <c:pt idx="64">
                  <c:v>53.84</c:v>
                </c:pt>
                <c:pt idx="65">
                  <c:v>17.797000000000001</c:v>
                </c:pt>
                <c:pt idx="66">
                  <c:v>16.402000000000001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9C-4D88-ADFA-97D336D684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F9C-4D88-ADFA-97D336D684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F9C-4D88-ADFA-97D336D684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52">
                  <c:v>95.137</c:v>
                </c:pt>
                <c:pt idx="54">
                  <c:v>2.262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9C-4D88-ADFA-97D336D684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F9C-4D88-ADFA-97D336D684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F9C-4D88-ADFA-97D336D684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3">
                  <c:v>24.324000000000002</c:v>
                </c:pt>
                <c:pt idx="6">
                  <c:v>70</c:v>
                </c:pt>
                <c:pt idx="7">
                  <c:v>234.905</c:v>
                </c:pt>
                <c:pt idx="8">
                  <c:v>70</c:v>
                </c:pt>
                <c:pt idx="9">
                  <c:v>200.11500000000001</c:v>
                </c:pt>
                <c:pt idx="10">
                  <c:v>263.07799999999997</c:v>
                </c:pt>
                <c:pt idx="11">
                  <c:v>329.214</c:v>
                </c:pt>
                <c:pt idx="12">
                  <c:v>174.864</c:v>
                </c:pt>
                <c:pt idx="13">
                  <c:v>271.185</c:v>
                </c:pt>
                <c:pt idx="14">
                  <c:v>273.34199999999998</c:v>
                </c:pt>
                <c:pt idx="15">
                  <c:v>298.20999999999998</c:v>
                </c:pt>
                <c:pt idx="16">
                  <c:v>224.65299999999999</c:v>
                </c:pt>
                <c:pt idx="17">
                  <c:v>192.84</c:v>
                </c:pt>
                <c:pt idx="18">
                  <c:v>216.31299999999999</c:v>
                </c:pt>
                <c:pt idx="19">
                  <c:v>223.982</c:v>
                </c:pt>
                <c:pt idx="20">
                  <c:v>269.88599999999997</c:v>
                </c:pt>
                <c:pt idx="21">
                  <c:v>176.94400000000002</c:v>
                </c:pt>
                <c:pt idx="22">
                  <c:v>163.02000000000001</c:v>
                </c:pt>
                <c:pt idx="23">
                  <c:v>49.165999999999997</c:v>
                </c:pt>
                <c:pt idx="24">
                  <c:v>319.58699999999999</c:v>
                </c:pt>
                <c:pt idx="25">
                  <c:v>248.827</c:v>
                </c:pt>
                <c:pt idx="26">
                  <c:v>76.073999999999998</c:v>
                </c:pt>
                <c:pt idx="28">
                  <c:v>111.985</c:v>
                </c:pt>
                <c:pt idx="29">
                  <c:v>79.823999999999998</c:v>
                </c:pt>
                <c:pt idx="30">
                  <c:v>15.606</c:v>
                </c:pt>
                <c:pt idx="31">
                  <c:v>56.609000000000002</c:v>
                </c:pt>
                <c:pt idx="32">
                  <c:v>59.15</c:v>
                </c:pt>
                <c:pt idx="33">
                  <c:v>59.15</c:v>
                </c:pt>
                <c:pt idx="34">
                  <c:v>31.29</c:v>
                </c:pt>
                <c:pt idx="35">
                  <c:v>95.032000000000011</c:v>
                </c:pt>
                <c:pt idx="36">
                  <c:v>113.82999999999998</c:v>
                </c:pt>
                <c:pt idx="37">
                  <c:v>10.176</c:v>
                </c:pt>
                <c:pt idx="38">
                  <c:v>135.81200000000001</c:v>
                </c:pt>
                <c:pt idx="51">
                  <c:v>15.204000000000001</c:v>
                </c:pt>
                <c:pt idx="53">
                  <c:v>22.994</c:v>
                </c:pt>
                <c:pt idx="54">
                  <c:v>25.623000000000001</c:v>
                </c:pt>
                <c:pt idx="55">
                  <c:v>35</c:v>
                </c:pt>
                <c:pt idx="57">
                  <c:v>43.03</c:v>
                </c:pt>
                <c:pt idx="60">
                  <c:v>130.375</c:v>
                </c:pt>
                <c:pt idx="61">
                  <c:v>45.120000000000005</c:v>
                </c:pt>
                <c:pt idx="64">
                  <c:v>16.2</c:v>
                </c:pt>
                <c:pt idx="65">
                  <c:v>8.1999999999999993</c:v>
                </c:pt>
                <c:pt idx="66">
                  <c:v>4.5830000000000002</c:v>
                </c:pt>
                <c:pt idx="67">
                  <c:v>40.999000000000002</c:v>
                </c:pt>
                <c:pt idx="84">
                  <c:v>24.273</c:v>
                </c:pt>
                <c:pt idx="85">
                  <c:v>27.710999999999999</c:v>
                </c:pt>
                <c:pt idx="86">
                  <c:v>28.209</c:v>
                </c:pt>
                <c:pt idx="87">
                  <c:v>37.667000000000002</c:v>
                </c:pt>
                <c:pt idx="88">
                  <c:v>11.464</c:v>
                </c:pt>
                <c:pt idx="89">
                  <c:v>81.682999999999993</c:v>
                </c:pt>
                <c:pt idx="90">
                  <c:v>72.498999999999995</c:v>
                </c:pt>
                <c:pt idx="91">
                  <c:v>82.61</c:v>
                </c:pt>
                <c:pt idx="92">
                  <c:v>9.7530000000000001</c:v>
                </c:pt>
                <c:pt idx="93">
                  <c:v>51.975999999999999</c:v>
                </c:pt>
                <c:pt idx="94">
                  <c:v>48.817</c:v>
                </c:pt>
                <c:pt idx="95">
                  <c:v>51.454999999999998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9C-4D88-ADFA-97D336D684C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14.100000000000001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223.9</c:v>
                </c:pt>
                <c:pt idx="5">
                  <c:v>223.9</c:v>
                </c:pt>
                <c:pt idx="6">
                  <c:v>223.9</c:v>
                </c:pt>
                <c:pt idx="7">
                  <c:v>223.9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14.8</c:v>
                </c:pt>
                <c:pt idx="28">
                  <c:v>0</c:v>
                </c:pt>
                <c:pt idx="29">
                  <c:v>0</c:v>
                </c:pt>
                <c:pt idx="30">
                  <c:v>29.6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17.5</c:v>
                </c:pt>
                <c:pt idx="54">
                  <c:v>6.8</c:v>
                </c:pt>
                <c:pt idx="55">
                  <c:v>13.1</c:v>
                </c:pt>
                <c:pt idx="56">
                  <c:v>93.8</c:v>
                </c:pt>
                <c:pt idx="57">
                  <c:v>93.8</c:v>
                </c:pt>
                <c:pt idx="58">
                  <c:v>93.8</c:v>
                </c:pt>
                <c:pt idx="59">
                  <c:v>93.8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4.5999999999999996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67.5</c:v>
                </c:pt>
                <c:pt idx="69">
                  <c:v>67.5</c:v>
                </c:pt>
                <c:pt idx="70">
                  <c:v>67.5</c:v>
                </c:pt>
                <c:pt idx="71">
                  <c:v>67.5</c:v>
                </c:pt>
                <c:pt idx="72">
                  <c:v>78.8</c:v>
                </c:pt>
                <c:pt idx="73">
                  <c:v>74.2</c:v>
                </c:pt>
                <c:pt idx="74">
                  <c:v>74.2</c:v>
                </c:pt>
                <c:pt idx="75">
                  <c:v>74.2</c:v>
                </c:pt>
                <c:pt idx="76">
                  <c:v>86.8</c:v>
                </c:pt>
                <c:pt idx="77">
                  <c:v>91.3</c:v>
                </c:pt>
                <c:pt idx="78">
                  <c:v>86.8</c:v>
                </c:pt>
                <c:pt idx="79">
                  <c:v>86.8</c:v>
                </c:pt>
                <c:pt idx="80">
                  <c:v>97.600000000000009</c:v>
                </c:pt>
                <c:pt idx="81">
                  <c:v>92.7</c:v>
                </c:pt>
                <c:pt idx="82">
                  <c:v>91.9</c:v>
                </c:pt>
                <c:pt idx="83">
                  <c:v>91.9</c:v>
                </c:pt>
                <c:pt idx="84">
                  <c:v>47.4</c:v>
                </c:pt>
                <c:pt idx="85">
                  <c:v>47.4</c:v>
                </c:pt>
                <c:pt idx="86">
                  <c:v>47.4</c:v>
                </c:pt>
                <c:pt idx="87">
                  <c:v>47.4</c:v>
                </c:pt>
                <c:pt idx="88">
                  <c:v>18.8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25.8</c:v>
                </c:pt>
                <c:pt idx="93">
                  <c:v>0.5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9C-4D88-ADFA-97D336D684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5.3650000000000002</c:v>
                </c:pt>
                <c:pt idx="1">
                  <c:v>5.74</c:v>
                </c:pt>
                <c:pt idx="2">
                  <c:v>5.5350000000000001</c:v>
                </c:pt>
                <c:pt idx="3">
                  <c:v>4.5960000000000001</c:v>
                </c:pt>
                <c:pt idx="4">
                  <c:v>4.3440000000000003</c:v>
                </c:pt>
                <c:pt idx="5">
                  <c:v>4.1230000000000002</c:v>
                </c:pt>
                <c:pt idx="6">
                  <c:v>3.9870000000000001</c:v>
                </c:pt>
                <c:pt idx="7">
                  <c:v>4.0359999999999996</c:v>
                </c:pt>
                <c:pt idx="8">
                  <c:v>4.38</c:v>
                </c:pt>
                <c:pt idx="9">
                  <c:v>4.1859999999999999</c:v>
                </c:pt>
                <c:pt idx="10">
                  <c:v>4.5469999999999997</c:v>
                </c:pt>
                <c:pt idx="11">
                  <c:v>4.657</c:v>
                </c:pt>
                <c:pt idx="12">
                  <c:v>5.0430000000000001</c:v>
                </c:pt>
                <c:pt idx="13">
                  <c:v>6.1440000000000001</c:v>
                </c:pt>
                <c:pt idx="14">
                  <c:v>7.3929999999999998</c:v>
                </c:pt>
                <c:pt idx="15">
                  <c:v>7.7080000000000002</c:v>
                </c:pt>
                <c:pt idx="16">
                  <c:v>8.4749999999999996</c:v>
                </c:pt>
                <c:pt idx="17">
                  <c:v>7.2489999999999997</c:v>
                </c:pt>
                <c:pt idx="18">
                  <c:v>5.49</c:v>
                </c:pt>
                <c:pt idx="19">
                  <c:v>3.9009999999999998</c:v>
                </c:pt>
                <c:pt idx="20">
                  <c:v>2.37</c:v>
                </c:pt>
                <c:pt idx="21">
                  <c:v>1.1160000000000001</c:v>
                </c:pt>
                <c:pt idx="22">
                  <c:v>0.217</c:v>
                </c:pt>
                <c:pt idx="23">
                  <c:v>0.152</c:v>
                </c:pt>
                <c:pt idx="24">
                  <c:v>0.192</c:v>
                </c:pt>
                <c:pt idx="25">
                  <c:v>0.34</c:v>
                </c:pt>
                <c:pt idx="26">
                  <c:v>0.48599999999999999</c:v>
                </c:pt>
                <c:pt idx="27">
                  <c:v>0.78300000000000003</c:v>
                </c:pt>
                <c:pt idx="28">
                  <c:v>0.55800000000000005</c:v>
                </c:pt>
                <c:pt idx="29">
                  <c:v>0.57799999999999996</c:v>
                </c:pt>
                <c:pt idx="30">
                  <c:v>0.14000000000000001</c:v>
                </c:pt>
                <c:pt idx="32">
                  <c:v>3.3000000000000002E-2</c:v>
                </c:pt>
                <c:pt idx="33">
                  <c:v>1.28</c:v>
                </c:pt>
                <c:pt idx="34">
                  <c:v>0.16300000000000001</c:v>
                </c:pt>
                <c:pt idx="35">
                  <c:v>0.28000000000000003</c:v>
                </c:pt>
                <c:pt idx="36">
                  <c:v>0.31900000000000001</c:v>
                </c:pt>
                <c:pt idx="37">
                  <c:v>0.34399999999999997</c:v>
                </c:pt>
                <c:pt idx="38">
                  <c:v>0.113</c:v>
                </c:pt>
                <c:pt idx="40">
                  <c:v>4.4880000000000004</c:v>
                </c:pt>
                <c:pt idx="41">
                  <c:v>4.7300000000000004</c:v>
                </c:pt>
                <c:pt idx="42">
                  <c:v>5.15</c:v>
                </c:pt>
                <c:pt idx="47">
                  <c:v>0.26400000000000001</c:v>
                </c:pt>
                <c:pt idx="51">
                  <c:v>0.28399999999999997</c:v>
                </c:pt>
                <c:pt idx="52">
                  <c:v>0.21299999999999999</c:v>
                </c:pt>
                <c:pt idx="53">
                  <c:v>4.1719999999999997</c:v>
                </c:pt>
                <c:pt idx="54">
                  <c:v>5.4630000000000001</c:v>
                </c:pt>
                <c:pt idx="55">
                  <c:v>9.3450000000000006</c:v>
                </c:pt>
                <c:pt idx="60">
                  <c:v>1.7290000000000001</c:v>
                </c:pt>
                <c:pt idx="61">
                  <c:v>3.4689999999999999</c:v>
                </c:pt>
                <c:pt idx="62">
                  <c:v>4.1790000000000003</c:v>
                </c:pt>
                <c:pt idx="63">
                  <c:v>5.31</c:v>
                </c:pt>
                <c:pt idx="76">
                  <c:v>5.55</c:v>
                </c:pt>
                <c:pt idx="77">
                  <c:v>5.45</c:v>
                </c:pt>
                <c:pt idx="79">
                  <c:v>5.4429999999999996</c:v>
                </c:pt>
                <c:pt idx="80">
                  <c:v>5.89</c:v>
                </c:pt>
                <c:pt idx="81">
                  <c:v>5.84</c:v>
                </c:pt>
                <c:pt idx="88">
                  <c:v>1.554</c:v>
                </c:pt>
                <c:pt idx="92">
                  <c:v>0.67700000000000005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9C-4D88-ADFA-97D336D684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F9C-4D88-ADFA-97D336D684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F9C-4D88-ADFA-97D336D68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103.7</c:v>
                </c:pt>
                <c:pt idx="1">
                  <c:v>101.88</c:v>
                </c:pt>
                <c:pt idx="2">
                  <c:v>96.45</c:v>
                </c:pt>
                <c:pt idx="3">
                  <c:v>93.35</c:v>
                </c:pt>
                <c:pt idx="4">
                  <c:v>100</c:v>
                </c:pt>
                <c:pt idx="5">
                  <c:v>93</c:v>
                </c:pt>
                <c:pt idx="6">
                  <c:v>90.8</c:v>
                </c:pt>
                <c:pt idx="7">
                  <c:v>84.5</c:v>
                </c:pt>
                <c:pt idx="8">
                  <c:v>93.67</c:v>
                </c:pt>
                <c:pt idx="9">
                  <c:v>88.95</c:v>
                </c:pt>
                <c:pt idx="10">
                  <c:v>84.6</c:v>
                </c:pt>
                <c:pt idx="11">
                  <c:v>82.38</c:v>
                </c:pt>
                <c:pt idx="12">
                  <c:v>87.98</c:v>
                </c:pt>
                <c:pt idx="13">
                  <c:v>84.45</c:v>
                </c:pt>
                <c:pt idx="14">
                  <c:v>83.17</c:v>
                </c:pt>
                <c:pt idx="15">
                  <c:v>81.599999999999994</c:v>
                </c:pt>
                <c:pt idx="16">
                  <c:v>86.7</c:v>
                </c:pt>
                <c:pt idx="17">
                  <c:v>86.27</c:v>
                </c:pt>
                <c:pt idx="18">
                  <c:v>85.01</c:v>
                </c:pt>
                <c:pt idx="19">
                  <c:v>84.02</c:v>
                </c:pt>
                <c:pt idx="20">
                  <c:v>80.599999999999994</c:v>
                </c:pt>
                <c:pt idx="21">
                  <c:v>82.52</c:v>
                </c:pt>
                <c:pt idx="22">
                  <c:v>83.94</c:v>
                </c:pt>
                <c:pt idx="23">
                  <c:v>89.83</c:v>
                </c:pt>
                <c:pt idx="24">
                  <c:v>81.5</c:v>
                </c:pt>
                <c:pt idx="25">
                  <c:v>83.54</c:v>
                </c:pt>
                <c:pt idx="26">
                  <c:v>88.92</c:v>
                </c:pt>
                <c:pt idx="27">
                  <c:v>93.01</c:v>
                </c:pt>
                <c:pt idx="28">
                  <c:v>91.42</c:v>
                </c:pt>
                <c:pt idx="29">
                  <c:v>97.09</c:v>
                </c:pt>
                <c:pt idx="30">
                  <c:v>101.87</c:v>
                </c:pt>
                <c:pt idx="31">
                  <c:v>106.02</c:v>
                </c:pt>
                <c:pt idx="32">
                  <c:v>109.78</c:v>
                </c:pt>
                <c:pt idx="33">
                  <c:v>107.58</c:v>
                </c:pt>
                <c:pt idx="34">
                  <c:v>94.92</c:v>
                </c:pt>
                <c:pt idx="35">
                  <c:v>91.61</c:v>
                </c:pt>
                <c:pt idx="36">
                  <c:v>106.47</c:v>
                </c:pt>
                <c:pt idx="37">
                  <c:v>85.88</c:v>
                </c:pt>
                <c:pt idx="38">
                  <c:v>87.84</c:v>
                </c:pt>
                <c:pt idx="39">
                  <c:v>76.2</c:v>
                </c:pt>
                <c:pt idx="40">
                  <c:v>90.15</c:v>
                </c:pt>
                <c:pt idx="41">
                  <c:v>77.650000000000006</c:v>
                </c:pt>
                <c:pt idx="42">
                  <c:v>71.150000000000006</c:v>
                </c:pt>
                <c:pt idx="43">
                  <c:v>43</c:v>
                </c:pt>
                <c:pt idx="44">
                  <c:v>75</c:v>
                </c:pt>
                <c:pt idx="45">
                  <c:v>53.18</c:v>
                </c:pt>
                <c:pt idx="46">
                  <c:v>75.61</c:v>
                </c:pt>
                <c:pt idx="47">
                  <c:v>71.88</c:v>
                </c:pt>
                <c:pt idx="48">
                  <c:v>45</c:v>
                </c:pt>
                <c:pt idx="49">
                  <c:v>69.709999999999994</c:v>
                </c:pt>
                <c:pt idx="50">
                  <c:v>75.260000000000005</c:v>
                </c:pt>
                <c:pt idx="51">
                  <c:v>79.099999999999994</c:v>
                </c:pt>
                <c:pt idx="52">
                  <c:v>68.510000000000005</c:v>
                </c:pt>
                <c:pt idx="53">
                  <c:v>83</c:v>
                </c:pt>
                <c:pt idx="54">
                  <c:v>84.31</c:v>
                </c:pt>
                <c:pt idx="55">
                  <c:v>95.5</c:v>
                </c:pt>
                <c:pt idx="56">
                  <c:v>70</c:v>
                </c:pt>
                <c:pt idx="57">
                  <c:v>82.16</c:v>
                </c:pt>
                <c:pt idx="58">
                  <c:v>80.540000000000006</c:v>
                </c:pt>
                <c:pt idx="59">
                  <c:v>110.53</c:v>
                </c:pt>
                <c:pt idx="60">
                  <c:v>85.32</c:v>
                </c:pt>
                <c:pt idx="61">
                  <c:v>95.79</c:v>
                </c:pt>
                <c:pt idx="62">
                  <c:v>111.81</c:v>
                </c:pt>
                <c:pt idx="63">
                  <c:v>137.34</c:v>
                </c:pt>
                <c:pt idx="64">
                  <c:v>109.33</c:v>
                </c:pt>
                <c:pt idx="65">
                  <c:v>117.43</c:v>
                </c:pt>
                <c:pt idx="66">
                  <c:v>126.57</c:v>
                </c:pt>
                <c:pt idx="67">
                  <c:v>120.93</c:v>
                </c:pt>
                <c:pt idx="68">
                  <c:v>116.14</c:v>
                </c:pt>
                <c:pt idx="69">
                  <c:v>114.69</c:v>
                </c:pt>
                <c:pt idx="70">
                  <c:v>103.94</c:v>
                </c:pt>
                <c:pt idx="71">
                  <c:v>106.46</c:v>
                </c:pt>
                <c:pt idx="72">
                  <c:v>126.73</c:v>
                </c:pt>
                <c:pt idx="73">
                  <c:v>127.34</c:v>
                </c:pt>
                <c:pt idx="74">
                  <c:v>96.83</c:v>
                </c:pt>
                <c:pt idx="75">
                  <c:v>99.51</c:v>
                </c:pt>
                <c:pt idx="76">
                  <c:v>124.91</c:v>
                </c:pt>
                <c:pt idx="77">
                  <c:v>134.88999999999999</c:v>
                </c:pt>
                <c:pt idx="78">
                  <c:v>111.78</c:v>
                </c:pt>
                <c:pt idx="79">
                  <c:v>122.56</c:v>
                </c:pt>
                <c:pt idx="80">
                  <c:v>150.83000000000001</c:v>
                </c:pt>
                <c:pt idx="81">
                  <c:v>138.22</c:v>
                </c:pt>
                <c:pt idx="82">
                  <c:v>90.78</c:v>
                </c:pt>
                <c:pt idx="83">
                  <c:v>78.97</c:v>
                </c:pt>
                <c:pt idx="84">
                  <c:v>110.64</c:v>
                </c:pt>
                <c:pt idx="85">
                  <c:v>107.31</c:v>
                </c:pt>
                <c:pt idx="86">
                  <c:v>104.73</c:v>
                </c:pt>
                <c:pt idx="87">
                  <c:v>99.95</c:v>
                </c:pt>
                <c:pt idx="88">
                  <c:v>112.8</c:v>
                </c:pt>
                <c:pt idx="89">
                  <c:v>101.73</c:v>
                </c:pt>
                <c:pt idx="90">
                  <c:v>94.55</c:v>
                </c:pt>
                <c:pt idx="91">
                  <c:v>92.25</c:v>
                </c:pt>
                <c:pt idx="92">
                  <c:v>105.9</c:v>
                </c:pt>
                <c:pt idx="93">
                  <c:v>95.27</c:v>
                </c:pt>
                <c:pt idx="94">
                  <c:v>87.17</c:v>
                </c:pt>
                <c:pt idx="95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9C-4D88-ADFA-97D336D68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8CE-45AB-9E6B-A016CECD6C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48CE-45AB-9E6B-A016CECD6C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4.9700000000000006</c:v>
                </c:pt>
                <c:pt idx="1">
                  <c:v>4.7370000000000001</c:v>
                </c:pt>
                <c:pt idx="2">
                  <c:v>4.8000000000000007</c:v>
                </c:pt>
                <c:pt idx="3">
                  <c:v>3.6789999999999998</c:v>
                </c:pt>
                <c:pt idx="4">
                  <c:v>4.7149999999999999</c:v>
                </c:pt>
                <c:pt idx="5">
                  <c:v>4.6340000000000003</c:v>
                </c:pt>
                <c:pt idx="6">
                  <c:v>4.6820000000000004</c:v>
                </c:pt>
                <c:pt idx="7">
                  <c:v>4.718</c:v>
                </c:pt>
                <c:pt idx="9">
                  <c:v>3.6110000000000002</c:v>
                </c:pt>
                <c:pt idx="10">
                  <c:v>4.569</c:v>
                </c:pt>
                <c:pt idx="11">
                  <c:v>4.5529999999999999</c:v>
                </c:pt>
                <c:pt idx="12">
                  <c:v>4.399</c:v>
                </c:pt>
                <c:pt idx="13">
                  <c:v>4.4630000000000001</c:v>
                </c:pt>
                <c:pt idx="14">
                  <c:v>4.5250000000000004</c:v>
                </c:pt>
                <c:pt idx="15">
                  <c:v>4.53</c:v>
                </c:pt>
                <c:pt idx="16">
                  <c:v>4.6120000000000001</c:v>
                </c:pt>
                <c:pt idx="17">
                  <c:v>4.6539999999999999</c:v>
                </c:pt>
                <c:pt idx="18">
                  <c:v>4.7320000000000002</c:v>
                </c:pt>
                <c:pt idx="19">
                  <c:v>4.6760000000000002</c:v>
                </c:pt>
                <c:pt idx="20">
                  <c:v>4.6029999999999998</c:v>
                </c:pt>
                <c:pt idx="21">
                  <c:v>4.5529999999999999</c:v>
                </c:pt>
                <c:pt idx="22">
                  <c:v>4.5529999999999999</c:v>
                </c:pt>
                <c:pt idx="23">
                  <c:v>4.6239999999999997</c:v>
                </c:pt>
                <c:pt idx="24">
                  <c:v>4.6539999999999999</c:v>
                </c:pt>
                <c:pt idx="25">
                  <c:v>4.7469999999999999</c:v>
                </c:pt>
                <c:pt idx="26">
                  <c:v>3.9039999999999999</c:v>
                </c:pt>
                <c:pt idx="27">
                  <c:v>3.8519999999999999</c:v>
                </c:pt>
                <c:pt idx="28">
                  <c:v>3.7909999999999999</c:v>
                </c:pt>
                <c:pt idx="29">
                  <c:v>3.629</c:v>
                </c:pt>
                <c:pt idx="30">
                  <c:v>4.4429999999999996</c:v>
                </c:pt>
                <c:pt idx="31">
                  <c:v>4.4649999999999999</c:v>
                </c:pt>
                <c:pt idx="32">
                  <c:v>3.573</c:v>
                </c:pt>
                <c:pt idx="33">
                  <c:v>3.4369999999999998</c:v>
                </c:pt>
                <c:pt idx="34">
                  <c:v>3.387</c:v>
                </c:pt>
                <c:pt idx="35">
                  <c:v>3.3460000000000001</c:v>
                </c:pt>
                <c:pt idx="36">
                  <c:v>3.3570000000000002</c:v>
                </c:pt>
                <c:pt idx="37">
                  <c:v>8.5779999999999994</c:v>
                </c:pt>
                <c:pt idx="38">
                  <c:v>3.3559999999999999</c:v>
                </c:pt>
                <c:pt idx="40">
                  <c:v>4.8149999999999995</c:v>
                </c:pt>
                <c:pt idx="56">
                  <c:v>0.81200000000000006</c:v>
                </c:pt>
                <c:pt idx="57">
                  <c:v>5.173</c:v>
                </c:pt>
                <c:pt idx="58">
                  <c:v>7.992</c:v>
                </c:pt>
                <c:pt idx="59">
                  <c:v>3.48</c:v>
                </c:pt>
                <c:pt idx="60">
                  <c:v>7.2149999999999999</c:v>
                </c:pt>
                <c:pt idx="61">
                  <c:v>4.4329999999999998</c:v>
                </c:pt>
                <c:pt idx="62">
                  <c:v>4.5150000000000006</c:v>
                </c:pt>
                <c:pt idx="63">
                  <c:v>3.637</c:v>
                </c:pt>
                <c:pt idx="64">
                  <c:v>4.7059999999999995</c:v>
                </c:pt>
                <c:pt idx="65">
                  <c:v>3.68</c:v>
                </c:pt>
                <c:pt idx="66">
                  <c:v>3.7530000000000001</c:v>
                </c:pt>
                <c:pt idx="67">
                  <c:v>3.7959999999999998</c:v>
                </c:pt>
                <c:pt idx="68">
                  <c:v>5.5259999999999998</c:v>
                </c:pt>
                <c:pt idx="69">
                  <c:v>5.5429999999999993</c:v>
                </c:pt>
                <c:pt idx="70">
                  <c:v>5.9829999999999997</c:v>
                </c:pt>
                <c:pt idx="71">
                  <c:v>5.9530000000000003</c:v>
                </c:pt>
                <c:pt idx="72">
                  <c:v>3.8610000000000002</c:v>
                </c:pt>
                <c:pt idx="73">
                  <c:v>4.8769999999999998</c:v>
                </c:pt>
                <c:pt idx="74">
                  <c:v>6.5129999999999999</c:v>
                </c:pt>
                <c:pt idx="75">
                  <c:v>7.2619999999999996</c:v>
                </c:pt>
                <c:pt idx="76">
                  <c:v>5.1860000000000008</c:v>
                </c:pt>
                <c:pt idx="77">
                  <c:v>4.8650000000000002</c:v>
                </c:pt>
                <c:pt idx="78">
                  <c:v>7.1479999999999997</c:v>
                </c:pt>
                <c:pt idx="79">
                  <c:v>7.0779999999999994</c:v>
                </c:pt>
                <c:pt idx="80">
                  <c:v>3.7320000000000002</c:v>
                </c:pt>
                <c:pt idx="81">
                  <c:v>4.556</c:v>
                </c:pt>
                <c:pt idx="82">
                  <c:v>4.7140000000000004</c:v>
                </c:pt>
                <c:pt idx="83">
                  <c:v>9.98</c:v>
                </c:pt>
                <c:pt idx="84">
                  <c:v>3.93</c:v>
                </c:pt>
                <c:pt idx="85">
                  <c:v>3.9319999999999999</c:v>
                </c:pt>
                <c:pt idx="86">
                  <c:v>3.9180000000000001</c:v>
                </c:pt>
                <c:pt idx="87">
                  <c:v>4.4180000000000001</c:v>
                </c:pt>
                <c:pt idx="88">
                  <c:v>3.694</c:v>
                </c:pt>
                <c:pt idx="89">
                  <c:v>4.3769999999999998</c:v>
                </c:pt>
                <c:pt idx="90">
                  <c:v>4.53</c:v>
                </c:pt>
                <c:pt idx="91">
                  <c:v>4.4450000000000003</c:v>
                </c:pt>
                <c:pt idx="92">
                  <c:v>4.4089999999999998</c:v>
                </c:pt>
                <c:pt idx="93">
                  <c:v>4.569</c:v>
                </c:pt>
                <c:pt idx="94">
                  <c:v>4.5599999999999996</c:v>
                </c:pt>
                <c:pt idx="95">
                  <c:v>4.5649999999999995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CE-45AB-9E6B-A016CECD6C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7.1310000000000002</c:v>
                </c:pt>
                <c:pt idx="1">
                  <c:v>2.9810000000000003</c:v>
                </c:pt>
                <c:pt idx="2">
                  <c:v>2.9159999999999999</c:v>
                </c:pt>
                <c:pt idx="3">
                  <c:v>2.302</c:v>
                </c:pt>
                <c:pt idx="4">
                  <c:v>6.843</c:v>
                </c:pt>
                <c:pt idx="5">
                  <c:v>4.8759999999999994</c:v>
                </c:pt>
                <c:pt idx="6">
                  <c:v>2.8690000000000002</c:v>
                </c:pt>
                <c:pt idx="7">
                  <c:v>6.8810000000000002</c:v>
                </c:pt>
                <c:pt idx="9">
                  <c:v>2.2200000000000002</c:v>
                </c:pt>
                <c:pt idx="10">
                  <c:v>4.806</c:v>
                </c:pt>
                <c:pt idx="11">
                  <c:v>3.7760000000000002</c:v>
                </c:pt>
                <c:pt idx="12">
                  <c:v>2.722</c:v>
                </c:pt>
                <c:pt idx="13">
                  <c:v>4.7089999999999996</c:v>
                </c:pt>
                <c:pt idx="14">
                  <c:v>4.7149999999999999</c:v>
                </c:pt>
                <c:pt idx="15">
                  <c:v>4.7160000000000002</c:v>
                </c:pt>
                <c:pt idx="16">
                  <c:v>3.7149999999999999</c:v>
                </c:pt>
                <c:pt idx="17">
                  <c:v>3.6960000000000002</c:v>
                </c:pt>
                <c:pt idx="18">
                  <c:v>4.8</c:v>
                </c:pt>
                <c:pt idx="19">
                  <c:v>4.8810000000000002</c:v>
                </c:pt>
                <c:pt idx="20">
                  <c:v>5.1379999999999999</c:v>
                </c:pt>
                <c:pt idx="21">
                  <c:v>5.1850000000000005</c:v>
                </c:pt>
                <c:pt idx="22">
                  <c:v>5.2789999999999999</c:v>
                </c:pt>
                <c:pt idx="23">
                  <c:v>5.4089999999999998</c:v>
                </c:pt>
                <c:pt idx="24">
                  <c:v>9.4060000000000006</c:v>
                </c:pt>
                <c:pt idx="25">
                  <c:v>9.4050000000000011</c:v>
                </c:pt>
                <c:pt idx="26">
                  <c:v>8.8550000000000004</c:v>
                </c:pt>
                <c:pt idx="27">
                  <c:v>11.689</c:v>
                </c:pt>
                <c:pt idx="28">
                  <c:v>8.8189999999999991</c:v>
                </c:pt>
                <c:pt idx="29">
                  <c:v>9.0359999999999996</c:v>
                </c:pt>
                <c:pt idx="30">
                  <c:v>9.8819999999999997</c:v>
                </c:pt>
                <c:pt idx="31">
                  <c:v>9.7669999999999995</c:v>
                </c:pt>
                <c:pt idx="32">
                  <c:v>3.2919999999999998</c:v>
                </c:pt>
                <c:pt idx="33">
                  <c:v>6.3650000000000002</c:v>
                </c:pt>
                <c:pt idx="34">
                  <c:v>9.4600000000000009</c:v>
                </c:pt>
                <c:pt idx="35">
                  <c:v>10.786999999999999</c:v>
                </c:pt>
                <c:pt idx="36">
                  <c:v>5.6989999999999998</c:v>
                </c:pt>
                <c:pt idx="37">
                  <c:v>8.8730000000000011</c:v>
                </c:pt>
                <c:pt idx="38">
                  <c:v>5.6239999999999997</c:v>
                </c:pt>
                <c:pt idx="39">
                  <c:v>0.92300000000000004</c:v>
                </c:pt>
                <c:pt idx="40">
                  <c:v>12.031000000000001</c:v>
                </c:pt>
                <c:pt idx="41">
                  <c:v>2</c:v>
                </c:pt>
                <c:pt idx="42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2</c:v>
                </c:pt>
                <c:pt idx="49">
                  <c:v>2</c:v>
                </c:pt>
                <c:pt idx="50">
                  <c:v>1</c:v>
                </c:pt>
                <c:pt idx="56">
                  <c:v>1.9079999999999999</c:v>
                </c:pt>
                <c:pt idx="57">
                  <c:v>8.5229999999999997</c:v>
                </c:pt>
                <c:pt idx="58">
                  <c:v>14.044</c:v>
                </c:pt>
                <c:pt idx="59">
                  <c:v>7.5910000000000002</c:v>
                </c:pt>
                <c:pt idx="60">
                  <c:v>13.751000000000001</c:v>
                </c:pt>
                <c:pt idx="61">
                  <c:v>12.613</c:v>
                </c:pt>
                <c:pt idx="62">
                  <c:v>8.6230000000000011</c:v>
                </c:pt>
                <c:pt idx="63">
                  <c:v>11.728999999999999</c:v>
                </c:pt>
                <c:pt idx="64">
                  <c:v>14.792999999999999</c:v>
                </c:pt>
                <c:pt idx="65">
                  <c:v>13.955</c:v>
                </c:pt>
                <c:pt idx="66">
                  <c:v>14.004</c:v>
                </c:pt>
                <c:pt idx="67">
                  <c:v>13.906000000000001</c:v>
                </c:pt>
                <c:pt idx="68">
                  <c:v>19.076999999999998</c:v>
                </c:pt>
                <c:pt idx="69">
                  <c:v>19.166</c:v>
                </c:pt>
                <c:pt idx="70">
                  <c:v>19.167000000000002</c:v>
                </c:pt>
                <c:pt idx="71">
                  <c:v>19.14</c:v>
                </c:pt>
                <c:pt idx="72">
                  <c:v>19.634999999999998</c:v>
                </c:pt>
                <c:pt idx="73">
                  <c:v>19.34</c:v>
                </c:pt>
                <c:pt idx="74">
                  <c:v>22.513999999999999</c:v>
                </c:pt>
                <c:pt idx="75">
                  <c:v>22.466999999999999</c:v>
                </c:pt>
                <c:pt idx="76">
                  <c:v>27.43</c:v>
                </c:pt>
                <c:pt idx="77">
                  <c:v>19.004999999999999</c:v>
                </c:pt>
                <c:pt idx="78">
                  <c:v>33.972999999999999</c:v>
                </c:pt>
                <c:pt idx="79">
                  <c:v>27.64</c:v>
                </c:pt>
                <c:pt idx="80">
                  <c:v>42.275999999999996</c:v>
                </c:pt>
                <c:pt idx="81">
                  <c:v>18.771000000000001</c:v>
                </c:pt>
                <c:pt idx="82">
                  <c:v>32.25</c:v>
                </c:pt>
                <c:pt idx="83">
                  <c:v>22.657</c:v>
                </c:pt>
                <c:pt idx="84">
                  <c:v>17.649000000000001</c:v>
                </c:pt>
                <c:pt idx="85">
                  <c:v>17.45</c:v>
                </c:pt>
                <c:pt idx="86">
                  <c:v>17.538</c:v>
                </c:pt>
                <c:pt idx="87">
                  <c:v>21.221</c:v>
                </c:pt>
                <c:pt idx="88">
                  <c:v>3.335</c:v>
                </c:pt>
                <c:pt idx="89">
                  <c:v>19.963999999999999</c:v>
                </c:pt>
                <c:pt idx="90">
                  <c:v>19.901</c:v>
                </c:pt>
                <c:pt idx="91">
                  <c:v>19.841999999999999</c:v>
                </c:pt>
                <c:pt idx="92">
                  <c:v>10.548</c:v>
                </c:pt>
                <c:pt idx="93">
                  <c:v>17.369</c:v>
                </c:pt>
                <c:pt idx="94">
                  <c:v>17.315999999999999</c:v>
                </c:pt>
                <c:pt idx="95">
                  <c:v>19.353000000000002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CE-45AB-9E6B-A016CECD6C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8CE-45AB-9E6B-A016CECD6C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8CE-45AB-9E6B-A016CECD6C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3">
                  <c:v>49.225000000000001</c:v>
                </c:pt>
                <c:pt idx="44">
                  <c:v>55</c:v>
                </c:pt>
                <c:pt idx="45">
                  <c:v>55</c:v>
                </c:pt>
                <c:pt idx="46">
                  <c:v>51.857999999999997</c:v>
                </c:pt>
                <c:pt idx="47">
                  <c:v>30.832999999999998</c:v>
                </c:pt>
                <c:pt idx="48">
                  <c:v>55</c:v>
                </c:pt>
                <c:pt idx="49">
                  <c:v>55</c:v>
                </c:pt>
                <c:pt idx="50">
                  <c:v>9.5259999999999998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CE-45AB-9E6B-A016CECD6C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8CE-45AB-9E6B-A016CECD6C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8CE-45AB-9E6B-A016CECD6C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9">
                  <c:v>10.036</c:v>
                </c:pt>
                <c:pt idx="30">
                  <c:v>20</c:v>
                </c:pt>
                <c:pt idx="31">
                  <c:v>8.3849999999999998</c:v>
                </c:pt>
                <c:pt idx="34">
                  <c:v>20</c:v>
                </c:pt>
                <c:pt idx="35">
                  <c:v>5</c:v>
                </c:pt>
                <c:pt idx="58">
                  <c:v>20</c:v>
                </c:pt>
                <c:pt idx="61">
                  <c:v>18.55</c:v>
                </c:pt>
                <c:pt idx="67">
                  <c:v>11.461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48.213000000000001</c:v>
                </c:pt>
                <c:pt idx="73">
                  <c:v>40.067999999999998</c:v>
                </c:pt>
                <c:pt idx="74">
                  <c:v>20</c:v>
                </c:pt>
                <c:pt idx="75">
                  <c:v>20</c:v>
                </c:pt>
                <c:pt idx="76">
                  <c:v>41.006999999999998</c:v>
                </c:pt>
                <c:pt idx="77">
                  <c:v>57.142000000000003</c:v>
                </c:pt>
                <c:pt idx="78">
                  <c:v>20</c:v>
                </c:pt>
                <c:pt idx="79">
                  <c:v>26.077000000000002</c:v>
                </c:pt>
                <c:pt idx="80">
                  <c:v>48.326999999999998</c:v>
                </c:pt>
                <c:pt idx="81">
                  <c:v>60.86</c:v>
                </c:pt>
                <c:pt idx="82">
                  <c:v>20</c:v>
                </c:pt>
                <c:pt idx="83">
                  <c:v>20</c:v>
                </c:pt>
                <c:pt idx="84">
                  <c:v>15.757999999999999</c:v>
                </c:pt>
                <c:pt idx="85">
                  <c:v>14.208</c:v>
                </c:pt>
                <c:pt idx="86">
                  <c:v>20</c:v>
                </c:pt>
                <c:pt idx="87">
                  <c:v>20</c:v>
                </c:pt>
                <c:pt idx="89">
                  <c:v>20</c:v>
                </c:pt>
                <c:pt idx="90">
                  <c:v>11.63</c:v>
                </c:pt>
                <c:pt idx="91">
                  <c:v>20</c:v>
                </c:pt>
                <c:pt idx="93">
                  <c:v>3.8980000000000001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CE-45AB-9E6B-A016CECD6C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5.3</c:v>
                </c:pt>
                <c:pt idx="2">
                  <c:v>18.3</c:v>
                </c:pt>
                <c:pt idx="3">
                  <c:v>47.2</c:v>
                </c:pt>
                <c:pt idx="4">
                  <c:v>208.5</c:v>
                </c:pt>
                <c:pt idx="5">
                  <c:v>227.1</c:v>
                </c:pt>
                <c:pt idx="6">
                  <c:v>300.7</c:v>
                </c:pt>
                <c:pt idx="7">
                  <c:v>444.9</c:v>
                </c:pt>
                <c:pt idx="8">
                  <c:v>79</c:v>
                </c:pt>
                <c:pt idx="9">
                  <c:v>218.4</c:v>
                </c:pt>
                <c:pt idx="10">
                  <c:v>262.60000000000002</c:v>
                </c:pt>
                <c:pt idx="11">
                  <c:v>338.7</c:v>
                </c:pt>
                <c:pt idx="12">
                  <c:v>187.7</c:v>
                </c:pt>
                <c:pt idx="13">
                  <c:v>275.10000000000002</c:v>
                </c:pt>
                <c:pt idx="14">
                  <c:v>298.3</c:v>
                </c:pt>
                <c:pt idx="15">
                  <c:v>351.6</c:v>
                </c:pt>
                <c:pt idx="16">
                  <c:v>278.39999999999998</c:v>
                </c:pt>
                <c:pt idx="17">
                  <c:v>249</c:v>
                </c:pt>
                <c:pt idx="18">
                  <c:v>262.89999999999998</c:v>
                </c:pt>
                <c:pt idx="19">
                  <c:v>217.89999999999998</c:v>
                </c:pt>
                <c:pt idx="20">
                  <c:v>363.5</c:v>
                </c:pt>
                <c:pt idx="21">
                  <c:v>249.4</c:v>
                </c:pt>
                <c:pt idx="22">
                  <c:v>162.5</c:v>
                </c:pt>
                <c:pt idx="23">
                  <c:v>127.3</c:v>
                </c:pt>
                <c:pt idx="24">
                  <c:v>304.89999999999998</c:v>
                </c:pt>
                <c:pt idx="25">
                  <c:v>232.2</c:v>
                </c:pt>
                <c:pt idx="26">
                  <c:v>67</c:v>
                </c:pt>
                <c:pt idx="27">
                  <c:v>0</c:v>
                </c:pt>
                <c:pt idx="28">
                  <c:v>72.599999999999994</c:v>
                </c:pt>
                <c:pt idx="29">
                  <c:v>28</c:v>
                </c:pt>
                <c:pt idx="30">
                  <c:v>0</c:v>
                </c:pt>
                <c:pt idx="31">
                  <c:v>25.1</c:v>
                </c:pt>
                <c:pt idx="32">
                  <c:v>144.1</c:v>
                </c:pt>
                <c:pt idx="33">
                  <c:v>119.1</c:v>
                </c:pt>
                <c:pt idx="34">
                  <c:v>0</c:v>
                </c:pt>
                <c:pt idx="35">
                  <c:v>75.3</c:v>
                </c:pt>
                <c:pt idx="36">
                  <c:v>99.5</c:v>
                </c:pt>
                <c:pt idx="37">
                  <c:v>0</c:v>
                </c:pt>
                <c:pt idx="38">
                  <c:v>156.9</c:v>
                </c:pt>
                <c:pt idx="39">
                  <c:v>59.8</c:v>
                </c:pt>
                <c:pt idx="40">
                  <c:v>0</c:v>
                </c:pt>
                <c:pt idx="41">
                  <c:v>75.099999999999994</c:v>
                </c:pt>
                <c:pt idx="42">
                  <c:v>30.9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8.3000000000000007</c:v>
                </c:pt>
                <c:pt idx="47">
                  <c:v>28</c:v>
                </c:pt>
                <c:pt idx="48">
                  <c:v>0</c:v>
                </c:pt>
                <c:pt idx="49">
                  <c:v>0</c:v>
                </c:pt>
                <c:pt idx="50">
                  <c:v>54.5</c:v>
                </c:pt>
                <c:pt idx="51">
                  <c:v>100.4</c:v>
                </c:pt>
                <c:pt idx="52">
                  <c:v>156.30000000000001</c:v>
                </c:pt>
                <c:pt idx="53">
                  <c:v>156.30000000000001</c:v>
                </c:pt>
                <c:pt idx="54">
                  <c:v>156.30000000000001</c:v>
                </c:pt>
                <c:pt idx="55">
                  <c:v>156.30000000000001</c:v>
                </c:pt>
                <c:pt idx="56">
                  <c:v>176.3</c:v>
                </c:pt>
                <c:pt idx="57">
                  <c:v>109.2</c:v>
                </c:pt>
                <c:pt idx="58">
                  <c:v>0</c:v>
                </c:pt>
                <c:pt idx="59">
                  <c:v>87.5</c:v>
                </c:pt>
                <c:pt idx="60">
                  <c:v>93</c:v>
                </c:pt>
                <c:pt idx="61">
                  <c:v>0</c:v>
                </c:pt>
                <c:pt idx="62">
                  <c:v>81</c:v>
                </c:pt>
                <c:pt idx="63">
                  <c:v>0</c:v>
                </c:pt>
                <c:pt idx="64">
                  <c:v>42.3</c:v>
                </c:pt>
                <c:pt idx="65">
                  <c:v>5.2</c:v>
                </c:pt>
                <c:pt idx="66">
                  <c:v>0</c:v>
                </c:pt>
                <c:pt idx="67">
                  <c:v>5.5</c:v>
                </c:pt>
                <c:pt idx="68">
                  <c:v>5</c:v>
                </c:pt>
                <c:pt idx="69">
                  <c:v>5.4</c:v>
                </c:pt>
                <c:pt idx="70">
                  <c:v>5.6</c:v>
                </c:pt>
                <c:pt idx="71">
                  <c:v>5</c:v>
                </c:pt>
                <c:pt idx="72">
                  <c:v>0</c:v>
                </c:pt>
                <c:pt idx="73">
                  <c:v>0</c:v>
                </c:pt>
                <c:pt idx="74">
                  <c:v>5.7</c:v>
                </c:pt>
                <c:pt idx="75">
                  <c:v>5.0999999999999996</c:v>
                </c:pt>
                <c:pt idx="76">
                  <c:v>0.1</c:v>
                </c:pt>
                <c:pt idx="77">
                  <c:v>0</c:v>
                </c:pt>
                <c:pt idx="78">
                  <c:v>5.7</c:v>
                </c:pt>
                <c:pt idx="79">
                  <c:v>13.4</c:v>
                </c:pt>
                <c:pt idx="80">
                  <c:v>0</c:v>
                </c:pt>
                <c:pt idx="81">
                  <c:v>0</c:v>
                </c:pt>
                <c:pt idx="82">
                  <c:v>5.5</c:v>
                </c:pt>
                <c:pt idx="83">
                  <c:v>5</c:v>
                </c:pt>
                <c:pt idx="84">
                  <c:v>0</c:v>
                </c:pt>
                <c:pt idx="85">
                  <c:v>5.9</c:v>
                </c:pt>
                <c:pt idx="86">
                  <c:v>0.7</c:v>
                </c:pt>
                <c:pt idx="87">
                  <c:v>0.3</c:v>
                </c:pt>
                <c:pt idx="88">
                  <c:v>0</c:v>
                </c:pt>
                <c:pt idx="89">
                  <c:v>5.5</c:v>
                </c:pt>
                <c:pt idx="90">
                  <c:v>5</c:v>
                </c:pt>
                <c:pt idx="91">
                  <c:v>5.6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CE-45AB-9E6B-A016CECD6C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5.0270000000000001</c:v>
                </c:pt>
                <c:pt idx="4">
                  <c:v>7.0510000000000002</c:v>
                </c:pt>
                <c:pt idx="7">
                  <c:v>5.0819999999999999</c:v>
                </c:pt>
                <c:pt idx="10">
                  <c:v>5</c:v>
                </c:pt>
                <c:pt idx="11">
                  <c:v>2.8370000000000002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5.0789999999999997</c:v>
                </c:pt>
                <c:pt idx="23">
                  <c:v>5.819</c:v>
                </c:pt>
                <c:pt idx="24">
                  <c:v>5.2080000000000002</c:v>
                </c:pt>
                <c:pt idx="25">
                  <c:v>6.649</c:v>
                </c:pt>
                <c:pt idx="26">
                  <c:v>0.39800000000000002</c:v>
                </c:pt>
                <c:pt idx="27">
                  <c:v>2.4670000000000001</c:v>
                </c:pt>
                <c:pt idx="28">
                  <c:v>24.545999999999999</c:v>
                </c:pt>
                <c:pt idx="29">
                  <c:v>28.971</c:v>
                </c:pt>
                <c:pt idx="30">
                  <c:v>10.651999999999999</c:v>
                </c:pt>
                <c:pt idx="31">
                  <c:v>9.827</c:v>
                </c:pt>
                <c:pt idx="32">
                  <c:v>3.0470000000000002</c:v>
                </c:pt>
                <c:pt idx="33">
                  <c:v>3</c:v>
                </c:pt>
                <c:pt idx="34">
                  <c:v>7.0359999999999996</c:v>
                </c:pt>
                <c:pt idx="35">
                  <c:v>9.6980000000000004</c:v>
                </c:pt>
                <c:pt idx="36">
                  <c:v>5.593</c:v>
                </c:pt>
                <c:pt idx="37">
                  <c:v>7.6689999999999996</c:v>
                </c:pt>
                <c:pt idx="38">
                  <c:v>3.2170000000000001</c:v>
                </c:pt>
                <c:pt idx="39">
                  <c:v>3.0390000000000001</c:v>
                </c:pt>
                <c:pt idx="40">
                  <c:v>8.8469999999999995</c:v>
                </c:pt>
                <c:pt idx="41">
                  <c:v>3.258</c:v>
                </c:pt>
                <c:pt idx="42">
                  <c:v>3.3530000000000002</c:v>
                </c:pt>
                <c:pt idx="43">
                  <c:v>25.538</c:v>
                </c:pt>
                <c:pt idx="44">
                  <c:v>24.423999999999999</c:v>
                </c:pt>
                <c:pt idx="45">
                  <c:v>24.696999999999999</c:v>
                </c:pt>
                <c:pt idx="46">
                  <c:v>17.937999999999999</c:v>
                </c:pt>
                <c:pt idx="47">
                  <c:v>16.687000000000001</c:v>
                </c:pt>
                <c:pt idx="48">
                  <c:v>13.824</c:v>
                </c:pt>
                <c:pt idx="49">
                  <c:v>11.536</c:v>
                </c:pt>
                <c:pt idx="50">
                  <c:v>10.374000000000001</c:v>
                </c:pt>
                <c:pt idx="51">
                  <c:v>10.951000000000001</c:v>
                </c:pt>
                <c:pt idx="52">
                  <c:v>25.02</c:v>
                </c:pt>
                <c:pt idx="53">
                  <c:v>3.2389999999999999</c:v>
                </c:pt>
                <c:pt idx="54">
                  <c:v>3.343</c:v>
                </c:pt>
                <c:pt idx="55">
                  <c:v>3.2959999999999998</c:v>
                </c:pt>
                <c:pt idx="56">
                  <c:v>18.132000000000001</c:v>
                </c:pt>
                <c:pt idx="57">
                  <c:v>28.86</c:v>
                </c:pt>
                <c:pt idx="58">
                  <c:v>42.444000000000003</c:v>
                </c:pt>
                <c:pt idx="59">
                  <c:v>12.377000000000001</c:v>
                </c:pt>
                <c:pt idx="60">
                  <c:v>15.446</c:v>
                </c:pt>
                <c:pt idx="61">
                  <c:v>11.824999999999999</c:v>
                </c:pt>
                <c:pt idx="62">
                  <c:v>4.4450000000000003</c:v>
                </c:pt>
                <c:pt idx="63">
                  <c:v>0.44600000000000001</c:v>
                </c:pt>
                <c:pt idx="64">
                  <c:v>8.2620000000000005</c:v>
                </c:pt>
                <c:pt idx="65">
                  <c:v>3.1619999999999999</c:v>
                </c:pt>
                <c:pt idx="66">
                  <c:v>3.2280000000000002</c:v>
                </c:pt>
                <c:pt idx="67">
                  <c:v>5.5759999999999996</c:v>
                </c:pt>
                <c:pt idx="68">
                  <c:v>15.244999999999999</c:v>
                </c:pt>
                <c:pt idx="69">
                  <c:v>14.837</c:v>
                </c:pt>
                <c:pt idx="70">
                  <c:v>14.275</c:v>
                </c:pt>
                <c:pt idx="71">
                  <c:v>14.679</c:v>
                </c:pt>
                <c:pt idx="72">
                  <c:v>6.4669999999999996</c:v>
                </c:pt>
                <c:pt idx="73">
                  <c:v>9.5549999999999997</c:v>
                </c:pt>
                <c:pt idx="74">
                  <c:v>16.733000000000001</c:v>
                </c:pt>
                <c:pt idx="75">
                  <c:v>16.831</c:v>
                </c:pt>
                <c:pt idx="76">
                  <c:v>9.0719999999999992</c:v>
                </c:pt>
                <c:pt idx="77">
                  <c:v>6.819</c:v>
                </c:pt>
                <c:pt idx="78">
                  <c:v>10.092000000000001</c:v>
                </c:pt>
                <c:pt idx="79">
                  <c:v>9.6790000000000003</c:v>
                </c:pt>
                <c:pt idx="80">
                  <c:v>1.5249999999999999</c:v>
                </c:pt>
                <c:pt idx="81">
                  <c:v>6.7530000000000001</c:v>
                </c:pt>
                <c:pt idx="82">
                  <c:v>19.396000000000001</c:v>
                </c:pt>
                <c:pt idx="83">
                  <c:v>24.443000000000001</c:v>
                </c:pt>
                <c:pt idx="84">
                  <c:v>26.88</c:v>
                </c:pt>
                <c:pt idx="85">
                  <c:v>26.004999999999999</c:v>
                </c:pt>
                <c:pt idx="86">
                  <c:v>25.757000000000001</c:v>
                </c:pt>
                <c:pt idx="87">
                  <c:v>31.164999999999999</c:v>
                </c:pt>
                <c:pt idx="88">
                  <c:v>22.302</c:v>
                </c:pt>
                <c:pt idx="89">
                  <c:v>28.542000000000002</c:v>
                </c:pt>
                <c:pt idx="90">
                  <c:v>27.878</c:v>
                </c:pt>
                <c:pt idx="91">
                  <c:v>28.893000000000001</c:v>
                </c:pt>
                <c:pt idx="92">
                  <c:v>22.481999999999999</c:v>
                </c:pt>
                <c:pt idx="93">
                  <c:v>27.629000000000001</c:v>
                </c:pt>
                <c:pt idx="94">
                  <c:v>27.966000000000001</c:v>
                </c:pt>
                <c:pt idx="95">
                  <c:v>27.696000000000002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CE-45AB-9E6B-A016CECD6C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8CE-45AB-9E6B-A016CECD6C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8CE-45AB-9E6B-A016CECD6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103.7</c:v>
                </c:pt>
                <c:pt idx="1">
                  <c:v>101.88</c:v>
                </c:pt>
                <c:pt idx="2">
                  <c:v>96.45</c:v>
                </c:pt>
                <c:pt idx="3">
                  <c:v>93.35</c:v>
                </c:pt>
                <c:pt idx="4">
                  <c:v>100</c:v>
                </c:pt>
                <c:pt idx="5">
                  <c:v>93</c:v>
                </c:pt>
                <c:pt idx="6">
                  <c:v>90.8</c:v>
                </c:pt>
                <c:pt idx="7">
                  <c:v>84.5</c:v>
                </c:pt>
                <c:pt idx="8">
                  <c:v>93.67</c:v>
                </c:pt>
                <c:pt idx="9">
                  <c:v>88.95</c:v>
                </c:pt>
                <c:pt idx="10">
                  <c:v>84.6</c:v>
                </c:pt>
                <c:pt idx="11">
                  <c:v>82.38</c:v>
                </c:pt>
                <c:pt idx="12">
                  <c:v>87.98</c:v>
                </c:pt>
                <c:pt idx="13">
                  <c:v>84.45</c:v>
                </c:pt>
                <c:pt idx="14">
                  <c:v>83.17</c:v>
                </c:pt>
                <c:pt idx="15">
                  <c:v>81.599999999999994</c:v>
                </c:pt>
                <c:pt idx="16">
                  <c:v>86.7</c:v>
                </c:pt>
                <c:pt idx="17">
                  <c:v>86.27</c:v>
                </c:pt>
                <c:pt idx="18">
                  <c:v>85.01</c:v>
                </c:pt>
                <c:pt idx="19">
                  <c:v>84.02</c:v>
                </c:pt>
                <c:pt idx="20">
                  <c:v>80.599999999999994</c:v>
                </c:pt>
                <c:pt idx="21">
                  <c:v>82.52</c:v>
                </c:pt>
                <c:pt idx="22">
                  <c:v>83.94</c:v>
                </c:pt>
                <c:pt idx="23">
                  <c:v>89.83</c:v>
                </c:pt>
                <c:pt idx="24">
                  <c:v>81.5</c:v>
                </c:pt>
                <c:pt idx="25">
                  <c:v>83.54</c:v>
                </c:pt>
                <c:pt idx="26">
                  <c:v>88.92</c:v>
                </c:pt>
                <c:pt idx="27">
                  <c:v>93.01</c:v>
                </c:pt>
                <c:pt idx="28">
                  <c:v>91.42</c:v>
                </c:pt>
                <c:pt idx="29">
                  <c:v>97.09</c:v>
                </c:pt>
                <c:pt idx="30">
                  <c:v>101.87</c:v>
                </c:pt>
                <c:pt idx="31">
                  <c:v>106.02</c:v>
                </c:pt>
                <c:pt idx="32">
                  <c:v>109.78</c:v>
                </c:pt>
                <c:pt idx="33">
                  <c:v>107.58</c:v>
                </c:pt>
                <c:pt idx="34">
                  <c:v>94.92</c:v>
                </c:pt>
                <c:pt idx="35">
                  <c:v>91.61</c:v>
                </c:pt>
                <c:pt idx="36">
                  <c:v>106.47</c:v>
                </c:pt>
                <c:pt idx="37">
                  <c:v>85.88</c:v>
                </c:pt>
                <c:pt idx="38">
                  <c:v>87.84</c:v>
                </c:pt>
                <c:pt idx="39">
                  <c:v>76.2</c:v>
                </c:pt>
                <c:pt idx="40">
                  <c:v>90.15</c:v>
                </c:pt>
                <c:pt idx="41">
                  <c:v>77.650000000000006</c:v>
                </c:pt>
                <c:pt idx="42">
                  <c:v>71.150000000000006</c:v>
                </c:pt>
                <c:pt idx="43">
                  <c:v>43</c:v>
                </c:pt>
                <c:pt idx="44">
                  <c:v>75</c:v>
                </c:pt>
                <c:pt idx="45">
                  <c:v>53.18</c:v>
                </c:pt>
                <c:pt idx="46">
                  <c:v>75.61</c:v>
                </c:pt>
                <c:pt idx="47">
                  <c:v>71.88</c:v>
                </c:pt>
                <c:pt idx="48">
                  <c:v>45</c:v>
                </c:pt>
                <c:pt idx="49">
                  <c:v>69.709999999999994</c:v>
                </c:pt>
                <c:pt idx="50">
                  <c:v>75.260000000000005</c:v>
                </c:pt>
                <c:pt idx="51">
                  <c:v>79.099999999999994</c:v>
                </c:pt>
                <c:pt idx="52">
                  <c:v>68.510000000000005</c:v>
                </c:pt>
                <c:pt idx="53">
                  <c:v>83</c:v>
                </c:pt>
                <c:pt idx="54">
                  <c:v>84.31</c:v>
                </c:pt>
                <c:pt idx="55">
                  <c:v>95.5</c:v>
                </c:pt>
                <c:pt idx="56">
                  <c:v>70</c:v>
                </c:pt>
                <c:pt idx="57">
                  <c:v>82.16</c:v>
                </c:pt>
                <c:pt idx="58">
                  <c:v>80.540000000000006</c:v>
                </c:pt>
                <c:pt idx="59">
                  <c:v>110.53</c:v>
                </c:pt>
                <c:pt idx="60">
                  <c:v>85.32</c:v>
                </c:pt>
                <c:pt idx="61">
                  <c:v>95.79</c:v>
                </c:pt>
                <c:pt idx="62">
                  <c:v>111.81</c:v>
                </c:pt>
                <c:pt idx="63">
                  <c:v>137.34</c:v>
                </c:pt>
                <c:pt idx="64">
                  <c:v>109.33</c:v>
                </c:pt>
                <c:pt idx="65">
                  <c:v>117.43</c:v>
                </c:pt>
                <c:pt idx="66">
                  <c:v>126.57</c:v>
                </c:pt>
                <c:pt idx="67">
                  <c:v>120.93</c:v>
                </c:pt>
                <c:pt idx="68">
                  <c:v>116.14</c:v>
                </c:pt>
                <c:pt idx="69">
                  <c:v>114.69</c:v>
                </c:pt>
                <c:pt idx="70">
                  <c:v>103.94</c:v>
                </c:pt>
                <c:pt idx="71">
                  <c:v>106.46</c:v>
                </c:pt>
                <c:pt idx="72">
                  <c:v>126.73</c:v>
                </c:pt>
                <c:pt idx="73">
                  <c:v>127.34</c:v>
                </c:pt>
                <c:pt idx="74">
                  <c:v>96.83</c:v>
                </c:pt>
                <c:pt idx="75">
                  <c:v>99.51</c:v>
                </c:pt>
                <c:pt idx="76">
                  <c:v>124.91</c:v>
                </c:pt>
                <c:pt idx="77">
                  <c:v>134.88999999999999</c:v>
                </c:pt>
                <c:pt idx="78">
                  <c:v>111.78</c:v>
                </c:pt>
                <c:pt idx="79">
                  <c:v>122.56</c:v>
                </c:pt>
                <c:pt idx="80">
                  <c:v>150.83000000000001</c:v>
                </c:pt>
                <c:pt idx="81">
                  <c:v>138.22</c:v>
                </c:pt>
                <c:pt idx="82">
                  <c:v>90.78</c:v>
                </c:pt>
                <c:pt idx="83">
                  <c:v>78.97</c:v>
                </c:pt>
                <c:pt idx="84">
                  <c:v>110.64</c:v>
                </c:pt>
                <c:pt idx="85">
                  <c:v>107.31</c:v>
                </c:pt>
                <c:pt idx="86">
                  <c:v>104.73</c:v>
                </c:pt>
                <c:pt idx="87">
                  <c:v>99.95</c:v>
                </c:pt>
                <c:pt idx="88">
                  <c:v>112.8</c:v>
                </c:pt>
                <c:pt idx="89">
                  <c:v>101.73</c:v>
                </c:pt>
                <c:pt idx="90">
                  <c:v>94.55</c:v>
                </c:pt>
                <c:pt idx="91">
                  <c:v>92.25</c:v>
                </c:pt>
                <c:pt idx="92">
                  <c:v>105.9</c:v>
                </c:pt>
                <c:pt idx="93">
                  <c:v>95.27</c:v>
                </c:pt>
                <c:pt idx="94">
                  <c:v>87.17</c:v>
                </c:pt>
                <c:pt idx="95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CE-45AB-9E6B-A016CECD6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19.465</v>
      </c>
      <c r="C5" s="25">
        <v>15.09</v>
      </c>
      <c r="D5" s="25">
        <v>27.79</v>
      </c>
      <c r="E5" s="25">
        <v>54.615000000000002</v>
      </c>
      <c r="F5" s="25">
        <v>228.244</v>
      </c>
      <c r="G5" s="25">
        <v>237.78</v>
      </c>
      <c r="H5" s="25">
        <v>309.505</v>
      </c>
      <c r="I5" s="25">
        <v>462.84100000000001</v>
      </c>
      <c r="J5" s="25">
        <v>80.262</v>
      </c>
      <c r="K5" s="25">
        <v>225.54599999999999</v>
      </c>
      <c r="L5" s="25">
        <v>278.279</v>
      </c>
      <c r="M5" s="25">
        <v>351.19400000000002</v>
      </c>
      <c r="N5" s="25">
        <v>194.81299999999999</v>
      </c>
      <c r="O5" s="25">
        <v>289.30200000000002</v>
      </c>
      <c r="P5" s="25">
        <v>312.57400000000001</v>
      </c>
      <c r="Q5" s="25">
        <v>365.887</v>
      </c>
      <c r="R5" s="25">
        <v>286.71300000000002</v>
      </c>
      <c r="S5" s="25">
        <v>262.346</v>
      </c>
      <c r="T5" s="25">
        <v>277.39800000000002</v>
      </c>
      <c r="U5" s="25">
        <v>232.613</v>
      </c>
      <c r="V5" s="25">
        <v>378.64400000000001</v>
      </c>
      <c r="W5" s="25">
        <v>264.88299999999998</v>
      </c>
      <c r="X5" s="25">
        <v>178.405</v>
      </c>
      <c r="Y5" s="25">
        <v>144.32499999999999</v>
      </c>
      <c r="Z5" s="25">
        <v>325.10899999999998</v>
      </c>
      <c r="AA5" s="25">
        <v>254.48699999999999</v>
      </c>
      <c r="AB5" s="25">
        <v>81.760000000000005</v>
      </c>
      <c r="AC5" s="25">
        <v>20.015000000000001</v>
      </c>
      <c r="AD5" s="25">
        <v>112.54300000000001</v>
      </c>
      <c r="AE5" s="25">
        <v>80.402000000000001</v>
      </c>
      <c r="AF5" s="25">
        <v>45.465000000000003</v>
      </c>
      <c r="AG5" s="25">
        <v>57.529000000000003</v>
      </c>
      <c r="AH5" s="25">
        <v>154.042</v>
      </c>
      <c r="AI5" s="25">
        <v>131.86500000000001</v>
      </c>
      <c r="AJ5" s="25">
        <v>39.883000000000003</v>
      </c>
      <c r="AK5" s="25">
        <v>104.352</v>
      </c>
      <c r="AL5" s="25">
        <v>114.149</v>
      </c>
      <c r="AM5" s="25">
        <v>25.905000000000001</v>
      </c>
      <c r="AN5" s="25">
        <v>169.13399999999999</v>
      </c>
      <c r="AO5" s="25">
        <v>63.759</v>
      </c>
      <c r="AP5" s="25">
        <v>27.259</v>
      </c>
      <c r="AQ5" s="25">
        <v>80.358000000000004</v>
      </c>
      <c r="AR5" s="25">
        <v>35.253</v>
      </c>
      <c r="AS5" s="25">
        <v>74.763000000000005</v>
      </c>
      <c r="AT5" s="25">
        <v>81.424000000000007</v>
      </c>
      <c r="AU5" s="25">
        <v>80.697000000000003</v>
      </c>
      <c r="AV5" s="25">
        <v>80.096000000000004</v>
      </c>
      <c r="AW5" s="25">
        <v>77.52</v>
      </c>
      <c r="AX5" s="25">
        <v>68.823999999999998</v>
      </c>
      <c r="AY5" s="25">
        <v>68.536000000000001</v>
      </c>
      <c r="AZ5" s="25">
        <v>75.400000000000006</v>
      </c>
      <c r="BA5" s="25">
        <v>111.33199999999999</v>
      </c>
      <c r="BB5" s="25">
        <v>181.36099999999999</v>
      </c>
      <c r="BC5" s="25">
        <v>159.59100000000001</v>
      </c>
      <c r="BD5" s="25">
        <v>159.72300000000001</v>
      </c>
      <c r="BE5" s="25">
        <v>159.60400000000001</v>
      </c>
      <c r="BF5" s="25">
        <v>197.17</v>
      </c>
      <c r="BG5" s="25">
        <v>153.93</v>
      </c>
      <c r="BH5" s="25">
        <v>93.8</v>
      </c>
      <c r="BI5" s="25">
        <v>111.91</v>
      </c>
      <c r="BJ5" s="25">
        <v>132.10400000000001</v>
      </c>
      <c r="BK5" s="25">
        <v>48.588999999999999</v>
      </c>
      <c r="BL5" s="25">
        <v>98.584000000000003</v>
      </c>
      <c r="BM5" s="25">
        <v>15.811999999999999</v>
      </c>
      <c r="BN5" s="25">
        <v>70.040000000000006</v>
      </c>
      <c r="BO5" s="25">
        <v>25.997</v>
      </c>
      <c r="BP5" s="25">
        <v>20.984999999999999</v>
      </c>
      <c r="BQ5" s="25">
        <v>40.999000000000002</v>
      </c>
      <c r="BR5" s="25">
        <v>67.5</v>
      </c>
      <c r="BS5" s="25">
        <v>67.5</v>
      </c>
      <c r="BT5" s="25">
        <v>67.5</v>
      </c>
      <c r="BU5" s="25">
        <v>67.5</v>
      </c>
      <c r="BV5" s="25">
        <v>78.8</v>
      </c>
      <c r="BW5" s="25">
        <v>74.2</v>
      </c>
      <c r="BX5" s="25">
        <v>74.2</v>
      </c>
      <c r="BY5" s="25">
        <v>74.2</v>
      </c>
      <c r="BZ5" s="25">
        <v>92.35</v>
      </c>
      <c r="CA5" s="25">
        <v>96.75</v>
      </c>
      <c r="CB5" s="25">
        <v>86.8</v>
      </c>
      <c r="CC5" s="25">
        <v>92.242999999999995</v>
      </c>
      <c r="CD5" s="25">
        <v>103.49</v>
      </c>
      <c r="CE5" s="25">
        <v>98.54</v>
      </c>
      <c r="CF5" s="25">
        <v>91.9</v>
      </c>
      <c r="CG5" s="25">
        <v>91.9</v>
      </c>
      <c r="CH5" s="25">
        <v>71.673000000000002</v>
      </c>
      <c r="CI5" s="25">
        <v>75.111000000000004</v>
      </c>
      <c r="CJ5" s="25">
        <v>75.608999999999995</v>
      </c>
      <c r="CK5" s="25">
        <v>85.066999999999993</v>
      </c>
      <c r="CL5" s="25">
        <v>32.409999999999997</v>
      </c>
      <c r="CM5" s="25">
        <v>81.683000000000007</v>
      </c>
      <c r="CN5" s="25">
        <v>72.498999999999995</v>
      </c>
      <c r="CO5" s="25">
        <v>82.61</v>
      </c>
      <c r="CP5" s="25">
        <v>37.442999999999998</v>
      </c>
      <c r="CQ5" s="25">
        <v>53.426000000000002</v>
      </c>
      <c r="CR5" s="25">
        <v>49.896999999999998</v>
      </c>
      <c r="CS5" s="25">
        <v>52.704999999999998</v>
      </c>
      <c r="CT5" s="26"/>
      <c r="CU5" s="26"/>
      <c r="CV5" s="26"/>
      <c r="CW5" s="27"/>
      <c r="CX5" s="28">
        <f t="array" ref="CX5">SUMPRODUCT(B5:CW5*0.25)</f>
        <v>2971.5200000000009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103.7</v>
      </c>
      <c r="C8" s="37">
        <v>101.88</v>
      </c>
      <c r="D8" s="37">
        <v>96.45</v>
      </c>
      <c r="E8" s="37">
        <v>93.35</v>
      </c>
      <c r="F8" s="37">
        <v>100</v>
      </c>
      <c r="G8" s="37">
        <v>93</v>
      </c>
      <c r="H8" s="37">
        <v>90.8</v>
      </c>
      <c r="I8" s="37">
        <v>84.5</v>
      </c>
      <c r="J8" s="37">
        <v>93.67</v>
      </c>
      <c r="K8" s="37">
        <v>88.95</v>
      </c>
      <c r="L8" s="37">
        <v>84.6</v>
      </c>
      <c r="M8" s="37">
        <v>82.38</v>
      </c>
      <c r="N8" s="37">
        <v>87.98</v>
      </c>
      <c r="O8" s="37">
        <v>84.45</v>
      </c>
      <c r="P8" s="37">
        <v>83.17</v>
      </c>
      <c r="Q8" s="37">
        <v>81.599999999999994</v>
      </c>
      <c r="R8" s="37">
        <v>86.7</v>
      </c>
      <c r="S8" s="37">
        <v>86.27</v>
      </c>
      <c r="T8" s="37">
        <v>85.01</v>
      </c>
      <c r="U8" s="37">
        <v>84.02</v>
      </c>
      <c r="V8" s="37">
        <v>80.599999999999994</v>
      </c>
      <c r="W8" s="37">
        <v>82.52</v>
      </c>
      <c r="X8" s="37">
        <v>83.94</v>
      </c>
      <c r="Y8" s="37">
        <v>89.83</v>
      </c>
      <c r="Z8" s="37">
        <v>81.5</v>
      </c>
      <c r="AA8" s="37">
        <v>83.54</v>
      </c>
      <c r="AB8" s="37">
        <v>88.92</v>
      </c>
      <c r="AC8" s="37">
        <v>93.01</v>
      </c>
      <c r="AD8" s="37">
        <v>91.42</v>
      </c>
      <c r="AE8" s="37">
        <v>97.09</v>
      </c>
      <c r="AF8" s="37">
        <v>101.87</v>
      </c>
      <c r="AG8" s="37">
        <v>106.02</v>
      </c>
      <c r="AH8" s="37">
        <v>109.78</v>
      </c>
      <c r="AI8" s="37">
        <v>107.58</v>
      </c>
      <c r="AJ8" s="37">
        <v>94.92</v>
      </c>
      <c r="AK8" s="37">
        <v>91.61</v>
      </c>
      <c r="AL8" s="37">
        <v>106.47</v>
      </c>
      <c r="AM8" s="37">
        <v>85.88</v>
      </c>
      <c r="AN8" s="37">
        <v>87.84</v>
      </c>
      <c r="AO8" s="37">
        <v>76.2</v>
      </c>
      <c r="AP8" s="37">
        <v>90.15</v>
      </c>
      <c r="AQ8" s="37">
        <v>77.650000000000006</v>
      </c>
      <c r="AR8" s="37">
        <v>71.150000000000006</v>
      </c>
      <c r="AS8" s="37">
        <v>43</v>
      </c>
      <c r="AT8" s="37">
        <v>75</v>
      </c>
      <c r="AU8" s="37">
        <v>53.18</v>
      </c>
      <c r="AV8" s="37">
        <v>75.61</v>
      </c>
      <c r="AW8" s="37">
        <v>71.88</v>
      </c>
      <c r="AX8" s="37">
        <v>45</v>
      </c>
      <c r="AY8" s="37">
        <v>69.709999999999994</v>
      </c>
      <c r="AZ8" s="37">
        <v>75.260000000000005</v>
      </c>
      <c r="BA8" s="37">
        <v>79.099999999999994</v>
      </c>
      <c r="BB8" s="37">
        <v>68.510000000000005</v>
      </c>
      <c r="BC8" s="37">
        <v>83</v>
      </c>
      <c r="BD8" s="37">
        <v>84.31</v>
      </c>
      <c r="BE8" s="37">
        <v>95.5</v>
      </c>
      <c r="BF8" s="37">
        <v>70</v>
      </c>
      <c r="BG8" s="37">
        <v>82.16</v>
      </c>
      <c r="BH8" s="37">
        <v>80.540000000000006</v>
      </c>
      <c r="BI8" s="37">
        <v>110.53</v>
      </c>
      <c r="BJ8" s="37">
        <v>85.32</v>
      </c>
      <c r="BK8" s="37">
        <v>95.79</v>
      </c>
      <c r="BL8" s="37">
        <v>111.81</v>
      </c>
      <c r="BM8" s="37">
        <v>137.34</v>
      </c>
      <c r="BN8" s="37">
        <v>109.33</v>
      </c>
      <c r="BO8" s="37">
        <v>117.43</v>
      </c>
      <c r="BP8" s="37">
        <v>126.57</v>
      </c>
      <c r="BQ8" s="37">
        <v>120.93</v>
      </c>
      <c r="BR8" s="37">
        <v>116.14</v>
      </c>
      <c r="BS8" s="37">
        <v>114.69</v>
      </c>
      <c r="BT8" s="37">
        <v>103.94</v>
      </c>
      <c r="BU8" s="37">
        <v>106.46</v>
      </c>
      <c r="BV8" s="37">
        <v>126.73</v>
      </c>
      <c r="BW8" s="37">
        <v>127.34</v>
      </c>
      <c r="BX8" s="37">
        <v>96.83</v>
      </c>
      <c r="BY8" s="37">
        <v>99.51</v>
      </c>
      <c r="BZ8" s="37">
        <v>124.91</v>
      </c>
      <c r="CA8" s="37">
        <v>134.88999999999999</v>
      </c>
      <c r="CB8" s="37">
        <v>111.78</v>
      </c>
      <c r="CC8" s="37">
        <v>122.56</v>
      </c>
      <c r="CD8" s="37">
        <v>150.83000000000001</v>
      </c>
      <c r="CE8" s="37">
        <v>138.22</v>
      </c>
      <c r="CF8" s="37">
        <v>90.78</v>
      </c>
      <c r="CG8" s="37">
        <v>78.97</v>
      </c>
      <c r="CH8" s="37">
        <v>110.64</v>
      </c>
      <c r="CI8" s="37">
        <v>107.31</v>
      </c>
      <c r="CJ8" s="37">
        <v>104.73</v>
      </c>
      <c r="CK8" s="37">
        <v>99.95</v>
      </c>
      <c r="CL8" s="37">
        <v>112.8</v>
      </c>
      <c r="CM8" s="37">
        <v>101.73</v>
      </c>
      <c r="CN8" s="37">
        <v>94.55</v>
      </c>
      <c r="CO8" s="37">
        <v>92.25</v>
      </c>
      <c r="CP8" s="37">
        <v>105.9</v>
      </c>
      <c r="CQ8" s="37">
        <v>95.27</v>
      </c>
      <c r="CR8" s="37">
        <v>87.17</v>
      </c>
      <c r="CS8" s="37">
        <v>80.209999999999994</v>
      </c>
      <c r="CT8" s="38"/>
      <c r="CU8" s="38"/>
      <c r="CV8" s="38"/>
      <c r="CW8" s="39"/>
      <c r="CX8" s="40">
        <f>IF(SUM(B8:CW8)&lt;&gt;0,AVERAGEIF(B8:CW8,"&lt;&gt;"""),"")</f>
        <v>94.540312500000013</v>
      </c>
    </row>
    <row r="9" spans="1:102" ht="24.95" customHeight="1" thickBot="1" x14ac:dyDescent="0.25">
      <c r="A9" s="41" t="s">
        <v>6</v>
      </c>
      <c r="B9" s="42">
        <v>98.844999999999999</v>
      </c>
      <c r="C9" s="43">
        <v>98.844999999999999</v>
      </c>
      <c r="D9" s="43">
        <v>98.844999999999999</v>
      </c>
      <c r="E9" s="43">
        <v>98.844999999999999</v>
      </c>
      <c r="F9" s="43">
        <v>92.075000000000003</v>
      </c>
      <c r="G9" s="43">
        <v>92.075000000000003</v>
      </c>
      <c r="H9" s="43">
        <v>92.075000000000003</v>
      </c>
      <c r="I9" s="43">
        <v>92.075000000000003</v>
      </c>
      <c r="J9" s="43">
        <v>87.4</v>
      </c>
      <c r="K9" s="43">
        <v>87.4</v>
      </c>
      <c r="L9" s="43">
        <v>87.4</v>
      </c>
      <c r="M9" s="43">
        <v>87.4</v>
      </c>
      <c r="N9" s="43">
        <v>84.3</v>
      </c>
      <c r="O9" s="43">
        <v>84.3</v>
      </c>
      <c r="P9" s="43">
        <v>84.3</v>
      </c>
      <c r="Q9" s="43">
        <v>84.3</v>
      </c>
      <c r="R9" s="43">
        <v>85.5</v>
      </c>
      <c r="S9" s="43">
        <v>85.5</v>
      </c>
      <c r="T9" s="43">
        <v>85.5</v>
      </c>
      <c r="U9" s="43">
        <v>85.5</v>
      </c>
      <c r="V9" s="43">
        <v>84.222499999999997</v>
      </c>
      <c r="W9" s="43">
        <v>84.222499999999997</v>
      </c>
      <c r="X9" s="43">
        <v>84.222499999999997</v>
      </c>
      <c r="Y9" s="43">
        <v>84.222499999999997</v>
      </c>
      <c r="Z9" s="43">
        <v>86.742500000000007</v>
      </c>
      <c r="AA9" s="43">
        <v>86.742500000000007</v>
      </c>
      <c r="AB9" s="43">
        <v>86.742500000000007</v>
      </c>
      <c r="AC9" s="43">
        <v>86.742500000000007</v>
      </c>
      <c r="AD9" s="43">
        <v>99.1</v>
      </c>
      <c r="AE9" s="43">
        <v>99.1</v>
      </c>
      <c r="AF9" s="43">
        <v>99.1</v>
      </c>
      <c r="AG9" s="43">
        <v>99.1</v>
      </c>
      <c r="AH9" s="43">
        <v>100.9725</v>
      </c>
      <c r="AI9" s="43">
        <v>100.9725</v>
      </c>
      <c r="AJ9" s="43">
        <v>100.9725</v>
      </c>
      <c r="AK9" s="43">
        <v>100.9725</v>
      </c>
      <c r="AL9" s="43">
        <v>89.097499999999997</v>
      </c>
      <c r="AM9" s="43">
        <v>89.097499999999997</v>
      </c>
      <c r="AN9" s="43">
        <v>89.097499999999997</v>
      </c>
      <c r="AO9" s="43">
        <v>89.097499999999997</v>
      </c>
      <c r="AP9" s="43">
        <v>70.487499999999997</v>
      </c>
      <c r="AQ9" s="43">
        <v>70.487499999999997</v>
      </c>
      <c r="AR9" s="43">
        <v>70.487499999999997</v>
      </c>
      <c r="AS9" s="43">
        <v>70.487499999999997</v>
      </c>
      <c r="AT9" s="43">
        <v>68.917500000000004</v>
      </c>
      <c r="AU9" s="43">
        <v>68.917500000000004</v>
      </c>
      <c r="AV9" s="43">
        <v>68.917500000000004</v>
      </c>
      <c r="AW9" s="43">
        <v>68.917500000000004</v>
      </c>
      <c r="AX9" s="43">
        <v>67.267499999999998</v>
      </c>
      <c r="AY9" s="43">
        <v>67.267499999999998</v>
      </c>
      <c r="AZ9" s="43">
        <v>67.267499999999998</v>
      </c>
      <c r="BA9" s="43">
        <v>67.267499999999998</v>
      </c>
      <c r="BB9" s="43">
        <v>82.83</v>
      </c>
      <c r="BC9" s="43">
        <v>82.83</v>
      </c>
      <c r="BD9" s="43">
        <v>82.83</v>
      </c>
      <c r="BE9" s="43">
        <v>82.83</v>
      </c>
      <c r="BF9" s="43">
        <v>85.807500000000005</v>
      </c>
      <c r="BG9" s="43">
        <v>85.807500000000005</v>
      </c>
      <c r="BH9" s="43">
        <v>85.807500000000005</v>
      </c>
      <c r="BI9" s="43">
        <v>85.807500000000005</v>
      </c>
      <c r="BJ9" s="43">
        <v>107.565</v>
      </c>
      <c r="BK9" s="43">
        <v>107.565</v>
      </c>
      <c r="BL9" s="43">
        <v>107.565</v>
      </c>
      <c r="BM9" s="43">
        <v>107.565</v>
      </c>
      <c r="BN9" s="43">
        <v>118.565</v>
      </c>
      <c r="BO9" s="43">
        <v>118.565</v>
      </c>
      <c r="BP9" s="43">
        <v>118.565</v>
      </c>
      <c r="BQ9" s="43">
        <v>118.565</v>
      </c>
      <c r="BR9" s="43">
        <v>110.3075</v>
      </c>
      <c r="BS9" s="43">
        <v>110.3075</v>
      </c>
      <c r="BT9" s="43">
        <v>110.3075</v>
      </c>
      <c r="BU9" s="43">
        <v>110.3075</v>
      </c>
      <c r="BV9" s="43">
        <v>112.60250000000001</v>
      </c>
      <c r="BW9" s="43">
        <v>112.60250000000001</v>
      </c>
      <c r="BX9" s="43">
        <v>112.60250000000001</v>
      </c>
      <c r="BY9" s="43">
        <v>112.60250000000001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114.7</v>
      </c>
      <c r="CE9" s="43">
        <v>114.7</v>
      </c>
      <c r="CF9" s="43">
        <v>114.7</v>
      </c>
      <c r="CG9" s="43">
        <v>114.7</v>
      </c>
      <c r="CH9" s="43">
        <v>105.6575</v>
      </c>
      <c r="CI9" s="43">
        <v>105.6575</v>
      </c>
      <c r="CJ9" s="43">
        <v>105.6575</v>
      </c>
      <c r="CK9" s="43">
        <v>105.6575</v>
      </c>
      <c r="CL9" s="43">
        <v>100.3325</v>
      </c>
      <c r="CM9" s="43">
        <v>100.3325</v>
      </c>
      <c r="CN9" s="43">
        <v>100.3325</v>
      </c>
      <c r="CO9" s="43">
        <v>100.3325</v>
      </c>
      <c r="CP9" s="43">
        <v>92.137500000000003</v>
      </c>
      <c r="CQ9" s="43">
        <v>92.137500000000003</v>
      </c>
      <c r="CR9" s="43">
        <v>92.137500000000003</v>
      </c>
      <c r="CS9" s="43">
        <v>92.137500000000003</v>
      </c>
      <c r="CT9" s="44"/>
      <c r="CU9" s="44"/>
      <c r="CV9" s="44"/>
      <c r="CW9" s="45"/>
      <c r="CX9" s="46">
        <f>IF(SUM(B9:CW9)&lt;&gt;0,AVERAGEIF(B9:CW9,"&lt;&gt;"""),"")</f>
        <v>94.54031249999997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>
        <v>24.324000000000002</v>
      </c>
      <c r="F13" s="65"/>
      <c r="G13" s="65"/>
      <c r="H13" s="65">
        <v>70</v>
      </c>
      <c r="I13" s="65">
        <v>234.905</v>
      </c>
      <c r="J13" s="65">
        <v>70</v>
      </c>
      <c r="K13" s="65">
        <v>200.11500000000001</v>
      </c>
      <c r="L13" s="65">
        <v>263.07799999999997</v>
      </c>
      <c r="M13" s="65">
        <v>329.214</v>
      </c>
      <c r="N13" s="65">
        <v>174.864</v>
      </c>
      <c r="O13" s="65">
        <v>271.185</v>
      </c>
      <c r="P13" s="65">
        <v>273.34199999999998</v>
      </c>
      <c r="Q13" s="65">
        <v>298.20999999999998</v>
      </c>
      <c r="R13" s="65">
        <v>224.65299999999999</v>
      </c>
      <c r="S13" s="65">
        <v>192.84</v>
      </c>
      <c r="T13" s="65">
        <v>216.31299999999999</v>
      </c>
      <c r="U13" s="65">
        <v>223.982</v>
      </c>
      <c r="V13" s="65">
        <v>269.88599999999997</v>
      </c>
      <c r="W13" s="65">
        <v>176.94400000000002</v>
      </c>
      <c r="X13" s="65">
        <v>163.02000000000001</v>
      </c>
      <c r="Y13" s="65">
        <v>49.165999999999997</v>
      </c>
      <c r="Z13" s="65">
        <v>319.58699999999999</v>
      </c>
      <c r="AA13" s="65">
        <v>248.827</v>
      </c>
      <c r="AB13" s="65">
        <v>76.073999999999998</v>
      </c>
      <c r="AC13" s="65"/>
      <c r="AD13" s="65">
        <v>111.985</v>
      </c>
      <c r="AE13" s="65">
        <v>79.823999999999998</v>
      </c>
      <c r="AF13" s="65">
        <v>15.606</v>
      </c>
      <c r="AG13" s="65">
        <v>56.609000000000002</v>
      </c>
      <c r="AH13" s="65">
        <v>59.15</v>
      </c>
      <c r="AI13" s="65">
        <v>59.15</v>
      </c>
      <c r="AJ13" s="65">
        <v>31.29</v>
      </c>
      <c r="AK13" s="65">
        <v>95.032000000000011</v>
      </c>
      <c r="AL13" s="65">
        <v>113.82999999999998</v>
      </c>
      <c r="AM13" s="65">
        <v>10.176</v>
      </c>
      <c r="AN13" s="65">
        <v>135.81200000000001</v>
      </c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>
        <v>15.204000000000001</v>
      </c>
      <c r="BB13" s="65"/>
      <c r="BC13" s="65">
        <v>22.994</v>
      </c>
      <c r="BD13" s="65">
        <v>25.623000000000001</v>
      </c>
      <c r="BE13" s="65">
        <v>35</v>
      </c>
      <c r="BF13" s="65"/>
      <c r="BG13" s="65">
        <v>43.03</v>
      </c>
      <c r="BH13" s="65"/>
      <c r="BI13" s="65"/>
      <c r="BJ13" s="65">
        <v>130.375</v>
      </c>
      <c r="BK13" s="65">
        <v>45.120000000000005</v>
      </c>
      <c r="BL13" s="65"/>
      <c r="BM13" s="65"/>
      <c r="BN13" s="65">
        <v>16.2</v>
      </c>
      <c r="BO13" s="65">
        <v>8.1999999999999993</v>
      </c>
      <c r="BP13" s="65">
        <v>4.5830000000000002</v>
      </c>
      <c r="BQ13" s="65">
        <v>40.999000000000002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>
        <v>24.273</v>
      </c>
      <c r="CI13" s="65">
        <v>27.710999999999999</v>
      </c>
      <c r="CJ13" s="65">
        <v>28.209</v>
      </c>
      <c r="CK13" s="65">
        <v>37.667000000000002</v>
      </c>
      <c r="CL13" s="65">
        <v>11.464</v>
      </c>
      <c r="CM13" s="65">
        <v>81.682999999999993</v>
      </c>
      <c r="CN13" s="65">
        <v>72.498999999999995</v>
      </c>
      <c r="CO13" s="65">
        <v>82.61</v>
      </c>
      <c r="CP13" s="65">
        <v>9.7530000000000001</v>
      </c>
      <c r="CQ13" s="65">
        <v>51.975999999999999</v>
      </c>
      <c r="CR13" s="65">
        <v>48.817</v>
      </c>
      <c r="CS13" s="65">
        <v>51.454999999999998</v>
      </c>
      <c r="CT13" s="66"/>
      <c r="CU13" s="66"/>
      <c r="CV13" s="66"/>
      <c r="CW13" s="67"/>
      <c r="CX13" s="68">
        <f t="array" ref="CX13">SUMPRODUCT(B13:CW13*0.25)</f>
        <v>1513.6094999999989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5.3650000000000002</v>
      </c>
      <c r="C15" s="71">
        <v>5.74</v>
      </c>
      <c r="D15" s="71">
        <v>5.5350000000000001</v>
      </c>
      <c r="E15" s="71">
        <v>4.5960000000000001</v>
      </c>
      <c r="F15" s="71">
        <v>4.3440000000000003</v>
      </c>
      <c r="G15" s="71">
        <v>4.1230000000000002</v>
      </c>
      <c r="H15" s="71">
        <v>3.9870000000000001</v>
      </c>
      <c r="I15" s="71">
        <v>4.0359999999999996</v>
      </c>
      <c r="J15" s="71">
        <v>4.38</v>
      </c>
      <c r="K15" s="71">
        <v>4.1859999999999999</v>
      </c>
      <c r="L15" s="71">
        <v>4.5469999999999997</v>
      </c>
      <c r="M15" s="71">
        <v>4.657</v>
      </c>
      <c r="N15" s="71">
        <v>5.0430000000000001</v>
      </c>
      <c r="O15" s="71">
        <v>6.1440000000000001</v>
      </c>
      <c r="P15" s="71">
        <v>7.3929999999999998</v>
      </c>
      <c r="Q15" s="71">
        <v>7.7080000000000002</v>
      </c>
      <c r="R15" s="71">
        <v>8.4749999999999996</v>
      </c>
      <c r="S15" s="71">
        <v>7.2489999999999997</v>
      </c>
      <c r="T15" s="71">
        <v>5.49</v>
      </c>
      <c r="U15" s="71">
        <v>3.9009999999999998</v>
      </c>
      <c r="V15" s="71">
        <v>2.37</v>
      </c>
      <c r="W15" s="71">
        <v>1.1160000000000001</v>
      </c>
      <c r="X15" s="71">
        <v>0.217</v>
      </c>
      <c r="Y15" s="71">
        <v>0.152</v>
      </c>
      <c r="Z15" s="71">
        <v>0.192</v>
      </c>
      <c r="AA15" s="71">
        <v>0.34</v>
      </c>
      <c r="AB15" s="71">
        <v>0.48599999999999999</v>
      </c>
      <c r="AC15" s="71">
        <v>0.78300000000000003</v>
      </c>
      <c r="AD15" s="71">
        <v>0.55800000000000005</v>
      </c>
      <c r="AE15" s="71">
        <v>0.57799999999999996</v>
      </c>
      <c r="AF15" s="71">
        <v>0.14000000000000001</v>
      </c>
      <c r="AG15" s="71"/>
      <c r="AH15" s="71">
        <v>3.3000000000000002E-2</v>
      </c>
      <c r="AI15" s="71">
        <v>1.28</v>
      </c>
      <c r="AJ15" s="71">
        <v>0.16300000000000001</v>
      </c>
      <c r="AK15" s="71">
        <v>0.28000000000000003</v>
      </c>
      <c r="AL15" s="71">
        <v>0.31900000000000001</v>
      </c>
      <c r="AM15" s="71">
        <v>0.34399999999999997</v>
      </c>
      <c r="AN15" s="71">
        <v>0.113</v>
      </c>
      <c r="AO15" s="71"/>
      <c r="AP15" s="71">
        <v>4.4880000000000004</v>
      </c>
      <c r="AQ15" s="71">
        <v>4.7300000000000004</v>
      </c>
      <c r="AR15" s="71">
        <v>5.15</v>
      </c>
      <c r="AS15" s="71"/>
      <c r="AT15" s="71"/>
      <c r="AU15" s="71"/>
      <c r="AV15" s="71"/>
      <c r="AW15" s="71">
        <v>0.26400000000000001</v>
      </c>
      <c r="AX15" s="71"/>
      <c r="AY15" s="71"/>
      <c r="AZ15" s="71"/>
      <c r="BA15" s="71">
        <v>0.28399999999999997</v>
      </c>
      <c r="BB15" s="71">
        <v>0.21299999999999999</v>
      </c>
      <c r="BC15" s="71">
        <v>4.1719999999999997</v>
      </c>
      <c r="BD15" s="71">
        <v>5.4630000000000001</v>
      </c>
      <c r="BE15" s="71">
        <v>9.3450000000000006</v>
      </c>
      <c r="BF15" s="71"/>
      <c r="BG15" s="71"/>
      <c r="BH15" s="71"/>
      <c r="BI15" s="71"/>
      <c r="BJ15" s="71">
        <v>1.7290000000000001</v>
      </c>
      <c r="BK15" s="71">
        <v>3.4689999999999999</v>
      </c>
      <c r="BL15" s="71">
        <v>4.1790000000000003</v>
      </c>
      <c r="BM15" s="71">
        <v>5.31</v>
      </c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>
        <v>5.55</v>
      </c>
      <c r="CA15" s="71">
        <v>5.45</v>
      </c>
      <c r="CB15" s="71"/>
      <c r="CC15" s="71">
        <v>5.4429999999999996</v>
      </c>
      <c r="CD15" s="71">
        <v>5.89</v>
      </c>
      <c r="CE15" s="71">
        <v>5.84</v>
      </c>
      <c r="CF15" s="71"/>
      <c r="CG15" s="71"/>
      <c r="CH15" s="71"/>
      <c r="CI15" s="71"/>
      <c r="CJ15" s="71"/>
      <c r="CK15" s="71"/>
      <c r="CL15" s="71">
        <v>1.554</v>
      </c>
      <c r="CM15" s="71"/>
      <c r="CN15" s="71"/>
      <c r="CO15" s="71"/>
      <c r="CP15" s="71">
        <v>0.67700000000000005</v>
      </c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48.890749999999997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5.3650000000000002</v>
      </c>
      <c r="C17" s="77">
        <f t="shared" ref="C17:BN17" si="0">SUM(C11:C16)</f>
        <v>5.74</v>
      </c>
      <c r="D17" s="77">
        <f t="shared" si="0"/>
        <v>5.5350000000000001</v>
      </c>
      <c r="E17" s="77">
        <f t="shared" si="0"/>
        <v>28.92</v>
      </c>
      <c r="F17" s="77">
        <f t="shared" si="0"/>
        <v>4.3440000000000003</v>
      </c>
      <c r="G17" s="77">
        <f t="shared" si="0"/>
        <v>4.1230000000000002</v>
      </c>
      <c r="H17" s="77">
        <f t="shared" si="0"/>
        <v>73.986999999999995</v>
      </c>
      <c r="I17" s="77">
        <f t="shared" si="0"/>
        <v>238.941</v>
      </c>
      <c r="J17" s="77">
        <f t="shared" si="0"/>
        <v>74.38</v>
      </c>
      <c r="K17" s="77">
        <f t="shared" si="0"/>
        <v>204.30100000000002</v>
      </c>
      <c r="L17" s="77">
        <f t="shared" si="0"/>
        <v>267.625</v>
      </c>
      <c r="M17" s="77">
        <f t="shared" si="0"/>
        <v>333.87099999999998</v>
      </c>
      <c r="N17" s="77">
        <f t="shared" si="0"/>
        <v>179.90700000000001</v>
      </c>
      <c r="O17" s="77">
        <f t="shared" si="0"/>
        <v>277.32900000000001</v>
      </c>
      <c r="P17" s="77">
        <f t="shared" si="0"/>
        <v>280.73499999999996</v>
      </c>
      <c r="Q17" s="77">
        <f t="shared" si="0"/>
        <v>305.91800000000001</v>
      </c>
      <c r="R17" s="77">
        <f t="shared" si="0"/>
        <v>233.12799999999999</v>
      </c>
      <c r="S17" s="77">
        <f t="shared" si="0"/>
        <v>200.089</v>
      </c>
      <c r="T17" s="77">
        <f t="shared" si="0"/>
        <v>221.803</v>
      </c>
      <c r="U17" s="77">
        <f t="shared" si="0"/>
        <v>227.88300000000001</v>
      </c>
      <c r="V17" s="77">
        <f t="shared" si="0"/>
        <v>272.25599999999997</v>
      </c>
      <c r="W17" s="77">
        <f t="shared" si="0"/>
        <v>178.06000000000003</v>
      </c>
      <c r="X17" s="77">
        <f t="shared" si="0"/>
        <v>163.23700000000002</v>
      </c>
      <c r="Y17" s="77">
        <f t="shared" si="0"/>
        <v>49.317999999999998</v>
      </c>
      <c r="Z17" s="77">
        <f t="shared" si="0"/>
        <v>319.779</v>
      </c>
      <c r="AA17" s="77">
        <f t="shared" si="0"/>
        <v>249.167</v>
      </c>
      <c r="AB17" s="77">
        <f t="shared" si="0"/>
        <v>76.56</v>
      </c>
      <c r="AC17" s="77">
        <f t="shared" si="0"/>
        <v>0.78300000000000003</v>
      </c>
      <c r="AD17" s="77">
        <f t="shared" si="0"/>
        <v>112.54300000000001</v>
      </c>
      <c r="AE17" s="77">
        <f t="shared" si="0"/>
        <v>80.402000000000001</v>
      </c>
      <c r="AF17" s="77">
        <f t="shared" si="0"/>
        <v>15.746</v>
      </c>
      <c r="AG17" s="77">
        <f t="shared" si="0"/>
        <v>56.609000000000002</v>
      </c>
      <c r="AH17" s="77">
        <f t="shared" si="0"/>
        <v>59.183</v>
      </c>
      <c r="AI17" s="77">
        <f t="shared" si="0"/>
        <v>60.43</v>
      </c>
      <c r="AJ17" s="77">
        <f t="shared" si="0"/>
        <v>31.452999999999999</v>
      </c>
      <c r="AK17" s="77">
        <f t="shared" si="0"/>
        <v>95.312000000000012</v>
      </c>
      <c r="AL17" s="77">
        <f t="shared" si="0"/>
        <v>114.14899999999999</v>
      </c>
      <c r="AM17" s="77">
        <f t="shared" si="0"/>
        <v>10.52</v>
      </c>
      <c r="AN17" s="77">
        <f t="shared" si="0"/>
        <v>135.92500000000001</v>
      </c>
      <c r="AO17" s="77">
        <f t="shared" si="0"/>
        <v>0</v>
      </c>
      <c r="AP17" s="77">
        <f t="shared" si="0"/>
        <v>4.4880000000000004</v>
      </c>
      <c r="AQ17" s="77">
        <f t="shared" si="0"/>
        <v>4.7300000000000004</v>
      </c>
      <c r="AR17" s="77">
        <f t="shared" si="0"/>
        <v>5.15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0.26400000000000001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15.488000000000001</v>
      </c>
      <c r="BB17" s="77">
        <f t="shared" si="0"/>
        <v>0.21299999999999999</v>
      </c>
      <c r="BC17" s="77">
        <f t="shared" si="0"/>
        <v>27.166</v>
      </c>
      <c r="BD17" s="77">
        <f t="shared" si="0"/>
        <v>31.086000000000002</v>
      </c>
      <c r="BE17" s="77">
        <f t="shared" si="0"/>
        <v>44.344999999999999</v>
      </c>
      <c r="BF17" s="77">
        <f t="shared" si="0"/>
        <v>0</v>
      </c>
      <c r="BG17" s="77">
        <f t="shared" si="0"/>
        <v>43.03</v>
      </c>
      <c r="BH17" s="77">
        <f t="shared" si="0"/>
        <v>0</v>
      </c>
      <c r="BI17" s="77">
        <f t="shared" si="0"/>
        <v>0</v>
      </c>
      <c r="BJ17" s="77">
        <f t="shared" si="0"/>
        <v>132.10400000000001</v>
      </c>
      <c r="BK17" s="77">
        <f t="shared" si="0"/>
        <v>48.589000000000006</v>
      </c>
      <c r="BL17" s="77">
        <f t="shared" si="0"/>
        <v>4.1790000000000003</v>
      </c>
      <c r="BM17" s="77">
        <f t="shared" si="0"/>
        <v>5.31</v>
      </c>
      <c r="BN17" s="77">
        <f t="shared" si="0"/>
        <v>16.2</v>
      </c>
      <c r="BO17" s="77">
        <f t="shared" ref="BO17:CW17" si="1">SUM(BO11:BO16)</f>
        <v>8.1999999999999993</v>
      </c>
      <c r="BP17" s="77">
        <f t="shared" si="1"/>
        <v>4.5830000000000002</v>
      </c>
      <c r="BQ17" s="77">
        <f t="shared" si="1"/>
        <v>40.999000000000002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5.55</v>
      </c>
      <c r="CA17" s="77">
        <f t="shared" si="1"/>
        <v>5.45</v>
      </c>
      <c r="CB17" s="77">
        <f t="shared" si="1"/>
        <v>0</v>
      </c>
      <c r="CC17" s="77">
        <f t="shared" si="1"/>
        <v>5.4429999999999996</v>
      </c>
      <c r="CD17" s="77">
        <f t="shared" si="1"/>
        <v>5.89</v>
      </c>
      <c r="CE17" s="77">
        <f t="shared" si="1"/>
        <v>5.84</v>
      </c>
      <c r="CF17" s="77">
        <f t="shared" si="1"/>
        <v>0</v>
      </c>
      <c r="CG17" s="77">
        <f t="shared" si="1"/>
        <v>0</v>
      </c>
      <c r="CH17" s="77">
        <f t="shared" si="1"/>
        <v>24.273</v>
      </c>
      <c r="CI17" s="77">
        <f t="shared" si="1"/>
        <v>27.710999999999999</v>
      </c>
      <c r="CJ17" s="77">
        <f t="shared" si="1"/>
        <v>28.209</v>
      </c>
      <c r="CK17" s="77">
        <f t="shared" si="1"/>
        <v>37.667000000000002</v>
      </c>
      <c r="CL17" s="77">
        <f t="shared" si="1"/>
        <v>13.018000000000001</v>
      </c>
      <c r="CM17" s="77">
        <f t="shared" si="1"/>
        <v>81.682999999999993</v>
      </c>
      <c r="CN17" s="77">
        <f t="shared" si="1"/>
        <v>72.498999999999995</v>
      </c>
      <c r="CO17" s="77">
        <f t="shared" si="1"/>
        <v>82.61</v>
      </c>
      <c r="CP17" s="77">
        <f t="shared" si="1"/>
        <v>10.43</v>
      </c>
      <c r="CQ17" s="77">
        <f t="shared" si="1"/>
        <v>51.975999999999999</v>
      </c>
      <c r="CR17" s="77">
        <f t="shared" si="1"/>
        <v>48.817</v>
      </c>
      <c r="CS17" s="77">
        <f t="shared" si="1"/>
        <v>51.454999999999998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1562.5002499999989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>
        <v>1.4</v>
      </c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0.35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>
        <v>1.8</v>
      </c>
      <c r="W21" s="94">
        <v>1.9</v>
      </c>
      <c r="X21" s="94">
        <v>1.9</v>
      </c>
      <c r="Y21" s="94">
        <v>1.9</v>
      </c>
      <c r="Z21" s="94">
        <v>1.3</v>
      </c>
      <c r="AA21" s="94">
        <v>1.3</v>
      </c>
      <c r="AB21" s="94">
        <v>1.3</v>
      </c>
      <c r="AC21" s="94">
        <v>1.3</v>
      </c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3.1750000000000007</v>
      </c>
    </row>
    <row r="22" spans="1:102" ht="24.95" customHeight="1" x14ac:dyDescent="0.2">
      <c r="A22" s="92" t="s">
        <v>18</v>
      </c>
      <c r="B22" s="98"/>
      <c r="C22" s="99">
        <v>3.55</v>
      </c>
      <c r="D22" s="99">
        <v>16.454999999999998</v>
      </c>
      <c r="E22" s="99">
        <v>19.895</v>
      </c>
      <c r="F22" s="99"/>
      <c r="G22" s="99">
        <v>9.7569999999999997</v>
      </c>
      <c r="H22" s="99">
        <v>11.618</v>
      </c>
      <c r="I22" s="99"/>
      <c r="J22" s="99">
        <v>5.7839999999999998</v>
      </c>
      <c r="K22" s="99">
        <v>21.245000000000001</v>
      </c>
      <c r="L22" s="99">
        <v>10.654</v>
      </c>
      <c r="M22" s="99">
        <v>17.323</v>
      </c>
      <c r="N22" s="99">
        <v>8.5860000000000003</v>
      </c>
      <c r="O22" s="99">
        <v>4.633</v>
      </c>
      <c r="P22" s="99">
        <v>23.579000000000001</v>
      </c>
      <c r="Q22" s="99">
        <v>51.009</v>
      </c>
      <c r="R22" s="99">
        <v>48.765000000000001</v>
      </c>
      <c r="S22" s="99">
        <v>57.417000000000002</v>
      </c>
      <c r="T22" s="99">
        <v>50.795000000000002</v>
      </c>
      <c r="U22" s="99"/>
      <c r="V22" s="99">
        <v>104.58799999999999</v>
      </c>
      <c r="W22" s="99">
        <v>84.922999999999988</v>
      </c>
      <c r="X22" s="99">
        <v>13.268000000000001</v>
      </c>
      <c r="Y22" s="99">
        <v>93.106999999999999</v>
      </c>
      <c r="Z22" s="99">
        <v>1.9</v>
      </c>
      <c r="AA22" s="99">
        <v>2</v>
      </c>
      <c r="AB22" s="99">
        <v>2</v>
      </c>
      <c r="AC22" s="99">
        <v>2</v>
      </c>
      <c r="AD22" s="99"/>
      <c r="AE22" s="99"/>
      <c r="AF22" s="99"/>
      <c r="AG22" s="99"/>
      <c r="AH22" s="99">
        <v>86.938999999999993</v>
      </c>
      <c r="AI22" s="99">
        <v>63.22</v>
      </c>
      <c r="AJ22" s="99"/>
      <c r="AK22" s="99"/>
      <c r="AL22" s="99"/>
      <c r="AM22" s="99"/>
      <c r="AN22" s="99">
        <v>16.728999999999999</v>
      </c>
      <c r="AO22" s="99">
        <v>46.158999999999999</v>
      </c>
      <c r="AP22" s="99"/>
      <c r="AQ22" s="99">
        <v>51.027999999999999</v>
      </c>
      <c r="AR22" s="99">
        <v>4.6230000000000002</v>
      </c>
      <c r="AS22" s="99">
        <v>48.722999999999999</v>
      </c>
      <c r="AT22" s="99">
        <v>58.143999999999998</v>
      </c>
      <c r="AU22" s="99">
        <v>56.817</v>
      </c>
      <c r="AV22" s="99">
        <v>55.915999999999997</v>
      </c>
      <c r="AW22" s="99">
        <v>52.886000000000003</v>
      </c>
      <c r="AX22" s="99">
        <v>41.283999999999999</v>
      </c>
      <c r="AY22" s="99">
        <v>40.506</v>
      </c>
      <c r="AZ22" s="99">
        <v>47.6</v>
      </c>
      <c r="BA22" s="99">
        <v>69.688999999999993</v>
      </c>
      <c r="BB22" s="99">
        <v>66.28</v>
      </c>
      <c r="BC22" s="99">
        <v>91.974999999999994</v>
      </c>
      <c r="BD22" s="99">
        <v>95.93</v>
      </c>
      <c r="BE22" s="99">
        <v>82.915000000000006</v>
      </c>
      <c r="BF22" s="99">
        <v>83.71</v>
      </c>
      <c r="BG22" s="99"/>
      <c r="BH22" s="99"/>
      <c r="BI22" s="99"/>
      <c r="BJ22" s="99"/>
      <c r="BK22" s="99"/>
      <c r="BL22" s="99">
        <v>94.405000000000001</v>
      </c>
      <c r="BM22" s="99">
        <v>5.9020000000000001</v>
      </c>
      <c r="BN22" s="99">
        <v>53.84</v>
      </c>
      <c r="BO22" s="99">
        <v>17.797000000000001</v>
      </c>
      <c r="BP22" s="99">
        <v>16.402000000000001</v>
      </c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503.5675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>
        <v>95.137</v>
      </c>
      <c r="BC23" s="99"/>
      <c r="BD23" s="99">
        <v>2.262</v>
      </c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24.34975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3.55</v>
      </c>
      <c r="D27" s="107">
        <f t="shared" si="2"/>
        <v>16.454999999999998</v>
      </c>
      <c r="E27" s="107">
        <f t="shared" si="2"/>
        <v>19.895</v>
      </c>
      <c r="F27" s="107">
        <f t="shared" si="2"/>
        <v>0</v>
      </c>
      <c r="G27" s="107">
        <f t="shared" si="2"/>
        <v>9.7569999999999997</v>
      </c>
      <c r="H27" s="107">
        <f t="shared" si="2"/>
        <v>11.618</v>
      </c>
      <c r="I27" s="107">
        <f t="shared" si="2"/>
        <v>0</v>
      </c>
      <c r="J27" s="107">
        <f t="shared" si="2"/>
        <v>5.7839999999999998</v>
      </c>
      <c r="K27" s="107">
        <f t="shared" si="2"/>
        <v>21.245000000000001</v>
      </c>
      <c r="L27" s="107">
        <f t="shared" si="2"/>
        <v>10.654</v>
      </c>
      <c r="M27" s="107">
        <f t="shared" si="2"/>
        <v>17.323</v>
      </c>
      <c r="N27" s="107">
        <f t="shared" si="2"/>
        <v>8.5860000000000003</v>
      </c>
      <c r="O27" s="107">
        <f t="shared" si="2"/>
        <v>4.633</v>
      </c>
      <c r="P27" s="107">
        <f t="shared" si="2"/>
        <v>23.579000000000001</v>
      </c>
      <c r="Q27" s="107">
        <f>SUM(Q20:Q26)</f>
        <v>51.009</v>
      </c>
      <c r="R27" s="107">
        <f t="shared" ref="R27:CC27" si="3">SUM(R20:R26)</f>
        <v>48.765000000000001</v>
      </c>
      <c r="S27" s="107">
        <f t="shared" si="3"/>
        <v>57.417000000000002</v>
      </c>
      <c r="T27" s="107">
        <f t="shared" si="3"/>
        <v>50.795000000000002</v>
      </c>
      <c r="U27" s="107">
        <f t="shared" si="3"/>
        <v>0</v>
      </c>
      <c r="V27" s="107">
        <f t="shared" si="3"/>
        <v>106.38799999999999</v>
      </c>
      <c r="W27" s="107">
        <f t="shared" si="3"/>
        <v>86.822999999999993</v>
      </c>
      <c r="X27" s="107">
        <f t="shared" si="3"/>
        <v>15.168000000000001</v>
      </c>
      <c r="Y27" s="107">
        <f t="shared" si="3"/>
        <v>95.007000000000005</v>
      </c>
      <c r="Z27" s="107">
        <f t="shared" si="3"/>
        <v>3.2</v>
      </c>
      <c r="AA27" s="107">
        <f t="shared" si="3"/>
        <v>3.3</v>
      </c>
      <c r="AB27" s="107">
        <f t="shared" si="3"/>
        <v>3.3</v>
      </c>
      <c r="AC27" s="107">
        <f t="shared" si="3"/>
        <v>3.3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86.938999999999993</v>
      </c>
      <c r="AI27" s="107">
        <f t="shared" si="3"/>
        <v>63.22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16.728999999999999</v>
      </c>
      <c r="AO27" s="107">
        <f t="shared" si="3"/>
        <v>46.158999999999999</v>
      </c>
      <c r="AP27" s="107">
        <f t="shared" si="3"/>
        <v>0</v>
      </c>
      <c r="AQ27" s="107">
        <f t="shared" si="3"/>
        <v>51.027999999999999</v>
      </c>
      <c r="AR27" s="107">
        <f t="shared" si="3"/>
        <v>4.6230000000000002</v>
      </c>
      <c r="AS27" s="107">
        <f t="shared" si="3"/>
        <v>48.722999999999999</v>
      </c>
      <c r="AT27" s="107">
        <f t="shared" si="3"/>
        <v>58.143999999999998</v>
      </c>
      <c r="AU27" s="107">
        <f t="shared" si="3"/>
        <v>56.817</v>
      </c>
      <c r="AV27" s="107">
        <f t="shared" si="3"/>
        <v>55.915999999999997</v>
      </c>
      <c r="AW27" s="107">
        <f t="shared" si="3"/>
        <v>52.886000000000003</v>
      </c>
      <c r="AX27" s="107">
        <f t="shared" si="3"/>
        <v>41.283999999999999</v>
      </c>
      <c r="AY27" s="107">
        <f t="shared" si="3"/>
        <v>40.506</v>
      </c>
      <c r="AZ27" s="107">
        <f t="shared" si="3"/>
        <v>47.6</v>
      </c>
      <c r="BA27" s="107">
        <f t="shared" si="3"/>
        <v>69.688999999999993</v>
      </c>
      <c r="BB27" s="107">
        <f t="shared" si="3"/>
        <v>161.417</v>
      </c>
      <c r="BC27" s="107">
        <f t="shared" si="3"/>
        <v>91.974999999999994</v>
      </c>
      <c r="BD27" s="107">
        <f t="shared" si="3"/>
        <v>99.592000000000013</v>
      </c>
      <c r="BE27" s="107">
        <f t="shared" si="3"/>
        <v>82.915000000000006</v>
      </c>
      <c r="BF27" s="107">
        <f t="shared" si="3"/>
        <v>83.71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94.405000000000001</v>
      </c>
      <c r="BM27" s="107">
        <f t="shared" si="3"/>
        <v>5.9020000000000001</v>
      </c>
      <c r="BN27" s="107">
        <f t="shared" si="3"/>
        <v>53.84</v>
      </c>
      <c r="BO27" s="107">
        <f t="shared" si="3"/>
        <v>17.797000000000001</v>
      </c>
      <c r="BP27" s="107">
        <f t="shared" si="3"/>
        <v>16.402000000000001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531.44224999999994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5.3650000000000002</v>
      </c>
      <c r="C31" s="94">
        <v>9.2899999999999991</v>
      </c>
      <c r="D31" s="94">
        <v>21.99</v>
      </c>
      <c r="E31" s="94">
        <v>48.814999999999998</v>
      </c>
      <c r="F31" s="94">
        <v>4.3440000000000003</v>
      </c>
      <c r="G31" s="94">
        <v>13.88</v>
      </c>
      <c r="H31" s="94">
        <v>85.605000000000004</v>
      </c>
      <c r="I31" s="94">
        <v>238.941</v>
      </c>
      <c r="J31" s="94">
        <v>80.262</v>
      </c>
      <c r="K31" s="94">
        <v>225.54599999999999</v>
      </c>
      <c r="L31" s="94">
        <v>278.279</v>
      </c>
      <c r="M31" s="94">
        <v>351.19400000000002</v>
      </c>
      <c r="N31" s="94">
        <v>194.81299999999999</v>
      </c>
      <c r="O31" s="94">
        <v>289.30200000000002</v>
      </c>
      <c r="P31" s="94">
        <v>312.57400000000001</v>
      </c>
      <c r="Q31" s="94">
        <v>365.887</v>
      </c>
      <c r="R31" s="94">
        <v>286.71300000000002</v>
      </c>
      <c r="S31" s="94">
        <v>262.346</v>
      </c>
      <c r="T31" s="94">
        <v>277.39800000000002</v>
      </c>
      <c r="U31" s="94">
        <v>232.613</v>
      </c>
      <c r="V31" s="94">
        <v>378.64400000000001</v>
      </c>
      <c r="W31" s="94">
        <v>264.88299999999998</v>
      </c>
      <c r="X31" s="94">
        <v>178.405</v>
      </c>
      <c r="Y31" s="94">
        <v>144.32499999999999</v>
      </c>
      <c r="Z31" s="94">
        <v>325.10899999999998</v>
      </c>
      <c r="AA31" s="94">
        <v>254.48699999999999</v>
      </c>
      <c r="AB31" s="94">
        <v>81.760000000000005</v>
      </c>
      <c r="AC31" s="94">
        <v>5.2149999999999999</v>
      </c>
      <c r="AD31" s="94">
        <v>112.54300000000001</v>
      </c>
      <c r="AE31" s="94">
        <v>80.402000000000001</v>
      </c>
      <c r="AF31" s="94">
        <v>15.865</v>
      </c>
      <c r="AG31" s="94">
        <v>57.529000000000003</v>
      </c>
      <c r="AH31" s="94">
        <v>154.042</v>
      </c>
      <c r="AI31" s="94">
        <v>131.86500000000001</v>
      </c>
      <c r="AJ31" s="94">
        <v>39.883000000000003</v>
      </c>
      <c r="AK31" s="94">
        <v>104.352</v>
      </c>
      <c r="AL31" s="94">
        <v>114.149</v>
      </c>
      <c r="AM31" s="94">
        <v>25.905000000000001</v>
      </c>
      <c r="AN31" s="94">
        <v>169.13399999999999</v>
      </c>
      <c r="AO31" s="94">
        <v>63.759</v>
      </c>
      <c r="AP31" s="94">
        <v>27.259</v>
      </c>
      <c r="AQ31" s="94">
        <v>80.358000000000004</v>
      </c>
      <c r="AR31" s="94">
        <v>35.253</v>
      </c>
      <c r="AS31" s="94">
        <v>74.763000000000005</v>
      </c>
      <c r="AT31" s="94">
        <v>81.424000000000007</v>
      </c>
      <c r="AU31" s="94">
        <v>80.697000000000003</v>
      </c>
      <c r="AV31" s="94">
        <v>80.096000000000004</v>
      </c>
      <c r="AW31" s="94">
        <v>77.52</v>
      </c>
      <c r="AX31" s="94">
        <v>68.823999999999998</v>
      </c>
      <c r="AY31" s="94">
        <v>68.536000000000001</v>
      </c>
      <c r="AZ31" s="94">
        <v>75.400000000000006</v>
      </c>
      <c r="BA31" s="94">
        <v>111.33199999999999</v>
      </c>
      <c r="BB31" s="94">
        <v>181.36099999999999</v>
      </c>
      <c r="BC31" s="94">
        <v>142.09100000000001</v>
      </c>
      <c r="BD31" s="94">
        <v>152.923</v>
      </c>
      <c r="BE31" s="94">
        <v>146.50399999999999</v>
      </c>
      <c r="BF31" s="94">
        <v>103.37</v>
      </c>
      <c r="BG31" s="94">
        <v>60.13</v>
      </c>
      <c r="BH31" s="94"/>
      <c r="BI31" s="94">
        <v>18.11</v>
      </c>
      <c r="BJ31" s="94">
        <v>132.10400000000001</v>
      </c>
      <c r="BK31" s="94">
        <v>48.588999999999999</v>
      </c>
      <c r="BL31" s="94">
        <v>98.584000000000003</v>
      </c>
      <c r="BM31" s="94">
        <v>11.212</v>
      </c>
      <c r="BN31" s="94">
        <v>70.040000000000006</v>
      </c>
      <c r="BO31" s="94">
        <v>25.997</v>
      </c>
      <c r="BP31" s="94">
        <v>20.984999999999999</v>
      </c>
      <c r="BQ31" s="94">
        <v>40.999000000000002</v>
      </c>
      <c r="BR31" s="94"/>
      <c r="BS31" s="94"/>
      <c r="BT31" s="94"/>
      <c r="BU31" s="94"/>
      <c r="BV31" s="94"/>
      <c r="BW31" s="94"/>
      <c r="BX31" s="94"/>
      <c r="BY31" s="94"/>
      <c r="BZ31" s="94">
        <v>5.55</v>
      </c>
      <c r="CA31" s="94">
        <v>5.45</v>
      </c>
      <c r="CB31" s="94"/>
      <c r="CC31" s="94">
        <v>5.4429999999999996</v>
      </c>
      <c r="CD31" s="94">
        <v>5.89</v>
      </c>
      <c r="CE31" s="94">
        <v>5.84</v>
      </c>
      <c r="CF31" s="94"/>
      <c r="CG31" s="94"/>
      <c r="CH31" s="94">
        <v>24.273</v>
      </c>
      <c r="CI31" s="94">
        <v>27.710999999999999</v>
      </c>
      <c r="CJ31" s="94">
        <v>28.209</v>
      </c>
      <c r="CK31" s="94">
        <v>37.667000000000002</v>
      </c>
      <c r="CL31" s="94">
        <v>13.61</v>
      </c>
      <c r="CM31" s="94">
        <v>81.683000000000007</v>
      </c>
      <c r="CN31" s="94">
        <v>72.498999999999995</v>
      </c>
      <c r="CO31" s="94">
        <v>82.61</v>
      </c>
      <c r="CP31" s="94">
        <v>11.643000000000001</v>
      </c>
      <c r="CQ31" s="94">
        <v>52.926000000000002</v>
      </c>
      <c r="CR31" s="94">
        <v>49.896999999999998</v>
      </c>
      <c r="CS31" s="94">
        <v>52.704999999999998</v>
      </c>
      <c r="CT31" s="95"/>
      <c r="CU31" s="95"/>
      <c r="CV31" s="95"/>
      <c r="CW31" s="96"/>
      <c r="CX31" s="97">
        <f t="array" ref="CX31">SUMPRODUCT(B31:CW31*0.25)</f>
        <v>2241.3700000000003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5.3650000000000002</v>
      </c>
      <c r="C33" s="77">
        <f t="shared" ref="C33:BN33" si="5">SUM(C30:C32)</f>
        <v>9.2899999999999991</v>
      </c>
      <c r="D33" s="77">
        <f t="shared" si="5"/>
        <v>21.99</v>
      </c>
      <c r="E33" s="77">
        <f t="shared" si="5"/>
        <v>48.814999999999998</v>
      </c>
      <c r="F33" s="77">
        <f t="shared" si="5"/>
        <v>4.3440000000000003</v>
      </c>
      <c r="G33" s="77">
        <f t="shared" si="5"/>
        <v>13.88</v>
      </c>
      <c r="H33" s="77">
        <f t="shared" si="5"/>
        <v>85.605000000000004</v>
      </c>
      <c r="I33" s="77">
        <f t="shared" si="5"/>
        <v>238.941</v>
      </c>
      <c r="J33" s="77">
        <f t="shared" si="5"/>
        <v>80.262</v>
      </c>
      <c r="K33" s="77">
        <f t="shared" si="5"/>
        <v>225.54599999999999</v>
      </c>
      <c r="L33" s="77">
        <f t="shared" si="5"/>
        <v>278.279</v>
      </c>
      <c r="M33" s="77">
        <f t="shared" si="5"/>
        <v>351.19400000000002</v>
      </c>
      <c r="N33" s="77">
        <f t="shared" si="5"/>
        <v>194.81299999999999</v>
      </c>
      <c r="O33" s="77">
        <f t="shared" si="5"/>
        <v>289.30200000000002</v>
      </c>
      <c r="P33" s="77">
        <f t="shared" si="5"/>
        <v>312.57400000000001</v>
      </c>
      <c r="Q33" s="77">
        <f t="shared" si="5"/>
        <v>365.887</v>
      </c>
      <c r="R33" s="77">
        <f t="shared" si="5"/>
        <v>286.71300000000002</v>
      </c>
      <c r="S33" s="77">
        <f t="shared" si="5"/>
        <v>262.346</v>
      </c>
      <c r="T33" s="77">
        <f t="shared" si="5"/>
        <v>277.39800000000002</v>
      </c>
      <c r="U33" s="77">
        <f t="shared" si="5"/>
        <v>232.613</v>
      </c>
      <c r="V33" s="77">
        <f t="shared" si="5"/>
        <v>378.64400000000001</v>
      </c>
      <c r="W33" s="77">
        <f t="shared" si="5"/>
        <v>264.88299999999998</v>
      </c>
      <c r="X33" s="77">
        <f t="shared" si="5"/>
        <v>178.405</v>
      </c>
      <c r="Y33" s="77">
        <f t="shared" si="5"/>
        <v>144.32499999999999</v>
      </c>
      <c r="Z33" s="77">
        <f t="shared" si="5"/>
        <v>325.10899999999998</v>
      </c>
      <c r="AA33" s="77">
        <f t="shared" si="5"/>
        <v>254.48699999999999</v>
      </c>
      <c r="AB33" s="77">
        <f t="shared" si="5"/>
        <v>81.760000000000005</v>
      </c>
      <c r="AC33" s="77">
        <f t="shared" si="5"/>
        <v>5.2149999999999999</v>
      </c>
      <c r="AD33" s="77">
        <f t="shared" si="5"/>
        <v>112.54300000000001</v>
      </c>
      <c r="AE33" s="77">
        <f t="shared" si="5"/>
        <v>80.402000000000001</v>
      </c>
      <c r="AF33" s="77">
        <f t="shared" si="5"/>
        <v>15.865</v>
      </c>
      <c r="AG33" s="77">
        <f t="shared" si="5"/>
        <v>57.529000000000003</v>
      </c>
      <c r="AH33" s="77">
        <f t="shared" si="5"/>
        <v>154.042</v>
      </c>
      <c r="AI33" s="77">
        <f t="shared" si="5"/>
        <v>131.86500000000001</v>
      </c>
      <c r="AJ33" s="77">
        <f t="shared" si="5"/>
        <v>39.883000000000003</v>
      </c>
      <c r="AK33" s="77">
        <f t="shared" si="5"/>
        <v>104.352</v>
      </c>
      <c r="AL33" s="77">
        <f t="shared" si="5"/>
        <v>114.149</v>
      </c>
      <c r="AM33" s="77">
        <f t="shared" si="5"/>
        <v>25.905000000000001</v>
      </c>
      <c r="AN33" s="77">
        <f t="shared" si="5"/>
        <v>169.13399999999999</v>
      </c>
      <c r="AO33" s="77">
        <f t="shared" si="5"/>
        <v>63.759</v>
      </c>
      <c r="AP33" s="77">
        <f t="shared" si="5"/>
        <v>27.259</v>
      </c>
      <c r="AQ33" s="77">
        <f t="shared" si="5"/>
        <v>80.358000000000004</v>
      </c>
      <c r="AR33" s="77">
        <f t="shared" si="5"/>
        <v>35.253</v>
      </c>
      <c r="AS33" s="77">
        <f t="shared" si="5"/>
        <v>74.763000000000005</v>
      </c>
      <c r="AT33" s="77">
        <f t="shared" si="5"/>
        <v>81.424000000000007</v>
      </c>
      <c r="AU33" s="77">
        <f t="shared" si="5"/>
        <v>80.697000000000003</v>
      </c>
      <c r="AV33" s="77">
        <f t="shared" si="5"/>
        <v>80.096000000000004</v>
      </c>
      <c r="AW33" s="77">
        <f t="shared" si="5"/>
        <v>77.52</v>
      </c>
      <c r="AX33" s="77">
        <f t="shared" si="5"/>
        <v>68.823999999999998</v>
      </c>
      <c r="AY33" s="77">
        <f t="shared" si="5"/>
        <v>68.536000000000001</v>
      </c>
      <c r="AZ33" s="77">
        <f t="shared" si="5"/>
        <v>75.400000000000006</v>
      </c>
      <c r="BA33" s="77">
        <f t="shared" si="5"/>
        <v>111.33199999999999</v>
      </c>
      <c r="BB33" s="77">
        <f t="shared" si="5"/>
        <v>181.36099999999999</v>
      </c>
      <c r="BC33" s="77">
        <f t="shared" si="5"/>
        <v>142.09100000000001</v>
      </c>
      <c r="BD33" s="77">
        <f t="shared" si="5"/>
        <v>152.923</v>
      </c>
      <c r="BE33" s="77">
        <f t="shared" si="5"/>
        <v>146.50399999999999</v>
      </c>
      <c r="BF33" s="77">
        <f t="shared" si="5"/>
        <v>103.37</v>
      </c>
      <c r="BG33" s="77">
        <f t="shared" si="5"/>
        <v>60.13</v>
      </c>
      <c r="BH33" s="77">
        <f t="shared" si="5"/>
        <v>0</v>
      </c>
      <c r="BI33" s="77">
        <f t="shared" si="5"/>
        <v>18.11</v>
      </c>
      <c r="BJ33" s="77">
        <f t="shared" si="5"/>
        <v>132.10400000000001</v>
      </c>
      <c r="BK33" s="77">
        <f t="shared" si="5"/>
        <v>48.588999999999999</v>
      </c>
      <c r="BL33" s="77">
        <f t="shared" si="5"/>
        <v>98.584000000000003</v>
      </c>
      <c r="BM33" s="77">
        <f t="shared" si="5"/>
        <v>11.212</v>
      </c>
      <c r="BN33" s="77">
        <f t="shared" si="5"/>
        <v>70.040000000000006</v>
      </c>
      <c r="BO33" s="77">
        <f t="shared" ref="BO33:CW33" si="6">SUM(BO30:BO32)</f>
        <v>25.997</v>
      </c>
      <c r="BP33" s="77">
        <f t="shared" si="6"/>
        <v>20.984999999999999</v>
      </c>
      <c r="BQ33" s="77">
        <f t="shared" si="6"/>
        <v>40.999000000000002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</v>
      </c>
      <c r="BW33" s="77">
        <f t="shared" si="6"/>
        <v>0</v>
      </c>
      <c r="BX33" s="77">
        <f t="shared" si="6"/>
        <v>0</v>
      </c>
      <c r="BY33" s="77">
        <f t="shared" si="6"/>
        <v>0</v>
      </c>
      <c r="BZ33" s="77">
        <f t="shared" si="6"/>
        <v>5.55</v>
      </c>
      <c r="CA33" s="77">
        <f t="shared" si="6"/>
        <v>5.45</v>
      </c>
      <c r="CB33" s="77">
        <f t="shared" si="6"/>
        <v>0</v>
      </c>
      <c r="CC33" s="77">
        <f t="shared" si="6"/>
        <v>5.4429999999999996</v>
      </c>
      <c r="CD33" s="77">
        <f t="shared" si="6"/>
        <v>5.89</v>
      </c>
      <c r="CE33" s="77">
        <f t="shared" si="6"/>
        <v>5.84</v>
      </c>
      <c r="CF33" s="77">
        <f t="shared" si="6"/>
        <v>0</v>
      </c>
      <c r="CG33" s="77">
        <f t="shared" si="6"/>
        <v>0</v>
      </c>
      <c r="CH33" s="77">
        <f t="shared" si="6"/>
        <v>24.273</v>
      </c>
      <c r="CI33" s="77">
        <f t="shared" si="6"/>
        <v>27.710999999999999</v>
      </c>
      <c r="CJ33" s="77">
        <f t="shared" si="6"/>
        <v>28.209</v>
      </c>
      <c r="CK33" s="77">
        <f t="shared" si="6"/>
        <v>37.667000000000002</v>
      </c>
      <c r="CL33" s="77">
        <f t="shared" si="6"/>
        <v>13.61</v>
      </c>
      <c r="CM33" s="77">
        <f t="shared" si="6"/>
        <v>81.683000000000007</v>
      </c>
      <c r="CN33" s="77">
        <f t="shared" si="6"/>
        <v>72.498999999999995</v>
      </c>
      <c r="CO33" s="77">
        <f t="shared" si="6"/>
        <v>82.61</v>
      </c>
      <c r="CP33" s="77">
        <f t="shared" si="6"/>
        <v>11.643000000000001</v>
      </c>
      <c r="CQ33" s="77">
        <f t="shared" si="6"/>
        <v>52.926000000000002</v>
      </c>
      <c r="CR33" s="77">
        <f t="shared" si="6"/>
        <v>49.896999999999998</v>
      </c>
      <c r="CS33" s="77">
        <f t="shared" si="6"/>
        <v>52.704999999999998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2241.3700000000003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8.3000000000000007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>
        <v>14.8</v>
      </c>
      <c r="AD38" s="120"/>
      <c r="AE38" s="120"/>
      <c r="AF38" s="120">
        <v>29.6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>
        <v>17.5</v>
      </c>
      <c r="BD38" s="120">
        <v>6.8</v>
      </c>
      <c r="BE38" s="120">
        <v>13.1</v>
      </c>
      <c r="BF38" s="120"/>
      <c r="BG38" s="120"/>
      <c r="BH38" s="120"/>
      <c r="BI38" s="120"/>
      <c r="BJ38" s="120"/>
      <c r="BK38" s="120"/>
      <c r="BL38" s="120"/>
      <c r="BM38" s="120">
        <v>4.5999999999999996</v>
      </c>
      <c r="BN38" s="120"/>
      <c r="BO38" s="120"/>
      <c r="BP38" s="120"/>
      <c r="BQ38" s="120"/>
      <c r="BR38" s="120"/>
      <c r="BS38" s="120"/>
      <c r="BT38" s="120"/>
      <c r="BU38" s="120"/>
      <c r="BV38" s="120">
        <v>4.5999999999999996</v>
      </c>
      <c r="BW38" s="120"/>
      <c r="BX38" s="120"/>
      <c r="BY38" s="120"/>
      <c r="BZ38" s="120"/>
      <c r="CA38" s="120">
        <v>4.5</v>
      </c>
      <c r="CB38" s="120"/>
      <c r="CC38" s="120"/>
      <c r="CD38" s="120">
        <v>5.7</v>
      </c>
      <c r="CE38" s="120">
        <v>0.8</v>
      </c>
      <c r="CF38" s="120"/>
      <c r="CG38" s="120"/>
      <c r="CH38" s="120"/>
      <c r="CI38" s="120"/>
      <c r="CJ38" s="120"/>
      <c r="CK38" s="120"/>
      <c r="CL38" s="120">
        <v>18.8</v>
      </c>
      <c r="CM38" s="120"/>
      <c r="CN38" s="120"/>
      <c r="CO38" s="120"/>
      <c r="CP38" s="120">
        <v>25.8</v>
      </c>
      <c r="CQ38" s="120">
        <v>0.5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38.85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>
        <v>5.8</v>
      </c>
      <c r="C40" s="120">
        <v>5.8</v>
      </c>
      <c r="D40" s="120">
        <v>5.8</v>
      </c>
      <c r="E40" s="120">
        <v>5.8</v>
      </c>
      <c r="F40" s="120">
        <v>223.9</v>
      </c>
      <c r="G40" s="120">
        <v>223.9</v>
      </c>
      <c r="H40" s="120">
        <v>223.9</v>
      </c>
      <c r="I40" s="120">
        <v>223.9</v>
      </c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93.8</v>
      </c>
      <c r="BG40" s="120">
        <v>93.8</v>
      </c>
      <c r="BH40" s="120">
        <v>93.8</v>
      </c>
      <c r="BI40" s="120">
        <v>93.8</v>
      </c>
      <c r="BJ40" s="120"/>
      <c r="BK40" s="120"/>
      <c r="BL40" s="120"/>
      <c r="BM40" s="120"/>
      <c r="BN40" s="120"/>
      <c r="BO40" s="120"/>
      <c r="BP40" s="120"/>
      <c r="BQ40" s="120"/>
      <c r="BR40" s="120">
        <v>67.5</v>
      </c>
      <c r="BS40" s="120">
        <v>67.5</v>
      </c>
      <c r="BT40" s="120">
        <v>67.5</v>
      </c>
      <c r="BU40" s="120">
        <v>67.5</v>
      </c>
      <c r="BV40" s="120">
        <v>74.2</v>
      </c>
      <c r="BW40" s="120">
        <v>74.2</v>
      </c>
      <c r="BX40" s="120">
        <v>74.2</v>
      </c>
      <c r="BY40" s="120">
        <v>74.2</v>
      </c>
      <c r="BZ40" s="120">
        <v>86.8</v>
      </c>
      <c r="CA40" s="120">
        <v>86.8</v>
      </c>
      <c r="CB40" s="120">
        <v>86.8</v>
      </c>
      <c r="CC40" s="120">
        <v>86.8</v>
      </c>
      <c r="CD40" s="120">
        <v>91.9</v>
      </c>
      <c r="CE40" s="120">
        <v>91.9</v>
      </c>
      <c r="CF40" s="120">
        <v>91.9</v>
      </c>
      <c r="CG40" s="120">
        <v>91.9</v>
      </c>
      <c r="CH40" s="120">
        <v>47.4</v>
      </c>
      <c r="CI40" s="120">
        <v>47.4</v>
      </c>
      <c r="CJ40" s="120">
        <v>47.4</v>
      </c>
      <c r="CK40" s="120">
        <v>47.4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691.30000000000018</v>
      </c>
    </row>
    <row r="41" spans="1:102" ht="30" customHeight="1" thickBot="1" x14ac:dyDescent="0.25">
      <c r="A41" s="105" t="s">
        <v>35</v>
      </c>
      <c r="B41" s="106">
        <f>SUM(B36:B40)</f>
        <v>14.100000000000001</v>
      </c>
      <c r="C41" s="107">
        <f t="shared" ref="C41:BN41" si="7">SUM(C36:C40)</f>
        <v>5.8</v>
      </c>
      <c r="D41" s="107">
        <f t="shared" si="7"/>
        <v>5.8</v>
      </c>
      <c r="E41" s="107">
        <f t="shared" si="7"/>
        <v>5.8</v>
      </c>
      <c r="F41" s="107">
        <f t="shared" si="7"/>
        <v>223.9</v>
      </c>
      <c r="G41" s="107">
        <f t="shared" si="7"/>
        <v>223.9</v>
      </c>
      <c r="H41" s="107">
        <f t="shared" si="7"/>
        <v>223.9</v>
      </c>
      <c r="I41" s="107">
        <f t="shared" si="7"/>
        <v>223.9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14.8</v>
      </c>
      <c r="AD41" s="107">
        <f t="shared" si="7"/>
        <v>0</v>
      </c>
      <c r="AE41" s="107">
        <f t="shared" si="7"/>
        <v>0</v>
      </c>
      <c r="AF41" s="107">
        <f t="shared" si="7"/>
        <v>29.6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17.5</v>
      </c>
      <c r="BD41" s="107">
        <f t="shared" si="7"/>
        <v>6.8</v>
      </c>
      <c r="BE41" s="107">
        <f t="shared" si="7"/>
        <v>13.1</v>
      </c>
      <c r="BF41" s="107">
        <f t="shared" si="7"/>
        <v>93.8</v>
      </c>
      <c r="BG41" s="107">
        <f t="shared" si="7"/>
        <v>93.8</v>
      </c>
      <c r="BH41" s="107">
        <f t="shared" si="7"/>
        <v>93.8</v>
      </c>
      <c r="BI41" s="107">
        <f t="shared" si="7"/>
        <v>93.8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4.5999999999999996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67.5</v>
      </c>
      <c r="BS41" s="107">
        <f t="shared" si="8"/>
        <v>67.5</v>
      </c>
      <c r="BT41" s="107">
        <f t="shared" si="8"/>
        <v>67.5</v>
      </c>
      <c r="BU41" s="107">
        <f t="shared" si="8"/>
        <v>67.5</v>
      </c>
      <c r="BV41" s="107">
        <f t="shared" si="8"/>
        <v>78.8</v>
      </c>
      <c r="BW41" s="107">
        <f t="shared" si="8"/>
        <v>74.2</v>
      </c>
      <c r="BX41" s="107">
        <f t="shared" si="8"/>
        <v>74.2</v>
      </c>
      <c r="BY41" s="107">
        <f t="shared" si="8"/>
        <v>74.2</v>
      </c>
      <c r="BZ41" s="107">
        <f t="shared" si="8"/>
        <v>86.8</v>
      </c>
      <c r="CA41" s="107">
        <f t="shared" si="8"/>
        <v>91.3</v>
      </c>
      <c r="CB41" s="107">
        <f t="shared" si="8"/>
        <v>86.8</v>
      </c>
      <c r="CC41" s="107">
        <f t="shared" si="8"/>
        <v>86.8</v>
      </c>
      <c r="CD41" s="107">
        <f t="shared" si="8"/>
        <v>97.600000000000009</v>
      </c>
      <c r="CE41" s="107">
        <f t="shared" si="8"/>
        <v>92.7</v>
      </c>
      <c r="CF41" s="107">
        <f t="shared" si="8"/>
        <v>91.9</v>
      </c>
      <c r="CG41" s="107">
        <f t="shared" si="8"/>
        <v>91.9</v>
      </c>
      <c r="CH41" s="107">
        <f t="shared" si="8"/>
        <v>47.4</v>
      </c>
      <c r="CI41" s="107">
        <f t="shared" si="8"/>
        <v>47.4</v>
      </c>
      <c r="CJ41" s="107">
        <f t="shared" si="8"/>
        <v>47.4</v>
      </c>
      <c r="CK41" s="107">
        <f t="shared" si="8"/>
        <v>47.4</v>
      </c>
      <c r="CL41" s="107">
        <f t="shared" si="8"/>
        <v>18.8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25.8</v>
      </c>
      <c r="CQ41" s="107">
        <f t="shared" si="8"/>
        <v>0.5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730.1500000000002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8.3000000000000007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>
        <v>14.8</v>
      </c>
      <c r="AD46" s="120"/>
      <c r="AE46" s="120"/>
      <c r="AF46" s="120">
        <v>29.6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>
        <v>17.5</v>
      </c>
      <c r="BD46" s="120">
        <v>6.8</v>
      </c>
      <c r="BE46" s="120">
        <v>13.1</v>
      </c>
      <c r="BF46" s="120"/>
      <c r="BG46" s="120"/>
      <c r="BH46" s="120"/>
      <c r="BI46" s="120"/>
      <c r="BJ46" s="120"/>
      <c r="BK46" s="120"/>
      <c r="BL46" s="120"/>
      <c r="BM46" s="120">
        <v>4.5999999999999996</v>
      </c>
      <c r="BN46" s="120"/>
      <c r="BO46" s="120"/>
      <c r="BP46" s="120"/>
      <c r="BQ46" s="120"/>
      <c r="BR46" s="120"/>
      <c r="BS46" s="120"/>
      <c r="BT46" s="120"/>
      <c r="BU46" s="120"/>
      <c r="BV46" s="120">
        <v>4.5999999999999996</v>
      </c>
      <c r="BW46" s="120"/>
      <c r="BX46" s="120"/>
      <c r="BY46" s="120"/>
      <c r="BZ46" s="120"/>
      <c r="CA46" s="120">
        <v>4.5</v>
      </c>
      <c r="CB46" s="120"/>
      <c r="CC46" s="120"/>
      <c r="CD46" s="120">
        <v>5.7</v>
      </c>
      <c r="CE46" s="120">
        <v>0.8</v>
      </c>
      <c r="CF46" s="120"/>
      <c r="CG46" s="120"/>
      <c r="CH46" s="120"/>
      <c r="CI46" s="120"/>
      <c r="CJ46" s="120"/>
      <c r="CK46" s="120"/>
      <c r="CL46" s="120">
        <v>18.8</v>
      </c>
      <c r="CM46" s="120"/>
      <c r="CN46" s="120"/>
      <c r="CO46" s="120"/>
      <c r="CP46" s="120">
        <v>25.8</v>
      </c>
      <c r="CQ46" s="120">
        <v>0.5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38.85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5.8</v>
      </c>
      <c r="C48" s="120">
        <v>5.8</v>
      </c>
      <c r="D48" s="120">
        <v>5.8</v>
      </c>
      <c r="E48" s="120">
        <v>5.8</v>
      </c>
      <c r="F48" s="120">
        <v>223.9</v>
      </c>
      <c r="G48" s="120">
        <v>223.9</v>
      </c>
      <c r="H48" s="120">
        <v>223.9</v>
      </c>
      <c r="I48" s="120">
        <v>223.9</v>
      </c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93.8</v>
      </c>
      <c r="BG48" s="120">
        <v>93.8</v>
      </c>
      <c r="BH48" s="120">
        <v>93.8</v>
      </c>
      <c r="BI48" s="120">
        <v>93.8</v>
      </c>
      <c r="BJ48" s="120"/>
      <c r="BK48" s="120"/>
      <c r="BL48" s="120"/>
      <c r="BM48" s="120"/>
      <c r="BN48" s="120"/>
      <c r="BO48" s="120"/>
      <c r="BP48" s="120"/>
      <c r="BQ48" s="120"/>
      <c r="BR48" s="120">
        <v>67.5</v>
      </c>
      <c r="BS48" s="120">
        <v>67.5</v>
      </c>
      <c r="BT48" s="120">
        <v>67.5</v>
      </c>
      <c r="BU48" s="120">
        <v>67.5</v>
      </c>
      <c r="BV48" s="120">
        <v>74.2</v>
      </c>
      <c r="BW48" s="120">
        <v>74.2</v>
      </c>
      <c r="BX48" s="120">
        <v>74.2</v>
      </c>
      <c r="BY48" s="120">
        <v>74.2</v>
      </c>
      <c r="BZ48" s="120">
        <v>86.8</v>
      </c>
      <c r="CA48" s="120">
        <v>86.8</v>
      </c>
      <c r="CB48" s="120">
        <v>86.8</v>
      </c>
      <c r="CC48" s="120">
        <v>86.8</v>
      </c>
      <c r="CD48" s="120">
        <v>91.9</v>
      </c>
      <c r="CE48" s="120">
        <v>91.9</v>
      </c>
      <c r="CF48" s="120">
        <v>91.9</v>
      </c>
      <c r="CG48" s="120">
        <v>91.9</v>
      </c>
      <c r="CH48" s="120">
        <v>47.4</v>
      </c>
      <c r="CI48" s="120">
        <v>47.4</v>
      </c>
      <c r="CJ48" s="120">
        <v>47.4</v>
      </c>
      <c r="CK48" s="120">
        <v>47.4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691.30000000000018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14.100000000000001</v>
      </c>
      <c r="C50" s="107">
        <f t="shared" ref="C50:BN50" si="9">SUM(C44:C49)</f>
        <v>5.8</v>
      </c>
      <c r="D50" s="107">
        <f t="shared" si="9"/>
        <v>5.8</v>
      </c>
      <c r="E50" s="107">
        <f t="shared" si="9"/>
        <v>5.8</v>
      </c>
      <c r="F50" s="107">
        <f t="shared" si="9"/>
        <v>223.9</v>
      </c>
      <c r="G50" s="107">
        <f t="shared" si="9"/>
        <v>223.9</v>
      </c>
      <c r="H50" s="107">
        <f t="shared" si="9"/>
        <v>223.9</v>
      </c>
      <c r="I50" s="107">
        <f t="shared" si="9"/>
        <v>223.9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14.8</v>
      </c>
      <c r="AD50" s="107">
        <f t="shared" si="9"/>
        <v>0</v>
      </c>
      <c r="AE50" s="107">
        <f t="shared" si="9"/>
        <v>0</v>
      </c>
      <c r="AF50" s="107">
        <f t="shared" si="9"/>
        <v>29.6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17.5</v>
      </c>
      <c r="BD50" s="107">
        <f t="shared" si="9"/>
        <v>6.8</v>
      </c>
      <c r="BE50" s="107">
        <f t="shared" si="9"/>
        <v>13.1</v>
      </c>
      <c r="BF50" s="107">
        <f t="shared" si="9"/>
        <v>93.8</v>
      </c>
      <c r="BG50" s="107">
        <f t="shared" si="9"/>
        <v>93.8</v>
      </c>
      <c r="BH50" s="107">
        <f t="shared" si="9"/>
        <v>93.8</v>
      </c>
      <c r="BI50" s="107">
        <f t="shared" si="9"/>
        <v>93.8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4.5999999999999996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67.5</v>
      </c>
      <c r="BS50" s="107">
        <f t="shared" si="10"/>
        <v>67.5</v>
      </c>
      <c r="BT50" s="107">
        <f t="shared" si="10"/>
        <v>67.5</v>
      </c>
      <c r="BU50" s="107">
        <f t="shared" si="10"/>
        <v>67.5</v>
      </c>
      <c r="BV50" s="107">
        <f t="shared" si="10"/>
        <v>78.8</v>
      </c>
      <c r="BW50" s="107">
        <f t="shared" si="10"/>
        <v>74.2</v>
      </c>
      <c r="BX50" s="107">
        <f t="shared" si="10"/>
        <v>74.2</v>
      </c>
      <c r="BY50" s="107">
        <f t="shared" si="10"/>
        <v>74.2</v>
      </c>
      <c r="BZ50" s="107">
        <f t="shared" si="10"/>
        <v>86.8</v>
      </c>
      <c r="CA50" s="107">
        <f t="shared" si="10"/>
        <v>91.3</v>
      </c>
      <c r="CB50" s="107">
        <f t="shared" si="10"/>
        <v>86.8</v>
      </c>
      <c r="CC50" s="107">
        <f t="shared" si="10"/>
        <v>86.8</v>
      </c>
      <c r="CD50" s="107">
        <f t="shared" si="10"/>
        <v>97.600000000000009</v>
      </c>
      <c r="CE50" s="107">
        <f t="shared" si="10"/>
        <v>92.7</v>
      </c>
      <c r="CF50" s="107">
        <f t="shared" si="10"/>
        <v>91.9</v>
      </c>
      <c r="CG50" s="107">
        <f t="shared" si="10"/>
        <v>91.9</v>
      </c>
      <c r="CH50" s="107">
        <f t="shared" si="10"/>
        <v>47.4</v>
      </c>
      <c r="CI50" s="107">
        <f t="shared" si="10"/>
        <v>47.4</v>
      </c>
      <c r="CJ50" s="107">
        <f t="shared" si="10"/>
        <v>47.4</v>
      </c>
      <c r="CK50" s="107">
        <f t="shared" si="10"/>
        <v>47.4</v>
      </c>
      <c r="CL50" s="107">
        <f t="shared" si="10"/>
        <v>18.8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25.8</v>
      </c>
      <c r="CQ50" s="107">
        <f t="shared" si="10"/>
        <v>0.5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730.1500000000002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19.465000000000003</v>
      </c>
      <c r="C53" s="107">
        <f t="shared" ref="C53:BN53" si="13">C17+C27+C41</f>
        <v>15.09</v>
      </c>
      <c r="D53" s="107">
        <f t="shared" si="13"/>
        <v>27.79</v>
      </c>
      <c r="E53" s="107">
        <f t="shared" si="13"/>
        <v>54.614999999999995</v>
      </c>
      <c r="F53" s="107">
        <f t="shared" si="13"/>
        <v>228.244</v>
      </c>
      <c r="G53" s="107">
        <f t="shared" si="13"/>
        <v>237.78</v>
      </c>
      <c r="H53" s="107">
        <f t="shared" si="13"/>
        <v>309.505</v>
      </c>
      <c r="I53" s="107">
        <f t="shared" si="13"/>
        <v>462.84100000000001</v>
      </c>
      <c r="J53" s="107">
        <f t="shared" si="13"/>
        <v>80.164000000000001</v>
      </c>
      <c r="K53" s="107">
        <f t="shared" si="13"/>
        <v>225.54600000000002</v>
      </c>
      <c r="L53" s="107">
        <f t="shared" si="13"/>
        <v>278.279</v>
      </c>
      <c r="M53" s="107">
        <f t="shared" si="13"/>
        <v>351.19399999999996</v>
      </c>
      <c r="N53" s="107">
        <f t="shared" si="13"/>
        <v>188.49300000000002</v>
      </c>
      <c r="O53" s="107">
        <f t="shared" si="13"/>
        <v>281.96199999999999</v>
      </c>
      <c r="P53" s="107">
        <f t="shared" si="13"/>
        <v>304.31399999999996</v>
      </c>
      <c r="Q53" s="107">
        <f t="shared" si="13"/>
        <v>356.92700000000002</v>
      </c>
      <c r="R53" s="107">
        <f t="shared" si="13"/>
        <v>281.89299999999997</v>
      </c>
      <c r="S53" s="107">
        <f t="shared" si="13"/>
        <v>257.50599999999997</v>
      </c>
      <c r="T53" s="107">
        <f t="shared" si="13"/>
        <v>272.59800000000001</v>
      </c>
      <c r="U53" s="107">
        <f t="shared" si="13"/>
        <v>227.88300000000001</v>
      </c>
      <c r="V53" s="107">
        <f t="shared" si="13"/>
        <v>378.64399999999995</v>
      </c>
      <c r="W53" s="107">
        <f t="shared" si="13"/>
        <v>264.88300000000004</v>
      </c>
      <c r="X53" s="107">
        <f t="shared" si="13"/>
        <v>178.40500000000003</v>
      </c>
      <c r="Y53" s="107">
        <f t="shared" si="13"/>
        <v>144.32499999999999</v>
      </c>
      <c r="Z53" s="107">
        <f t="shared" si="13"/>
        <v>322.97899999999998</v>
      </c>
      <c r="AA53" s="107">
        <f t="shared" si="13"/>
        <v>252.46700000000001</v>
      </c>
      <c r="AB53" s="107">
        <f t="shared" si="13"/>
        <v>79.86</v>
      </c>
      <c r="AC53" s="107">
        <f t="shared" si="13"/>
        <v>18.883000000000003</v>
      </c>
      <c r="AD53" s="107">
        <f t="shared" si="13"/>
        <v>112.54300000000001</v>
      </c>
      <c r="AE53" s="107">
        <f t="shared" si="13"/>
        <v>80.402000000000001</v>
      </c>
      <c r="AF53" s="107">
        <f t="shared" si="13"/>
        <v>45.346000000000004</v>
      </c>
      <c r="AG53" s="107">
        <f t="shared" si="13"/>
        <v>56.609000000000002</v>
      </c>
      <c r="AH53" s="107">
        <f t="shared" si="13"/>
        <v>146.12199999999999</v>
      </c>
      <c r="AI53" s="107">
        <f t="shared" si="13"/>
        <v>123.65</v>
      </c>
      <c r="AJ53" s="107">
        <f t="shared" si="13"/>
        <v>31.452999999999999</v>
      </c>
      <c r="AK53" s="107">
        <f t="shared" si="13"/>
        <v>95.312000000000012</v>
      </c>
      <c r="AL53" s="107">
        <f t="shared" si="13"/>
        <v>114.14899999999999</v>
      </c>
      <c r="AM53" s="107">
        <f t="shared" si="13"/>
        <v>10.52</v>
      </c>
      <c r="AN53" s="107">
        <f t="shared" si="13"/>
        <v>152.654</v>
      </c>
      <c r="AO53" s="107">
        <f t="shared" si="13"/>
        <v>46.158999999999999</v>
      </c>
      <c r="AP53" s="107">
        <f t="shared" si="13"/>
        <v>4.4880000000000004</v>
      </c>
      <c r="AQ53" s="107">
        <f t="shared" si="13"/>
        <v>55.757999999999996</v>
      </c>
      <c r="AR53" s="107">
        <f t="shared" si="13"/>
        <v>9.7729999999999997</v>
      </c>
      <c r="AS53" s="107">
        <f t="shared" si="13"/>
        <v>48.722999999999999</v>
      </c>
      <c r="AT53" s="107">
        <f t="shared" si="13"/>
        <v>58.143999999999998</v>
      </c>
      <c r="AU53" s="107">
        <f t="shared" si="13"/>
        <v>56.817</v>
      </c>
      <c r="AV53" s="107">
        <f t="shared" si="13"/>
        <v>55.915999999999997</v>
      </c>
      <c r="AW53" s="107">
        <f t="shared" si="13"/>
        <v>53.150000000000006</v>
      </c>
      <c r="AX53" s="107">
        <f t="shared" si="13"/>
        <v>41.283999999999999</v>
      </c>
      <c r="AY53" s="107">
        <f t="shared" si="13"/>
        <v>40.506</v>
      </c>
      <c r="AZ53" s="107">
        <f t="shared" si="13"/>
        <v>47.6</v>
      </c>
      <c r="BA53" s="107">
        <f t="shared" si="13"/>
        <v>85.176999999999992</v>
      </c>
      <c r="BB53" s="107">
        <f t="shared" si="13"/>
        <v>161.63</v>
      </c>
      <c r="BC53" s="107">
        <f t="shared" si="13"/>
        <v>136.64099999999999</v>
      </c>
      <c r="BD53" s="107">
        <f t="shared" si="13"/>
        <v>137.47800000000004</v>
      </c>
      <c r="BE53" s="107">
        <f t="shared" si="13"/>
        <v>140.36000000000001</v>
      </c>
      <c r="BF53" s="107">
        <f t="shared" si="13"/>
        <v>177.51</v>
      </c>
      <c r="BG53" s="107">
        <f t="shared" si="13"/>
        <v>136.82999999999998</v>
      </c>
      <c r="BH53" s="107">
        <f t="shared" si="13"/>
        <v>93.8</v>
      </c>
      <c r="BI53" s="107">
        <f t="shared" si="13"/>
        <v>93.8</v>
      </c>
      <c r="BJ53" s="107">
        <f t="shared" si="13"/>
        <v>132.10400000000001</v>
      </c>
      <c r="BK53" s="107">
        <f t="shared" si="13"/>
        <v>48.589000000000006</v>
      </c>
      <c r="BL53" s="107">
        <f t="shared" si="13"/>
        <v>98.584000000000003</v>
      </c>
      <c r="BM53" s="107">
        <f t="shared" si="13"/>
        <v>15.811999999999999</v>
      </c>
      <c r="BN53" s="107">
        <f t="shared" si="13"/>
        <v>70.040000000000006</v>
      </c>
      <c r="BO53" s="107">
        <f t="shared" ref="BO53:CX53" si="14">BO17+BO27+BO41</f>
        <v>25.997</v>
      </c>
      <c r="BP53" s="107">
        <f t="shared" si="14"/>
        <v>20.984999999999999</v>
      </c>
      <c r="BQ53" s="107">
        <f t="shared" si="14"/>
        <v>40.999000000000002</v>
      </c>
      <c r="BR53" s="107">
        <f t="shared" si="14"/>
        <v>67.5</v>
      </c>
      <c r="BS53" s="107">
        <f t="shared" si="14"/>
        <v>67.5</v>
      </c>
      <c r="BT53" s="107">
        <f t="shared" si="14"/>
        <v>67.5</v>
      </c>
      <c r="BU53" s="107">
        <f t="shared" si="14"/>
        <v>67.5</v>
      </c>
      <c r="BV53" s="107">
        <f t="shared" si="14"/>
        <v>78.8</v>
      </c>
      <c r="BW53" s="107">
        <f t="shared" si="14"/>
        <v>74.2</v>
      </c>
      <c r="BX53" s="107">
        <f t="shared" si="14"/>
        <v>74.2</v>
      </c>
      <c r="BY53" s="107">
        <f t="shared" si="14"/>
        <v>74.2</v>
      </c>
      <c r="BZ53" s="107">
        <f t="shared" si="14"/>
        <v>92.35</v>
      </c>
      <c r="CA53" s="107">
        <f t="shared" si="14"/>
        <v>96.75</v>
      </c>
      <c r="CB53" s="107">
        <f t="shared" si="14"/>
        <v>86.8</v>
      </c>
      <c r="CC53" s="107">
        <f t="shared" si="14"/>
        <v>92.242999999999995</v>
      </c>
      <c r="CD53" s="107">
        <f t="shared" si="14"/>
        <v>103.49000000000001</v>
      </c>
      <c r="CE53" s="107">
        <f t="shared" si="14"/>
        <v>98.54</v>
      </c>
      <c r="CF53" s="107">
        <f t="shared" si="14"/>
        <v>91.9</v>
      </c>
      <c r="CG53" s="107">
        <f t="shared" si="14"/>
        <v>91.9</v>
      </c>
      <c r="CH53" s="107">
        <f t="shared" si="14"/>
        <v>71.673000000000002</v>
      </c>
      <c r="CI53" s="107">
        <f t="shared" si="14"/>
        <v>75.11099999999999</v>
      </c>
      <c r="CJ53" s="107">
        <f t="shared" si="14"/>
        <v>75.608999999999995</v>
      </c>
      <c r="CK53" s="107">
        <f t="shared" si="14"/>
        <v>85.067000000000007</v>
      </c>
      <c r="CL53" s="107">
        <f t="shared" si="14"/>
        <v>31.818000000000001</v>
      </c>
      <c r="CM53" s="107">
        <f t="shared" si="14"/>
        <v>81.682999999999993</v>
      </c>
      <c r="CN53" s="107">
        <f t="shared" si="14"/>
        <v>72.498999999999995</v>
      </c>
      <c r="CO53" s="107">
        <f t="shared" si="14"/>
        <v>82.61</v>
      </c>
      <c r="CP53" s="107">
        <f t="shared" si="14"/>
        <v>36.230000000000004</v>
      </c>
      <c r="CQ53" s="107">
        <f t="shared" si="14"/>
        <v>52.475999999999999</v>
      </c>
      <c r="CR53" s="107">
        <f t="shared" si="14"/>
        <v>48.817</v>
      </c>
      <c r="CS53" s="107">
        <f t="shared" si="14"/>
        <v>51.454999999999998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2824.0924999999988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19.512</v>
      </c>
      <c r="C5" s="25">
        <v>15.058</v>
      </c>
      <c r="D5" s="25">
        <v>27.756</v>
      </c>
      <c r="E5" s="25">
        <v>54.640999999999998</v>
      </c>
      <c r="F5" s="25">
        <v>228.26900000000001</v>
      </c>
      <c r="G5" s="25">
        <v>237.83</v>
      </c>
      <c r="H5" s="25">
        <v>309.53100000000001</v>
      </c>
      <c r="I5" s="25">
        <v>462.86099999999999</v>
      </c>
      <c r="J5" s="25">
        <v>80.247</v>
      </c>
      <c r="K5" s="25">
        <v>225.56100000000001</v>
      </c>
      <c r="L5" s="25">
        <v>278.315</v>
      </c>
      <c r="M5" s="25">
        <v>351.19600000000003</v>
      </c>
      <c r="N5" s="25">
        <v>194.821</v>
      </c>
      <c r="O5" s="25">
        <v>289.27199999999999</v>
      </c>
      <c r="P5" s="25">
        <v>312.54000000000002</v>
      </c>
      <c r="Q5" s="25">
        <v>365.846</v>
      </c>
      <c r="R5" s="25">
        <v>286.72699999999998</v>
      </c>
      <c r="S5" s="25">
        <v>262.35000000000002</v>
      </c>
      <c r="T5" s="25">
        <v>277.43200000000002</v>
      </c>
      <c r="U5" s="25">
        <v>232.643</v>
      </c>
      <c r="V5" s="25">
        <v>378.62099999999998</v>
      </c>
      <c r="W5" s="25">
        <v>264.84800000000001</v>
      </c>
      <c r="X5" s="25">
        <v>178.37100000000001</v>
      </c>
      <c r="Y5" s="25">
        <v>144.31200000000001</v>
      </c>
      <c r="Z5" s="25">
        <v>325.09500000000003</v>
      </c>
      <c r="AA5" s="25">
        <v>254.48</v>
      </c>
      <c r="AB5" s="25">
        <v>81.75</v>
      </c>
      <c r="AC5" s="25">
        <v>20.05</v>
      </c>
      <c r="AD5" s="25">
        <v>112.514</v>
      </c>
      <c r="AE5" s="25">
        <v>80.447000000000003</v>
      </c>
      <c r="AF5" s="25">
        <v>45.448999999999998</v>
      </c>
      <c r="AG5" s="25">
        <v>57.543999999999997</v>
      </c>
      <c r="AH5" s="25">
        <v>154.012</v>
      </c>
      <c r="AI5" s="25">
        <v>131.90199999999999</v>
      </c>
      <c r="AJ5" s="25">
        <v>39.883000000000003</v>
      </c>
      <c r="AK5" s="25">
        <v>104.352</v>
      </c>
      <c r="AL5" s="25">
        <v>114.149</v>
      </c>
      <c r="AM5" s="25">
        <v>25.905000000000001</v>
      </c>
      <c r="AN5" s="25">
        <v>169.09700000000001</v>
      </c>
      <c r="AO5" s="25">
        <v>63.762</v>
      </c>
      <c r="AP5" s="25">
        <v>27.259</v>
      </c>
      <c r="AQ5" s="25">
        <v>80.358000000000004</v>
      </c>
      <c r="AR5" s="25">
        <v>35.253</v>
      </c>
      <c r="AS5" s="25">
        <v>74.763000000000005</v>
      </c>
      <c r="AT5" s="25">
        <v>81.424000000000007</v>
      </c>
      <c r="AU5" s="25">
        <v>80.697000000000003</v>
      </c>
      <c r="AV5" s="25">
        <v>80.096000000000004</v>
      </c>
      <c r="AW5" s="25">
        <v>77.52</v>
      </c>
      <c r="AX5" s="25">
        <v>68.823999999999998</v>
      </c>
      <c r="AY5" s="25">
        <v>68.536000000000001</v>
      </c>
      <c r="AZ5" s="25">
        <v>75.400000000000006</v>
      </c>
      <c r="BA5" s="25">
        <v>111.351</v>
      </c>
      <c r="BB5" s="25">
        <v>181.32</v>
      </c>
      <c r="BC5" s="25">
        <v>159.53899999999999</v>
      </c>
      <c r="BD5" s="25">
        <v>159.643</v>
      </c>
      <c r="BE5" s="25">
        <v>159.596</v>
      </c>
      <c r="BF5" s="25">
        <v>197.15199999999999</v>
      </c>
      <c r="BG5" s="25">
        <v>153.964</v>
      </c>
      <c r="BH5" s="25">
        <v>93.79</v>
      </c>
      <c r="BI5" s="25">
        <v>111.901</v>
      </c>
      <c r="BJ5" s="25">
        <v>132.14099999999999</v>
      </c>
      <c r="BK5" s="25">
        <v>48.588999999999999</v>
      </c>
      <c r="BL5" s="25">
        <v>98.582999999999998</v>
      </c>
      <c r="BM5" s="25">
        <v>15.811999999999999</v>
      </c>
      <c r="BN5" s="25">
        <v>70.061000000000007</v>
      </c>
      <c r="BO5" s="25">
        <v>25.997</v>
      </c>
      <c r="BP5" s="25">
        <v>20.984999999999999</v>
      </c>
      <c r="BQ5" s="25">
        <v>40.999000000000002</v>
      </c>
      <c r="BR5" s="25">
        <v>67.481999999999999</v>
      </c>
      <c r="BS5" s="25">
        <v>67.481999999999999</v>
      </c>
      <c r="BT5" s="25">
        <v>67.481999999999999</v>
      </c>
      <c r="BU5" s="25">
        <v>67.481999999999999</v>
      </c>
      <c r="BV5" s="25">
        <v>78.760000000000005</v>
      </c>
      <c r="BW5" s="25">
        <v>74.114999999999995</v>
      </c>
      <c r="BX5" s="25">
        <v>74.16</v>
      </c>
      <c r="BY5" s="25">
        <v>74.16</v>
      </c>
      <c r="BZ5" s="25">
        <v>92.311000000000007</v>
      </c>
      <c r="CA5" s="25">
        <v>96.710999999999999</v>
      </c>
      <c r="CB5" s="25">
        <v>86.760999999999996</v>
      </c>
      <c r="CC5" s="25">
        <v>92.227999999999994</v>
      </c>
      <c r="CD5" s="25">
        <v>103.45</v>
      </c>
      <c r="CE5" s="25">
        <v>98.5</v>
      </c>
      <c r="CF5" s="25">
        <v>91.86</v>
      </c>
      <c r="CG5" s="25">
        <v>91.86</v>
      </c>
      <c r="CH5" s="25">
        <v>71.677000000000007</v>
      </c>
      <c r="CI5" s="25">
        <v>75.114999999999995</v>
      </c>
      <c r="CJ5" s="25">
        <v>75.613</v>
      </c>
      <c r="CK5" s="25">
        <v>85.070999999999998</v>
      </c>
      <c r="CL5" s="25">
        <v>32.390999999999998</v>
      </c>
      <c r="CM5" s="25">
        <v>81.683000000000007</v>
      </c>
      <c r="CN5" s="25">
        <v>72.498999999999995</v>
      </c>
      <c r="CO5" s="25">
        <v>82.61</v>
      </c>
      <c r="CP5" s="25">
        <v>37.439</v>
      </c>
      <c r="CQ5" s="25">
        <v>53.465000000000003</v>
      </c>
      <c r="CR5" s="25">
        <v>49.896999999999998</v>
      </c>
      <c r="CS5" s="25">
        <v>52.704999999999998</v>
      </c>
      <c r="CT5" s="26"/>
      <c r="CU5" s="26"/>
      <c r="CV5" s="26"/>
      <c r="CW5" s="27"/>
      <c r="CX5" s="28">
        <f t="array" ref="CX5">SUMPRODUCT(B5:CW5*0.25)</f>
        <v>2971.3682499999995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103.7</v>
      </c>
      <c r="C8" s="37">
        <v>101.88</v>
      </c>
      <c r="D8" s="37">
        <v>96.45</v>
      </c>
      <c r="E8" s="37">
        <v>93.35</v>
      </c>
      <c r="F8" s="37">
        <v>100</v>
      </c>
      <c r="G8" s="37">
        <v>93</v>
      </c>
      <c r="H8" s="37">
        <v>90.8</v>
      </c>
      <c r="I8" s="37">
        <v>84.5</v>
      </c>
      <c r="J8" s="37">
        <v>93.67</v>
      </c>
      <c r="K8" s="37">
        <v>88.95</v>
      </c>
      <c r="L8" s="37">
        <v>84.6</v>
      </c>
      <c r="M8" s="37">
        <v>82.38</v>
      </c>
      <c r="N8" s="37">
        <v>87.98</v>
      </c>
      <c r="O8" s="37">
        <v>84.45</v>
      </c>
      <c r="P8" s="37">
        <v>83.17</v>
      </c>
      <c r="Q8" s="37">
        <v>81.599999999999994</v>
      </c>
      <c r="R8" s="37">
        <v>86.7</v>
      </c>
      <c r="S8" s="37">
        <v>86.27</v>
      </c>
      <c r="T8" s="37">
        <v>85.01</v>
      </c>
      <c r="U8" s="37">
        <v>84.02</v>
      </c>
      <c r="V8" s="37">
        <v>80.599999999999994</v>
      </c>
      <c r="W8" s="37">
        <v>82.52</v>
      </c>
      <c r="X8" s="37">
        <v>83.94</v>
      </c>
      <c r="Y8" s="37">
        <v>89.83</v>
      </c>
      <c r="Z8" s="37">
        <v>81.5</v>
      </c>
      <c r="AA8" s="37">
        <v>83.54</v>
      </c>
      <c r="AB8" s="37">
        <v>88.92</v>
      </c>
      <c r="AC8" s="37">
        <v>93.01</v>
      </c>
      <c r="AD8" s="37">
        <v>91.42</v>
      </c>
      <c r="AE8" s="37">
        <v>97.09</v>
      </c>
      <c r="AF8" s="37">
        <v>101.87</v>
      </c>
      <c r="AG8" s="37">
        <v>106.02</v>
      </c>
      <c r="AH8" s="37">
        <v>109.78</v>
      </c>
      <c r="AI8" s="37">
        <v>107.58</v>
      </c>
      <c r="AJ8" s="37">
        <v>94.92</v>
      </c>
      <c r="AK8" s="37">
        <v>91.61</v>
      </c>
      <c r="AL8" s="37">
        <v>106.47</v>
      </c>
      <c r="AM8" s="37">
        <v>85.88</v>
      </c>
      <c r="AN8" s="37">
        <v>87.84</v>
      </c>
      <c r="AO8" s="37">
        <v>76.2</v>
      </c>
      <c r="AP8" s="37">
        <v>90.15</v>
      </c>
      <c r="AQ8" s="37">
        <v>77.650000000000006</v>
      </c>
      <c r="AR8" s="37">
        <v>71.150000000000006</v>
      </c>
      <c r="AS8" s="37">
        <v>43</v>
      </c>
      <c r="AT8" s="37">
        <v>75</v>
      </c>
      <c r="AU8" s="37">
        <v>53.18</v>
      </c>
      <c r="AV8" s="37">
        <v>75.61</v>
      </c>
      <c r="AW8" s="37">
        <v>71.88</v>
      </c>
      <c r="AX8" s="37">
        <v>45</v>
      </c>
      <c r="AY8" s="37">
        <v>69.709999999999994</v>
      </c>
      <c r="AZ8" s="37">
        <v>75.260000000000005</v>
      </c>
      <c r="BA8" s="37">
        <v>79.099999999999994</v>
      </c>
      <c r="BB8" s="37">
        <v>68.510000000000005</v>
      </c>
      <c r="BC8" s="37">
        <v>83</v>
      </c>
      <c r="BD8" s="37">
        <v>84.31</v>
      </c>
      <c r="BE8" s="37">
        <v>95.5</v>
      </c>
      <c r="BF8" s="37">
        <v>70</v>
      </c>
      <c r="BG8" s="37">
        <v>82.16</v>
      </c>
      <c r="BH8" s="37">
        <v>80.540000000000006</v>
      </c>
      <c r="BI8" s="37">
        <v>110.53</v>
      </c>
      <c r="BJ8" s="37">
        <v>85.32</v>
      </c>
      <c r="BK8" s="37">
        <v>95.79</v>
      </c>
      <c r="BL8" s="37">
        <v>111.81</v>
      </c>
      <c r="BM8" s="37">
        <v>137.34</v>
      </c>
      <c r="BN8" s="37">
        <v>109.33</v>
      </c>
      <c r="BO8" s="37">
        <v>117.43</v>
      </c>
      <c r="BP8" s="37">
        <v>126.57</v>
      </c>
      <c r="BQ8" s="37">
        <v>120.93</v>
      </c>
      <c r="BR8" s="37">
        <v>116.14</v>
      </c>
      <c r="BS8" s="37">
        <v>114.69</v>
      </c>
      <c r="BT8" s="37">
        <v>103.94</v>
      </c>
      <c r="BU8" s="37">
        <v>106.46</v>
      </c>
      <c r="BV8" s="37">
        <v>126.73</v>
      </c>
      <c r="BW8" s="37">
        <v>127.34</v>
      </c>
      <c r="BX8" s="37">
        <v>96.83</v>
      </c>
      <c r="BY8" s="37">
        <v>99.51</v>
      </c>
      <c r="BZ8" s="37">
        <v>124.91</v>
      </c>
      <c r="CA8" s="37">
        <v>134.88999999999999</v>
      </c>
      <c r="CB8" s="37">
        <v>111.78</v>
      </c>
      <c r="CC8" s="37">
        <v>122.56</v>
      </c>
      <c r="CD8" s="37">
        <v>150.83000000000001</v>
      </c>
      <c r="CE8" s="37">
        <v>138.22</v>
      </c>
      <c r="CF8" s="37">
        <v>90.78</v>
      </c>
      <c r="CG8" s="37">
        <v>78.97</v>
      </c>
      <c r="CH8" s="37">
        <v>110.64</v>
      </c>
      <c r="CI8" s="37">
        <v>107.31</v>
      </c>
      <c r="CJ8" s="37">
        <v>104.73</v>
      </c>
      <c r="CK8" s="37">
        <v>99.95</v>
      </c>
      <c r="CL8" s="37">
        <v>112.8</v>
      </c>
      <c r="CM8" s="37">
        <v>101.73</v>
      </c>
      <c r="CN8" s="37">
        <v>94.55</v>
      </c>
      <c r="CO8" s="37">
        <v>92.25</v>
      </c>
      <c r="CP8" s="37">
        <v>105.9</v>
      </c>
      <c r="CQ8" s="37">
        <v>95.27</v>
      </c>
      <c r="CR8" s="37">
        <v>87.17</v>
      </c>
      <c r="CS8" s="37">
        <v>80.209999999999994</v>
      </c>
      <c r="CT8" s="38"/>
      <c r="CU8" s="38"/>
      <c r="CV8" s="38"/>
      <c r="CW8" s="39"/>
      <c r="CX8" s="40">
        <f>IF(SUM(B8:CW8)&lt;&gt;0,AVERAGEIF(B8:CW8,"&lt;&gt;"""),"")</f>
        <v>94.540312500000013</v>
      </c>
    </row>
    <row r="9" spans="1:102" ht="24.95" customHeight="1" thickBot="1" x14ac:dyDescent="0.25">
      <c r="A9" s="41" t="s">
        <v>6</v>
      </c>
      <c r="B9" s="42">
        <v>98.844999999999999</v>
      </c>
      <c r="C9" s="43">
        <v>98.844999999999999</v>
      </c>
      <c r="D9" s="43">
        <v>98.844999999999999</v>
      </c>
      <c r="E9" s="43">
        <v>98.844999999999999</v>
      </c>
      <c r="F9" s="43">
        <v>92.075000000000003</v>
      </c>
      <c r="G9" s="43">
        <v>92.075000000000003</v>
      </c>
      <c r="H9" s="43">
        <v>92.075000000000003</v>
      </c>
      <c r="I9" s="43">
        <v>92.075000000000003</v>
      </c>
      <c r="J9" s="43">
        <v>87.4</v>
      </c>
      <c r="K9" s="43">
        <v>87.4</v>
      </c>
      <c r="L9" s="43">
        <v>87.4</v>
      </c>
      <c r="M9" s="43">
        <v>87.4</v>
      </c>
      <c r="N9" s="43">
        <v>84.3</v>
      </c>
      <c r="O9" s="43">
        <v>84.3</v>
      </c>
      <c r="P9" s="43">
        <v>84.3</v>
      </c>
      <c r="Q9" s="43">
        <v>84.3</v>
      </c>
      <c r="R9" s="43">
        <v>85.5</v>
      </c>
      <c r="S9" s="43">
        <v>85.5</v>
      </c>
      <c r="T9" s="43">
        <v>85.5</v>
      </c>
      <c r="U9" s="43">
        <v>85.5</v>
      </c>
      <c r="V9" s="43">
        <v>84.222499999999997</v>
      </c>
      <c r="W9" s="43">
        <v>84.222499999999997</v>
      </c>
      <c r="X9" s="43">
        <v>84.222499999999997</v>
      </c>
      <c r="Y9" s="43">
        <v>84.222499999999997</v>
      </c>
      <c r="Z9" s="43">
        <v>86.742500000000007</v>
      </c>
      <c r="AA9" s="43">
        <v>86.742500000000007</v>
      </c>
      <c r="AB9" s="43">
        <v>86.742500000000007</v>
      </c>
      <c r="AC9" s="43">
        <v>86.742500000000007</v>
      </c>
      <c r="AD9" s="43">
        <v>99.1</v>
      </c>
      <c r="AE9" s="43">
        <v>99.1</v>
      </c>
      <c r="AF9" s="43">
        <v>99.1</v>
      </c>
      <c r="AG9" s="43">
        <v>99.1</v>
      </c>
      <c r="AH9" s="43">
        <v>100.9725</v>
      </c>
      <c r="AI9" s="43">
        <v>100.9725</v>
      </c>
      <c r="AJ9" s="43">
        <v>100.9725</v>
      </c>
      <c r="AK9" s="43">
        <v>100.9725</v>
      </c>
      <c r="AL9" s="43">
        <v>89.097499999999997</v>
      </c>
      <c r="AM9" s="43">
        <v>89.097499999999997</v>
      </c>
      <c r="AN9" s="43">
        <v>89.097499999999997</v>
      </c>
      <c r="AO9" s="43">
        <v>89.097499999999997</v>
      </c>
      <c r="AP9" s="43">
        <v>70.487499999999997</v>
      </c>
      <c r="AQ9" s="43">
        <v>70.487499999999997</v>
      </c>
      <c r="AR9" s="43">
        <v>70.487499999999997</v>
      </c>
      <c r="AS9" s="43">
        <v>70.487499999999997</v>
      </c>
      <c r="AT9" s="43">
        <v>68.917500000000004</v>
      </c>
      <c r="AU9" s="43">
        <v>68.917500000000004</v>
      </c>
      <c r="AV9" s="43">
        <v>68.917500000000004</v>
      </c>
      <c r="AW9" s="43">
        <v>68.917500000000004</v>
      </c>
      <c r="AX9" s="43">
        <v>67.267499999999998</v>
      </c>
      <c r="AY9" s="43">
        <v>67.267499999999998</v>
      </c>
      <c r="AZ9" s="43">
        <v>67.267499999999998</v>
      </c>
      <c r="BA9" s="43">
        <v>67.267499999999998</v>
      </c>
      <c r="BB9" s="43">
        <v>82.83</v>
      </c>
      <c r="BC9" s="43">
        <v>82.83</v>
      </c>
      <c r="BD9" s="43">
        <v>82.83</v>
      </c>
      <c r="BE9" s="43">
        <v>82.83</v>
      </c>
      <c r="BF9" s="43">
        <v>85.807500000000005</v>
      </c>
      <c r="BG9" s="43">
        <v>85.807500000000005</v>
      </c>
      <c r="BH9" s="43">
        <v>85.807500000000005</v>
      </c>
      <c r="BI9" s="43">
        <v>85.807500000000005</v>
      </c>
      <c r="BJ9" s="43">
        <v>107.565</v>
      </c>
      <c r="BK9" s="43">
        <v>107.565</v>
      </c>
      <c r="BL9" s="43">
        <v>107.565</v>
      </c>
      <c r="BM9" s="43">
        <v>107.565</v>
      </c>
      <c r="BN9" s="43">
        <v>118.565</v>
      </c>
      <c r="BO9" s="43">
        <v>118.565</v>
      </c>
      <c r="BP9" s="43">
        <v>118.565</v>
      </c>
      <c r="BQ9" s="43">
        <v>118.565</v>
      </c>
      <c r="BR9" s="43">
        <v>110.3075</v>
      </c>
      <c r="BS9" s="43">
        <v>110.3075</v>
      </c>
      <c r="BT9" s="43">
        <v>110.3075</v>
      </c>
      <c r="BU9" s="43">
        <v>110.3075</v>
      </c>
      <c r="BV9" s="43">
        <v>112.60250000000001</v>
      </c>
      <c r="BW9" s="43">
        <v>112.60250000000001</v>
      </c>
      <c r="BX9" s="43">
        <v>112.60250000000001</v>
      </c>
      <c r="BY9" s="43">
        <v>112.60250000000001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114.7</v>
      </c>
      <c r="CE9" s="43">
        <v>114.7</v>
      </c>
      <c r="CF9" s="43">
        <v>114.7</v>
      </c>
      <c r="CG9" s="43">
        <v>114.7</v>
      </c>
      <c r="CH9" s="43">
        <v>105.6575</v>
      </c>
      <c r="CI9" s="43">
        <v>105.6575</v>
      </c>
      <c r="CJ9" s="43">
        <v>105.6575</v>
      </c>
      <c r="CK9" s="43">
        <v>105.6575</v>
      </c>
      <c r="CL9" s="43">
        <v>100.3325</v>
      </c>
      <c r="CM9" s="43">
        <v>100.3325</v>
      </c>
      <c r="CN9" s="43">
        <v>100.3325</v>
      </c>
      <c r="CO9" s="43">
        <v>100.3325</v>
      </c>
      <c r="CP9" s="43">
        <v>92.137500000000003</v>
      </c>
      <c r="CQ9" s="43">
        <v>92.137500000000003</v>
      </c>
      <c r="CR9" s="43">
        <v>92.137500000000003</v>
      </c>
      <c r="CS9" s="43">
        <v>92.137500000000003</v>
      </c>
      <c r="CT9" s="44"/>
      <c r="CU9" s="44"/>
      <c r="CV9" s="44"/>
      <c r="CW9" s="45"/>
      <c r="CX9" s="46">
        <f>IF(SUM(B9:CW9)&lt;&gt;0,AVERAGEIF(B9:CW9,"&lt;&gt;"""),"")</f>
        <v>94.54031249999997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>
        <v>10.036</v>
      </c>
      <c r="AF13" s="65">
        <v>20</v>
      </c>
      <c r="AG13" s="65">
        <v>8.3849999999999998</v>
      </c>
      <c r="AH13" s="65"/>
      <c r="AI13" s="65"/>
      <c r="AJ13" s="65">
        <v>20</v>
      </c>
      <c r="AK13" s="65">
        <v>5</v>
      </c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20</v>
      </c>
      <c r="BI13" s="65"/>
      <c r="BJ13" s="65"/>
      <c r="BK13" s="65">
        <v>18.55</v>
      </c>
      <c r="BL13" s="65"/>
      <c r="BM13" s="65"/>
      <c r="BN13" s="65"/>
      <c r="BO13" s="65"/>
      <c r="BP13" s="65"/>
      <c r="BQ13" s="65">
        <v>11.461</v>
      </c>
      <c r="BR13" s="65">
        <v>20</v>
      </c>
      <c r="BS13" s="65">
        <v>20</v>
      </c>
      <c r="BT13" s="65">
        <v>20</v>
      </c>
      <c r="BU13" s="65">
        <v>20</v>
      </c>
      <c r="BV13" s="65">
        <v>48.213000000000001</v>
      </c>
      <c r="BW13" s="65">
        <v>40.067999999999998</v>
      </c>
      <c r="BX13" s="65">
        <v>20</v>
      </c>
      <c r="BY13" s="65">
        <v>20</v>
      </c>
      <c r="BZ13" s="65">
        <v>41.006999999999998</v>
      </c>
      <c r="CA13" s="65">
        <v>57.142000000000003</v>
      </c>
      <c r="CB13" s="65">
        <v>20</v>
      </c>
      <c r="CC13" s="65">
        <v>26.077000000000002</v>
      </c>
      <c r="CD13" s="65">
        <v>48.326999999999998</v>
      </c>
      <c r="CE13" s="65">
        <v>60.86</v>
      </c>
      <c r="CF13" s="65">
        <v>20</v>
      </c>
      <c r="CG13" s="65">
        <v>20</v>
      </c>
      <c r="CH13" s="65">
        <v>15.757999999999999</v>
      </c>
      <c r="CI13" s="65">
        <v>14.208</v>
      </c>
      <c r="CJ13" s="65">
        <v>20</v>
      </c>
      <c r="CK13" s="65">
        <v>20</v>
      </c>
      <c r="CL13" s="65"/>
      <c r="CM13" s="65">
        <v>20</v>
      </c>
      <c r="CN13" s="65">
        <v>11.63</v>
      </c>
      <c r="CO13" s="65">
        <v>20</v>
      </c>
      <c r="CP13" s="65"/>
      <c r="CQ13" s="65">
        <v>3.8980000000000001</v>
      </c>
      <c r="CR13" s="65"/>
      <c r="CS13" s="65"/>
      <c r="CT13" s="66"/>
      <c r="CU13" s="66"/>
      <c r="CV13" s="66"/>
      <c r="CW13" s="67"/>
      <c r="CX13" s="68">
        <f t="array" ref="CX13">SUMPRODUCT(B13:CW13*0.25)</f>
        <v>185.155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5.0270000000000001</v>
      </c>
      <c r="C15" s="71"/>
      <c r="D15" s="71"/>
      <c r="E15" s="71"/>
      <c r="F15" s="71">
        <v>7.0510000000000002</v>
      </c>
      <c r="G15" s="71"/>
      <c r="H15" s="71"/>
      <c r="I15" s="71">
        <v>5.0819999999999999</v>
      </c>
      <c r="J15" s="71"/>
      <c r="K15" s="71"/>
      <c r="L15" s="71">
        <v>5</v>
      </c>
      <c r="M15" s="71">
        <v>2.8370000000000002</v>
      </c>
      <c r="N15" s="71"/>
      <c r="O15" s="71">
        <v>5</v>
      </c>
      <c r="P15" s="71">
        <v>5</v>
      </c>
      <c r="Q15" s="71">
        <v>5</v>
      </c>
      <c r="R15" s="71"/>
      <c r="S15" s="71">
        <v>5</v>
      </c>
      <c r="T15" s="71">
        <v>5</v>
      </c>
      <c r="U15" s="71">
        <v>5</v>
      </c>
      <c r="V15" s="71">
        <v>5</v>
      </c>
      <c r="W15" s="71">
        <v>5</v>
      </c>
      <c r="X15" s="71">
        <v>5.0789999999999997</v>
      </c>
      <c r="Y15" s="71">
        <v>5.819</v>
      </c>
      <c r="Z15" s="71">
        <v>5.2080000000000002</v>
      </c>
      <c r="AA15" s="71">
        <v>6.649</v>
      </c>
      <c r="AB15" s="71">
        <v>0.39800000000000002</v>
      </c>
      <c r="AC15" s="71">
        <v>2.4670000000000001</v>
      </c>
      <c r="AD15" s="71">
        <v>24.545999999999999</v>
      </c>
      <c r="AE15" s="71">
        <v>28.971</v>
      </c>
      <c r="AF15" s="71">
        <v>10.651999999999999</v>
      </c>
      <c r="AG15" s="71">
        <v>9.827</v>
      </c>
      <c r="AH15" s="71">
        <v>3.0470000000000002</v>
      </c>
      <c r="AI15" s="71">
        <v>3</v>
      </c>
      <c r="AJ15" s="71">
        <v>7.0359999999999996</v>
      </c>
      <c r="AK15" s="71">
        <v>9.6980000000000004</v>
      </c>
      <c r="AL15" s="71">
        <v>5.593</v>
      </c>
      <c r="AM15" s="71">
        <v>7.6689999999999996</v>
      </c>
      <c r="AN15" s="71">
        <v>3.2170000000000001</v>
      </c>
      <c r="AO15" s="71">
        <v>3.0390000000000001</v>
      </c>
      <c r="AP15" s="71">
        <v>8.8469999999999995</v>
      </c>
      <c r="AQ15" s="71">
        <v>3.258</v>
      </c>
      <c r="AR15" s="71">
        <v>3.3530000000000002</v>
      </c>
      <c r="AS15" s="71">
        <v>25.538</v>
      </c>
      <c r="AT15" s="71">
        <v>24.423999999999999</v>
      </c>
      <c r="AU15" s="71">
        <v>24.696999999999999</v>
      </c>
      <c r="AV15" s="71">
        <v>17.937999999999999</v>
      </c>
      <c r="AW15" s="71">
        <v>16.687000000000001</v>
      </c>
      <c r="AX15" s="71">
        <v>13.824</v>
      </c>
      <c r="AY15" s="71">
        <v>11.536</v>
      </c>
      <c r="AZ15" s="71">
        <v>10.374000000000001</v>
      </c>
      <c r="BA15" s="71">
        <v>10.951000000000001</v>
      </c>
      <c r="BB15" s="71">
        <v>25.02</v>
      </c>
      <c r="BC15" s="71">
        <v>3.2389999999999999</v>
      </c>
      <c r="BD15" s="71">
        <v>3.343</v>
      </c>
      <c r="BE15" s="71">
        <v>3.2959999999999998</v>
      </c>
      <c r="BF15" s="71">
        <v>18.132000000000001</v>
      </c>
      <c r="BG15" s="71">
        <v>28.86</v>
      </c>
      <c r="BH15" s="71">
        <v>42.444000000000003</v>
      </c>
      <c r="BI15" s="71">
        <v>12.377000000000001</v>
      </c>
      <c r="BJ15" s="71">
        <v>15.446</v>
      </c>
      <c r="BK15" s="71">
        <v>11.824999999999999</v>
      </c>
      <c r="BL15" s="71">
        <v>4.4450000000000003</v>
      </c>
      <c r="BM15" s="71">
        <v>0.44600000000000001</v>
      </c>
      <c r="BN15" s="71">
        <v>8.2620000000000005</v>
      </c>
      <c r="BO15" s="71">
        <v>3.1619999999999999</v>
      </c>
      <c r="BP15" s="71">
        <v>3.2280000000000002</v>
      </c>
      <c r="BQ15" s="71">
        <v>5.5759999999999996</v>
      </c>
      <c r="BR15" s="71">
        <v>15.244999999999999</v>
      </c>
      <c r="BS15" s="71">
        <v>14.837</v>
      </c>
      <c r="BT15" s="71">
        <v>14.275</v>
      </c>
      <c r="BU15" s="71">
        <v>14.679</v>
      </c>
      <c r="BV15" s="71">
        <v>6.4669999999999996</v>
      </c>
      <c r="BW15" s="71">
        <v>9.5549999999999997</v>
      </c>
      <c r="BX15" s="71">
        <v>16.733000000000001</v>
      </c>
      <c r="BY15" s="71">
        <v>16.831</v>
      </c>
      <c r="BZ15" s="71">
        <v>9.0719999999999992</v>
      </c>
      <c r="CA15" s="71">
        <v>6.819</v>
      </c>
      <c r="CB15" s="71">
        <v>10.092000000000001</v>
      </c>
      <c r="CC15" s="71">
        <v>9.6790000000000003</v>
      </c>
      <c r="CD15" s="71">
        <v>1.5249999999999999</v>
      </c>
      <c r="CE15" s="71">
        <v>6.7530000000000001</v>
      </c>
      <c r="CF15" s="71">
        <v>19.396000000000001</v>
      </c>
      <c r="CG15" s="71">
        <v>24.443000000000001</v>
      </c>
      <c r="CH15" s="71">
        <v>26.88</v>
      </c>
      <c r="CI15" s="71">
        <v>26.004999999999999</v>
      </c>
      <c r="CJ15" s="71">
        <v>25.757000000000001</v>
      </c>
      <c r="CK15" s="71">
        <v>31.164999999999999</v>
      </c>
      <c r="CL15" s="71">
        <v>22.302</v>
      </c>
      <c r="CM15" s="71">
        <v>28.542000000000002</v>
      </c>
      <c r="CN15" s="71">
        <v>27.878</v>
      </c>
      <c r="CO15" s="71">
        <v>28.893000000000001</v>
      </c>
      <c r="CP15" s="71">
        <v>22.481999999999999</v>
      </c>
      <c r="CQ15" s="71">
        <v>27.629000000000001</v>
      </c>
      <c r="CR15" s="71">
        <v>27.966000000000001</v>
      </c>
      <c r="CS15" s="71">
        <v>27.696000000000002</v>
      </c>
      <c r="CT15" s="72"/>
      <c r="CU15" s="72"/>
      <c r="CV15" s="72"/>
      <c r="CW15" s="73"/>
      <c r="CX15" s="74">
        <f t="array" ref="CX15">SUMPRODUCT(B15:CW15*0.25)</f>
        <v>271.7589999999999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5.0270000000000001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7.0510000000000002</v>
      </c>
      <c r="G17" s="77">
        <f t="shared" si="0"/>
        <v>0</v>
      </c>
      <c r="H17" s="77">
        <f t="shared" si="0"/>
        <v>0</v>
      </c>
      <c r="I17" s="77">
        <f t="shared" si="0"/>
        <v>5.0819999999999999</v>
      </c>
      <c r="J17" s="77">
        <f t="shared" si="0"/>
        <v>0</v>
      </c>
      <c r="K17" s="77">
        <f t="shared" si="0"/>
        <v>0</v>
      </c>
      <c r="L17" s="77">
        <f t="shared" si="0"/>
        <v>5</v>
      </c>
      <c r="M17" s="77">
        <f t="shared" si="0"/>
        <v>2.8370000000000002</v>
      </c>
      <c r="N17" s="77">
        <f t="shared" si="0"/>
        <v>0</v>
      </c>
      <c r="O17" s="77">
        <f t="shared" si="0"/>
        <v>5</v>
      </c>
      <c r="P17" s="77">
        <f t="shared" si="0"/>
        <v>5</v>
      </c>
      <c r="Q17" s="77">
        <f t="shared" si="0"/>
        <v>5</v>
      </c>
      <c r="R17" s="77">
        <f t="shared" si="0"/>
        <v>0</v>
      </c>
      <c r="S17" s="77">
        <f t="shared" si="0"/>
        <v>5</v>
      </c>
      <c r="T17" s="77">
        <f t="shared" si="0"/>
        <v>5</v>
      </c>
      <c r="U17" s="77">
        <f t="shared" si="0"/>
        <v>5</v>
      </c>
      <c r="V17" s="77">
        <f t="shared" si="0"/>
        <v>5</v>
      </c>
      <c r="W17" s="77">
        <f t="shared" si="0"/>
        <v>5</v>
      </c>
      <c r="X17" s="77">
        <f t="shared" si="0"/>
        <v>5.0789999999999997</v>
      </c>
      <c r="Y17" s="77">
        <f t="shared" si="0"/>
        <v>5.819</v>
      </c>
      <c r="Z17" s="77">
        <f t="shared" si="0"/>
        <v>5.2080000000000002</v>
      </c>
      <c r="AA17" s="77">
        <f t="shared" si="0"/>
        <v>6.649</v>
      </c>
      <c r="AB17" s="77">
        <f t="shared" si="0"/>
        <v>0.39800000000000002</v>
      </c>
      <c r="AC17" s="77">
        <f t="shared" si="0"/>
        <v>2.4670000000000001</v>
      </c>
      <c r="AD17" s="77">
        <f t="shared" si="0"/>
        <v>24.545999999999999</v>
      </c>
      <c r="AE17" s="77">
        <f t="shared" si="0"/>
        <v>39.006999999999998</v>
      </c>
      <c r="AF17" s="77">
        <f t="shared" si="0"/>
        <v>30.652000000000001</v>
      </c>
      <c r="AG17" s="77">
        <f t="shared" si="0"/>
        <v>18.212</v>
      </c>
      <c r="AH17" s="77">
        <f t="shared" si="0"/>
        <v>3.0470000000000002</v>
      </c>
      <c r="AI17" s="77">
        <f t="shared" si="0"/>
        <v>3</v>
      </c>
      <c r="AJ17" s="77">
        <f t="shared" si="0"/>
        <v>27.036000000000001</v>
      </c>
      <c r="AK17" s="77">
        <f t="shared" si="0"/>
        <v>14.698</v>
      </c>
      <c r="AL17" s="77">
        <f t="shared" si="0"/>
        <v>5.593</v>
      </c>
      <c r="AM17" s="77">
        <f t="shared" si="0"/>
        <v>7.6689999999999996</v>
      </c>
      <c r="AN17" s="77">
        <f t="shared" si="0"/>
        <v>3.2170000000000001</v>
      </c>
      <c r="AO17" s="77">
        <f t="shared" si="0"/>
        <v>3.0390000000000001</v>
      </c>
      <c r="AP17" s="77">
        <f t="shared" si="0"/>
        <v>8.8469999999999995</v>
      </c>
      <c r="AQ17" s="77">
        <f t="shared" si="0"/>
        <v>3.258</v>
      </c>
      <c r="AR17" s="77">
        <f t="shared" si="0"/>
        <v>3.3530000000000002</v>
      </c>
      <c r="AS17" s="77">
        <f t="shared" si="0"/>
        <v>25.538</v>
      </c>
      <c r="AT17" s="77">
        <f t="shared" si="0"/>
        <v>24.423999999999999</v>
      </c>
      <c r="AU17" s="77">
        <f t="shared" si="0"/>
        <v>24.696999999999999</v>
      </c>
      <c r="AV17" s="77">
        <f t="shared" si="0"/>
        <v>17.937999999999999</v>
      </c>
      <c r="AW17" s="77">
        <f t="shared" si="0"/>
        <v>16.687000000000001</v>
      </c>
      <c r="AX17" s="77">
        <f t="shared" si="0"/>
        <v>13.824</v>
      </c>
      <c r="AY17" s="77">
        <f t="shared" si="0"/>
        <v>11.536</v>
      </c>
      <c r="AZ17" s="77">
        <f t="shared" si="0"/>
        <v>10.374000000000001</v>
      </c>
      <c r="BA17" s="77">
        <f t="shared" si="0"/>
        <v>10.951000000000001</v>
      </c>
      <c r="BB17" s="77">
        <f t="shared" si="0"/>
        <v>25.02</v>
      </c>
      <c r="BC17" s="77">
        <f t="shared" si="0"/>
        <v>3.2389999999999999</v>
      </c>
      <c r="BD17" s="77">
        <f t="shared" si="0"/>
        <v>3.343</v>
      </c>
      <c r="BE17" s="77">
        <f t="shared" si="0"/>
        <v>3.2959999999999998</v>
      </c>
      <c r="BF17" s="77">
        <f t="shared" si="0"/>
        <v>18.132000000000001</v>
      </c>
      <c r="BG17" s="77">
        <f t="shared" si="0"/>
        <v>28.86</v>
      </c>
      <c r="BH17" s="77">
        <f t="shared" si="0"/>
        <v>62.444000000000003</v>
      </c>
      <c r="BI17" s="77">
        <f t="shared" si="0"/>
        <v>12.377000000000001</v>
      </c>
      <c r="BJ17" s="77">
        <f t="shared" si="0"/>
        <v>15.446</v>
      </c>
      <c r="BK17" s="77">
        <f t="shared" si="0"/>
        <v>30.375</v>
      </c>
      <c r="BL17" s="77">
        <f t="shared" si="0"/>
        <v>4.4450000000000003</v>
      </c>
      <c r="BM17" s="77">
        <f t="shared" si="0"/>
        <v>0.44600000000000001</v>
      </c>
      <c r="BN17" s="77">
        <f t="shared" si="0"/>
        <v>8.2620000000000005</v>
      </c>
      <c r="BO17" s="77">
        <f t="shared" ref="BO17:CW17" si="1">SUM(BO11:BO16)</f>
        <v>3.1619999999999999</v>
      </c>
      <c r="BP17" s="77">
        <f t="shared" si="1"/>
        <v>3.2280000000000002</v>
      </c>
      <c r="BQ17" s="77">
        <f t="shared" si="1"/>
        <v>17.036999999999999</v>
      </c>
      <c r="BR17" s="77">
        <f t="shared" si="1"/>
        <v>35.244999999999997</v>
      </c>
      <c r="BS17" s="77">
        <f t="shared" si="1"/>
        <v>34.837000000000003</v>
      </c>
      <c r="BT17" s="77">
        <f t="shared" si="1"/>
        <v>34.274999999999999</v>
      </c>
      <c r="BU17" s="77">
        <f t="shared" si="1"/>
        <v>34.679000000000002</v>
      </c>
      <c r="BV17" s="77">
        <f t="shared" si="1"/>
        <v>54.68</v>
      </c>
      <c r="BW17" s="77">
        <f t="shared" si="1"/>
        <v>49.622999999999998</v>
      </c>
      <c r="BX17" s="77">
        <f t="shared" si="1"/>
        <v>36.733000000000004</v>
      </c>
      <c r="BY17" s="77">
        <f t="shared" si="1"/>
        <v>36.831000000000003</v>
      </c>
      <c r="BZ17" s="77">
        <f t="shared" si="1"/>
        <v>50.078999999999994</v>
      </c>
      <c r="CA17" s="77">
        <f t="shared" si="1"/>
        <v>63.961000000000006</v>
      </c>
      <c r="CB17" s="77">
        <f t="shared" si="1"/>
        <v>30.091999999999999</v>
      </c>
      <c r="CC17" s="77">
        <f t="shared" si="1"/>
        <v>35.756</v>
      </c>
      <c r="CD17" s="77">
        <f t="shared" si="1"/>
        <v>49.851999999999997</v>
      </c>
      <c r="CE17" s="77">
        <f t="shared" si="1"/>
        <v>67.613</v>
      </c>
      <c r="CF17" s="77">
        <f t="shared" si="1"/>
        <v>39.396000000000001</v>
      </c>
      <c r="CG17" s="77">
        <f t="shared" si="1"/>
        <v>44.442999999999998</v>
      </c>
      <c r="CH17" s="77">
        <f t="shared" si="1"/>
        <v>42.637999999999998</v>
      </c>
      <c r="CI17" s="77">
        <f t="shared" si="1"/>
        <v>40.213000000000001</v>
      </c>
      <c r="CJ17" s="77">
        <f t="shared" si="1"/>
        <v>45.757000000000005</v>
      </c>
      <c r="CK17" s="77">
        <f t="shared" si="1"/>
        <v>51.164999999999999</v>
      </c>
      <c r="CL17" s="77">
        <f t="shared" si="1"/>
        <v>22.302</v>
      </c>
      <c r="CM17" s="77">
        <f t="shared" si="1"/>
        <v>48.542000000000002</v>
      </c>
      <c r="CN17" s="77">
        <f t="shared" si="1"/>
        <v>39.508000000000003</v>
      </c>
      <c r="CO17" s="77">
        <f t="shared" si="1"/>
        <v>48.893000000000001</v>
      </c>
      <c r="CP17" s="77">
        <f t="shared" si="1"/>
        <v>22.481999999999999</v>
      </c>
      <c r="CQ17" s="77">
        <f t="shared" si="1"/>
        <v>31.527000000000001</v>
      </c>
      <c r="CR17" s="77">
        <f t="shared" si="1"/>
        <v>27.966000000000001</v>
      </c>
      <c r="CS17" s="77">
        <f t="shared" si="1"/>
        <v>27.696000000000002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456.91399999999987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4.9700000000000006</v>
      </c>
      <c r="C21" s="94">
        <v>4.7370000000000001</v>
      </c>
      <c r="D21" s="94">
        <v>4.8000000000000007</v>
      </c>
      <c r="E21" s="94">
        <v>3.6789999999999998</v>
      </c>
      <c r="F21" s="94">
        <v>4.7149999999999999</v>
      </c>
      <c r="G21" s="94">
        <v>4.6340000000000003</v>
      </c>
      <c r="H21" s="94">
        <v>4.6820000000000004</v>
      </c>
      <c r="I21" s="94">
        <v>4.718</v>
      </c>
      <c r="J21" s="94"/>
      <c r="K21" s="94">
        <v>3.6110000000000002</v>
      </c>
      <c r="L21" s="94">
        <v>4.569</v>
      </c>
      <c r="M21" s="94">
        <v>4.5529999999999999</v>
      </c>
      <c r="N21" s="94">
        <v>4.399</v>
      </c>
      <c r="O21" s="94">
        <v>4.4630000000000001</v>
      </c>
      <c r="P21" s="94">
        <v>4.5250000000000004</v>
      </c>
      <c r="Q21" s="94">
        <v>4.53</v>
      </c>
      <c r="R21" s="94">
        <v>4.6120000000000001</v>
      </c>
      <c r="S21" s="94">
        <v>4.6539999999999999</v>
      </c>
      <c r="T21" s="94">
        <v>4.7320000000000002</v>
      </c>
      <c r="U21" s="94">
        <v>4.6760000000000002</v>
      </c>
      <c r="V21" s="94">
        <v>4.6029999999999998</v>
      </c>
      <c r="W21" s="94">
        <v>4.5529999999999999</v>
      </c>
      <c r="X21" s="94">
        <v>4.5529999999999999</v>
      </c>
      <c r="Y21" s="94">
        <v>4.6239999999999997</v>
      </c>
      <c r="Z21" s="94">
        <v>4.6539999999999999</v>
      </c>
      <c r="AA21" s="94">
        <v>4.7469999999999999</v>
      </c>
      <c r="AB21" s="94">
        <v>3.9039999999999999</v>
      </c>
      <c r="AC21" s="94">
        <v>3.8519999999999999</v>
      </c>
      <c r="AD21" s="94">
        <v>3.7909999999999999</v>
      </c>
      <c r="AE21" s="94">
        <v>3.629</v>
      </c>
      <c r="AF21" s="94">
        <v>4.4429999999999996</v>
      </c>
      <c r="AG21" s="94">
        <v>4.4649999999999999</v>
      </c>
      <c r="AH21" s="94">
        <v>3.573</v>
      </c>
      <c r="AI21" s="94">
        <v>3.4369999999999998</v>
      </c>
      <c r="AJ21" s="94">
        <v>3.387</v>
      </c>
      <c r="AK21" s="94">
        <v>3.3460000000000001</v>
      </c>
      <c r="AL21" s="94">
        <v>3.3570000000000002</v>
      </c>
      <c r="AM21" s="94">
        <v>8.5779999999999994</v>
      </c>
      <c r="AN21" s="94">
        <v>3.3559999999999999</v>
      </c>
      <c r="AO21" s="94"/>
      <c r="AP21" s="94">
        <v>4.8149999999999995</v>
      </c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0.81200000000000006</v>
      </c>
      <c r="BG21" s="94">
        <v>5.173</v>
      </c>
      <c r="BH21" s="94">
        <v>7.992</v>
      </c>
      <c r="BI21" s="94">
        <v>3.48</v>
      </c>
      <c r="BJ21" s="94">
        <v>7.2149999999999999</v>
      </c>
      <c r="BK21" s="94">
        <v>4.4329999999999998</v>
      </c>
      <c r="BL21" s="94">
        <v>4.5150000000000006</v>
      </c>
      <c r="BM21" s="94">
        <v>3.637</v>
      </c>
      <c r="BN21" s="94">
        <v>4.7059999999999995</v>
      </c>
      <c r="BO21" s="94">
        <v>3.68</v>
      </c>
      <c r="BP21" s="94">
        <v>3.7530000000000001</v>
      </c>
      <c r="BQ21" s="94">
        <v>3.7959999999999998</v>
      </c>
      <c r="BR21" s="94">
        <v>5.5259999999999998</v>
      </c>
      <c r="BS21" s="94">
        <v>5.5429999999999993</v>
      </c>
      <c r="BT21" s="94">
        <v>5.9829999999999997</v>
      </c>
      <c r="BU21" s="94">
        <v>5.9530000000000003</v>
      </c>
      <c r="BV21" s="94">
        <v>3.8610000000000002</v>
      </c>
      <c r="BW21" s="94">
        <v>4.8769999999999998</v>
      </c>
      <c r="BX21" s="94">
        <v>6.5129999999999999</v>
      </c>
      <c r="BY21" s="94">
        <v>7.2619999999999996</v>
      </c>
      <c r="BZ21" s="94">
        <v>5.1860000000000008</v>
      </c>
      <c r="CA21" s="94">
        <v>4.8650000000000002</v>
      </c>
      <c r="CB21" s="94">
        <v>7.1479999999999997</v>
      </c>
      <c r="CC21" s="94">
        <v>7.0779999999999994</v>
      </c>
      <c r="CD21" s="94">
        <v>3.7320000000000002</v>
      </c>
      <c r="CE21" s="94">
        <v>4.556</v>
      </c>
      <c r="CF21" s="94">
        <v>4.7140000000000004</v>
      </c>
      <c r="CG21" s="94">
        <v>9.98</v>
      </c>
      <c r="CH21" s="94">
        <v>3.93</v>
      </c>
      <c r="CI21" s="94">
        <v>3.9319999999999999</v>
      </c>
      <c r="CJ21" s="94">
        <v>3.9180000000000001</v>
      </c>
      <c r="CK21" s="94">
        <v>4.4180000000000001</v>
      </c>
      <c r="CL21" s="94">
        <v>3.694</v>
      </c>
      <c r="CM21" s="94">
        <v>4.3769999999999998</v>
      </c>
      <c r="CN21" s="94">
        <v>4.53</v>
      </c>
      <c r="CO21" s="94">
        <v>4.4450000000000003</v>
      </c>
      <c r="CP21" s="94">
        <v>4.4089999999999998</v>
      </c>
      <c r="CQ21" s="94">
        <v>4.569</v>
      </c>
      <c r="CR21" s="94">
        <v>4.5599999999999996</v>
      </c>
      <c r="CS21" s="94">
        <v>4.5649999999999995</v>
      </c>
      <c r="CT21" s="95"/>
      <c r="CU21" s="95"/>
      <c r="CV21" s="95"/>
      <c r="CW21" s="96"/>
      <c r="CX21" s="97">
        <f t="array" ref="CX21">SUMPRODUCT(B21:CW21*0.25)</f>
        <v>92.310500000000005</v>
      </c>
    </row>
    <row r="22" spans="1:102" ht="24.95" customHeight="1" x14ac:dyDescent="0.2">
      <c r="A22" s="92" t="s">
        <v>18</v>
      </c>
      <c r="B22" s="98">
        <v>7.1310000000000002</v>
      </c>
      <c r="C22" s="99">
        <v>2.9810000000000003</v>
      </c>
      <c r="D22" s="99">
        <v>2.9159999999999999</v>
      </c>
      <c r="E22" s="99">
        <v>2.302</v>
      </c>
      <c r="F22" s="99">
        <v>6.843</v>
      </c>
      <c r="G22" s="99">
        <v>4.8759999999999994</v>
      </c>
      <c r="H22" s="99">
        <v>2.8690000000000002</v>
      </c>
      <c r="I22" s="99">
        <v>6.8810000000000002</v>
      </c>
      <c r="J22" s="99"/>
      <c r="K22" s="99">
        <v>2.2200000000000002</v>
      </c>
      <c r="L22" s="99">
        <v>4.806</v>
      </c>
      <c r="M22" s="99">
        <v>3.7760000000000002</v>
      </c>
      <c r="N22" s="99">
        <v>2.722</v>
      </c>
      <c r="O22" s="99">
        <v>4.7089999999999996</v>
      </c>
      <c r="P22" s="99">
        <v>4.7149999999999999</v>
      </c>
      <c r="Q22" s="99">
        <v>4.7160000000000002</v>
      </c>
      <c r="R22" s="99">
        <v>3.7149999999999999</v>
      </c>
      <c r="S22" s="99">
        <v>3.6960000000000002</v>
      </c>
      <c r="T22" s="99">
        <v>4.8</v>
      </c>
      <c r="U22" s="99">
        <v>4.8810000000000002</v>
      </c>
      <c r="V22" s="99">
        <v>5.1379999999999999</v>
      </c>
      <c r="W22" s="99">
        <v>5.1850000000000005</v>
      </c>
      <c r="X22" s="99">
        <v>5.2789999999999999</v>
      </c>
      <c r="Y22" s="99">
        <v>5.4089999999999998</v>
      </c>
      <c r="Z22" s="99">
        <v>9.4060000000000006</v>
      </c>
      <c r="AA22" s="99">
        <v>9.4050000000000011</v>
      </c>
      <c r="AB22" s="99">
        <v>8.8550000000000004</v>
      </c>
      <c r="AC22" s="99">
        <v>11.689</v>
      </c>
      <c r="AD22" s="99">
        <v>8.8189999999999991</v>
      </c>
      <c r="AE22" s="99">
        <v>9.0359999999999996</v>
      </c>
      <c r="AF22" s="99">
        <v>9.8819999999999997</v>
      </c>
      <c r="AG22" s="99">
        <v>9.7669999999999995</v>
      </c>
      <c r="AH22" s="99">
        <v>3.2919999999999998</v>
      </c>
      <c r="AI22" s="99">
        <v>6.3650000000000002</v>
      </c>
      <c r="AJ22" s="99">
        <v>9.4600000000000009</v>
      </c>
      <c r="AK22" s="99">
        <v>10.786999999999999</v>
      </c>
      <c r="AL22" s="99">
        <v>5.6989999999999998</v>
      </c>
      <c r="AM22" s="99">
        <v>8.8730000000000011</v>
      </c>
      <c r="AN22" s="99">
        <v>5.6239999999999997</v>
      </c>
      <c r="AO22" s="99">
        <v>0.92300000000000004</v>
      </c>
      <c r="AP22" s="99">
        <v>12.031000000000001</v>
      </c>
      <c r="AQ22" s="99">
        <v>2</v>
      </c>
      <c r="AR22" s="99">
        <v>1</v>
      </c>
      <c r="AS22" s="99"/>
      <c r="AT22" s="99">
        <v>2</v>
      </c>
      <c r="AU22" s="99">
        <v>1</v>
      </c>
      <c r="AV22" s="99">
        <v>2</v>
      </c>
      <c r="AW22" s="99">
        <v>2</v>
      </c>
      <c r="AX22" s="99"/>
      <c r="AY22" s="99">
        <v>2</v>
      </c>
      <c r="AZ22" s="99">
        <v>1</v>
      </c>
      <c r="BA22" s="99"/>
      <c r="BB22" s="99"/>
      <c r="BC22" s="99"/>
      <c r="BD22" s="99"/>
      <c r="BE22" s="99"/>
      <c r="BF22" s="99">
        <v>1.9079999999999999</v>
      </c>
      <c r="BG22" s="99">
        <v>8.5229999999999997</v>
      </c>
      <c r="BH22" s="99">
        <v>14.044</v>
      </c>
      <c r="BI22" s="99">
        <v>7.5910000000000002</v>
      </c>
      <c r="BJ22" s="99">
        <v>13.751000000000001</v>
      </c>
      <c r="BK22" s="99">
        <v>12.613</v>
      </c>
      <c r="BL22" s="99">
        <v>8.6230000000000011</v>
      </c>
      <c r="BM22" s="99">
        <v>11.728999999999999</v>
      </c>
      <c r="BN22" s="99">
        <v>14.792999999999999</v>
      </c>
      <c r="BO22" s="99">
        <v>13.955</v>
      </c>
      <c r="BP22" s="99">
        <v>14.004</v>
      </c>
      <c r="BQ22" s="99">
        <v>13.906000000000001</v>
      </c>
      <c r="BR22" s="99">
        <v>19.076999999999998</v>
      </c>
      <c r="BS22" s="99">
        <v>19.166</v>
      </c>
      <c r="BT22" s="99">
        <v>19.167000000000002</v>
      </c>
      <c r="BU22" s="99">
        <v>19.14</v>
      </c>
      <c r="BV22" s="99">
        <v>19.634999999999998</v>
      </c>
      <c r="BW22" s="99">
        <v>19.34</v>
      </c>
      <c r="BX22" s="99">
        <v>22.513999999999999</v>
      </c>
      <c r="BY22" s="99">
        <v>22.466999999999999</v>
      </c>
      <c r="BZ22" s="99">
        <v>27.43</v>
      </c>
      <c r="CA22" s="99">
        <v>19.004999999999999</v>
      </c>
      <c r="CB22" s="99">
        <v>33.972999999999999</v>
      </c>
      <c r="CC22" s="99">
        <v>27.64</v>
      </c>
      <c r="CD22" s="99">
        <v>42.275999999999996</v>
      </c>
      <c r="CE22" s="99">
        <v>18.771000000000001</v>
      </c>
      <c r="CF22" s="99">
        <v>32.25</v>
      </c>
      <c r="CG22" s="99">
        <v>22.657</v>
      </c>
      <c r="CH22" s="99">
        <v>17.649000000000001</v>
      </c>
      <c r="CI22" s="99">
        <v>17.45</v>
      </c>
      <c r="CJ22" s="99">
        <v>17.538</v>
      </c>
      <c r="CK22" s="99">
        <v>21.221</v>
      </c>
      <c r="CL22" s="99">
        <v>3.335</v>
      </c>
      <c r="CM22" s="99">
        <v>19.963999999999999</v>
      </c>
      <c r="CN22" s="99">
        <v>19.901</v>
      </c>
      <c r="CO22" s="99">
        <v>19.841999999999999</v>
      </c>
      <c r="CP22" s="99">
        <v>10.548</v>
      </c>
      <c r="CQ22" s="99">
        <v>17.369</v>
      </c>
      <c r="CR22" s="99">
        <v>17.315999999999999</v>
      </c>
      <c r="CS22" s="99">
        <v>19.353000000000002</v>
      </c>
      <c r="CT22" s="100"/>
      <c r="CU22" s="100"/>
      <c r="CV22" s="100"/>
      <c r="CW22" s="96"/>
      <c r="CX22" s="97">
        <f t="array" ref="CX22">SUMPRODUCT(B22:CW22*0.25)</f>
        <v>244.22824999999995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>
        <v>49.225000000000001</v>
      </c>
      <c r="AT23" s="99">
        <v>55</v>
      </c>
      <c r="AU23" s="99">
        <v>55</v>
      </c>
      <c r="AV23" s="99">
        <v>51.857999999999997</v>
      </c>
      <c r="AW23" s="99">
        <v>30.832999999999998</v>
      </c>
      <c r="AX23" s="99">
        <v>55</v>
      </c>
      <c r="AY23" s="99">
        <v>55</v>
      </c>
      <c r="AZ23" s="99">
        <v>9.5259999999999998</v>
      </c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90.360500000000002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12.101000000000001</v>
      </c>
      <c r="C27" s="107">
        <f t="shared" ref="C27:BN27" si="2">SUM(C20:C26)</f>
        <v>7.718</v>
      </c>
      <c r="D27" s="107">
        <f t="shared" si="2"/>
        <v>7.7160000000000011</v>
      </c>
      <c r="E27" s="107">
        <f t="shared" si="2"/>
        <v>5.9809999999999999</v>
      </c>
      <c r="F27" s="107">
        <f t="shared" si="2"/>
        <v>11.558</v>
      </c>
      <c r="G27" s="107">
        <f t="shared" si="2"/>
        <v>9.51</v>
      </c>
      <c r="H27" s="107">
        <f t="shared" si="2"/>
        <v>7.5510000000000002</v>
      </c>
      <c r="I27" s="107">
        <f t="shared" si="2"/>
        <v>11.599</v>
      </c>
      <c r="J27" s="107">
        <f t="shared" si="2"/>
        <v>0</v>
      </c>
      <c r="K27" s="107">
        <f t="shared" si="2"/>
        <v>5.8310000000000004</v>
      </c>
      <c r="L27" s="107">
        <f t="shared" si="2"/>
        <v>9.375</v>
      </c>
      <c r="M27" s="107">
        <f t="shared" si="2"/>
        <v>8.3290000000000006</v>
      </c>
      <c r="N27" s="107">
        <f t="shared" si="2"/>
        <v>7.1210000000000004</v>
      </c>
      <c r="O27" s="107">
        <f t="shared" si="2"/>
        <v>9.1720000000000006</v>
      </c>
      <c r="P27" s="107">
        <f t="shared" si="2"/>
        <v>9.24</v>
      </c>
      <c r="Q27" s="107">
        <f t="shared" si="2"/>
        <v>9.2460000000000004</v>
      </c>
      <c r="R27" s="107">
        <f t="shared" si="2"/>
        <v>8.327</v>
      </c>
      <c r="S27" s="107">
        <f t="shared" si="2"/>
        <v>8.35</v>
      </c>
      <c r="T27" s="107">
        <f t="shared" si="2"/>
        <v>9.532</v>
      </c>
      <c r="U27" s="107">
        <f t="shared" si="2"/>
        <v>9.5570000000000004</v>
      </c>
      <c r="V27" s="107">
        <f t="shared" si="2"/>
        <v>9.7409999999999997</v>
      </c>
      <c r="W27" s="107">
        <f t="shared" si="2"/>
        <v>9.7379999999999995</v>
      </c>
      <c r="X27" s="107">
        <f t="shared" si="2"/>
        <v>9.8320000000000007</v>
      </c>
      <c r="Y27" s="107">
        <f t="shared" si="2"/>
        <v>10.032999999999999</v>
      </c>
      <c r="Z27" s="107">
        <f t="shared" si="2"/>
        <v>14.06</v>
      </c>
      <c r="AA27" s="107">
        <f t="shared" si="2"/>
        <v>14.152000000000001</v>
      </c>
      <c r="AB27" s="107">
        <f t="shared" si="2"/>
        <v>12.759</v>
      </c>
      <c r="AC27" s="107">
        <f t="shared" si="2"/>
        <v>15.541</v>
      </c>
      <c r="AD27" s="107">
        <f t="shared" si="2"/>
        <v>12.61</v>
      </c>
      <c r="AE27" s="107">
        <f t="shared" si="2"/>
        <v>12.664999999999999</v>
      </c>
      <c r="AF27" s="107">
        <f t="shared" si="2"/>
        <v>14.324999999999999</v>
      </c>
      <c r="AG27" s="107">
        <f t="shared" si="2"/>
        <v>14.231999999999999</v>
      </c>
      <c r="AH27" s="107">
        <f t="shared" si="2"/>
        <v>6.8650000000000002</v>
      </c>
      <c r="AI27" s="107">
        <f t="shared" si="2"/>
        <v>9.8019999999999996</v>
      </c>
      <c r="AJ27" s="107">
        <f t="shared" si="2"/>
        <v>12.847000000000001</v>
      </c>
      <c r="AK27" s="107">
        <f t="shared" si="2"/>
        <v>14.132999999999999</v>
      </c>
      <c r="AL27" s="107">
        <f t="shared" si="2"/>
        <v>9.0560000000000009</v>
      </c>
      <c r="AM27" s="107">
        <f t="shared" si="2"/>
        <v>17.451000000000001</v>
      </c>
      <c r="AN27" s="107">
        <f t="shared" si="2"/>
        <v>8.98</v>
      </c>
      <c r="AO27" s="107">
        <f t="shared" si="2"/>
        <v>0.92300000000000004</v>
      </c>
      <c r="AP27" s="107">
        <f t="shared" si="2"/>
        <v>16.846</v>
      </c>
      <c r="AQ27" s="107">
        <f t="shared" si="2"/>
        <v>2</v>
      </c>
      <c r="AR27" s="107">
        <f t="shared" si="2"/>
        <v>1</v>
      </c>
      <c r="AS27" s="107">
        <f t="shared" si="2"/>
        <v>49.225000000000001</v>
      </c>
      <c r="AT27" s="107">
        <f t="shared" si="2"/>
        <v>57</v>
      </c>
      <c r="AU27" s="107">
        <f t="shared" si="2"/>
        <v>56</v>
      </c>
      <c r="AV27" s="107">
        <f t="shared" si="2"/>
        <v>53.857999999999997</v>
      </c>
      <c r="AW27" s="107">
        <f t="shared" si="2"/>
        <v>32.832999999999998</v>
      </c>
      <c r="AX27" s="107">
        <f t="shared" si="2"/>
        <v>55</v>
      </c>
      <c r="AY27" s="107">
        <f t="shared" si="2"/>
        <v>57</v>
      </c>
      <c r="AZ27" s="107">
        <f t="shared" si="2"/>
        <v>10.526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2.7199999999999998</v>
      </c>
      <c r="BG27" s="107">
        <f t="shared" si="2"/>
        <v>13.696</v>
      </c>
      <c r="BH27" s="107">
        <f t="shared" si="2"/>
        <v>22.036000000000001</v>
      </c>
      <c r="BI27" s="107">
        <f t="shared" si="2"/>
        <v>11.071</v>
      </c>
      <c r="BJ27" s="107">
        <f t="shared" si="2"/>
        <v>20.966000000000001</v>
      </c>
      <c r="BK27" s="107">
        <f t="shared" si="2"/>
        <v>17.045999999999999</v>
      </c>
      <c r="BL27" s="107">
        <f t="shared" si="2"/>
        <v>13.138000000000002</v>
      </c>
      <c r="BM27" s="107">
        <f t="shared" si="2"/>
        <v>15.366</v>
      </c>
      <c r="BN27" s="107">
        <f t="shared" si="2"/>
        <v>19.498999999999999</v>
      </c>
      <c r="BO27" s="107">
        <f t="shared" ref="BO27:CW27" si="3">SUM(BO20:BO26)</f>
        <v>17.635000000000002</v>
      </c>
      <c r="BP27" s="107">
        <f t="shared" si="3"/>
        <v>17.756999999999998</v>
      </c>
      <c r="BQ27" s="107">
        <f t="shared" si="3"/>
        <v>17.702000000000002</v>
      </c>
      <c r="BR27" s="107">
        <f t="shared" si="3"/>
        <v>24.602999999999998</v>
      </c>
      <c r="BS27" s="107">
        <f t="shared" si="3"/>
        <v>24.709</v>
      </c>
      <c r="BT27" s="107">
        <f t="shared" si="3"/>
        <v>25.150000000000002</v>
      </c>
      <c r="BU27" s="107">
        <f t="shared" si="3"/>
        <v>25.093</v>
      </c>
      <c r="BV27" s="107">
        <f t="shared" si="3"/>
        <v>23.495999999999999</v>
      </c>
      <c r="BW27" s="107">
        <f t="shared" si="3"/>
        <v>24.216999999999999</v>
      </c>
      <c r="BX27" s="107">
        <f t="shared" si="3"/>
        <v>29.027000000000001</v>
      </c>
      <c r="BY27" s="107">
        <f t="shared" si="3"/>
        <v>29.728999999999999</v>
      </c>
      <c r="BZ27" s="107">
        <f t="shared" si="3"/>
        <v>32.616</v>
      </c>
      <c r="CA27" s="107">
        <f t="shared" si="3"/>
        <v>23.869999999999997</v>
      </c>
      <c r="CB27" s="107">
        <f t="shared" si="3"/>
        <v>41.120999999999995</v>
      </c>
      <c r="CC27" s="107">
        <f t="shared" si="3"/>
        <v>34.718000000000004</v>
      </c>
      <c r="CD27" s="107">
        <f t="shared" si="3"/>
        <v>46.007999999999996</v>
      </c>
      <c r="CE27" s="107">
        <f t="shared" si="3"/>
        <v>23.327000000000002</v>
      </c>
      <c r="CF27" s="107">
        <f t="shared" si="3"/>
        <v>36.963999999999999</v>
      </c>
      <c r="CG27" s="107">
        <f t="shared" si="3"/>
        <v>32.637</v>
      </c>
      <c r="CH27" s="107">
        <f t="shared" si="3"/>
        <v>21.579000000000001</v>
      </c>
      <c r="CI27" s="107">
        <f t="shared" si="3"/>
        <v>21.381999999999998</v>
      </c>
      <c r="CJ27" s="107">
        <f t="shared" si="3"/>
        <v>21.456</v>
      </c>
      <c r="CK27" s="107">
        <f t="shared" si="3"/>
        <v>25.638999999999999</v>
      </c>
      <c r="CL27" s="107">
        <f t="shared" si="3"/>
        <v>7.0289999999999999</v>
      </c>
      <c r="CM27" s="107">
        <f t="shared" si="3"/>
        <v>24.340999999999998</v>
      </c>
      <c r="CN27" s="107">
        <f t="shared" si="3"/>
        <v>24.431000000000001</v>
      </c>
      <c r="CO27" s="107">
        <f t="shared" si="3"/>
        <v>24.286999999999999</v>
      </c>
      <c r="CP27" s="107">
        <f t="shared" si="3"/>
        <v>14.957000000000001</v>
      </c>
      <c r="CQ27" s="107">
        <f t="shared" si="3"/>
        <v>21.937999999999999</v>
      </c>
      <c r="CR27" s="107">
        <f t="shared" si="3"/>
        <v>21.875999999999998</v>
      </c>
      <c r="CS27" s="107">
        <f t="shared" si="3"/>
        <v>23.917999999999999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426.89924999999994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19.512</v>
      </c>
      <c r="C31" s="94">
        <v>9.7579999999999991</v>
      </c>
      <c r="D31" s="94">
        <v>9.4559999999999995</v>
      </c>
      <c r="E31" s="94">
        <v>7.4409999999999998</v>
      </c>
      <c r="F31" s="94">
        <v>19.768999999999998</v>
      </c>
      <c r="G31" s="94">
        <v>10.73</v>
      </c>
      <c r="H31" s="94">
        <v>8.8309999999999995</v>
      </c>
      <c r="I31" s="94">
        <v>17.960999999999999</v>
      </c>
      <c r="J31" s="94">
        <v>1.2470000000000001</v>
      </c>
      <c r="K31" s="94">
        <v>7.1609999999999996</v>
      </c>
      <c r="L31" s="94">
        <v>15.715</v>
      </c>
      <c r="M31" s="94">
        <v>12.496</v>
      </c>
      <c r="N31" s="94">
        <v>7.1210000000000004</v>
      </c>
      <c r="O31" s="94">
        <v>14.172000000000001</v>
      </c>
      <c r="P31" s="94">
        <v>14.24</v>
      </c>
      <c r="Q31" s="94">
        <v>14.246</v>
      </c>
      <c r="R31" s="94">
        <v>8.327</v>
      </c>
      <c r="S31" s="94">
        <v>13.35</v>
      </c>
      <c r="T31" s="94">
        <v>14.532</v>
      </c>
      <c r="U31" s="94">
        <v>14.743</v>
      </c>
      <c r="V31" s="94">
        <v>15.121</v>
      </c>
      <c r="W31" s="94">
        <v>15.448</v>
      </c>
      <c r="X31" s="94">
        <v>15.871</v>
      </c>
      <c r="Y31" s="94">
        <v>17.012</v>
      </c>
      <c r="Z31" s="94">
        <v>20.195</v>
      </c>
      <c r="AA31" s="94">
        <v>22.28</v>
      </c>
      <c r="AB31" s="94">
        <v>14.75</v>
      </c>
      <c r="AC31" s="94">
        <v>20.05</v>
      </c>
      <c r="AD31" s="94">
        <v>39.914000000000001</v>
      </c>
      <c r="AE31" s="94">
        <v>52.447000000000003</v>
      </c>
      <c r="AF31" s="94">
        <v>45.448999999999998</v>
      </c>
      <c r="AG31" s="94">
        <v>32.444000000000003</v>
      </c>
      <c r="AH31" s="94">
        <v>9.9120000000000008</v>
      </c>
      <c r="AI31" s="94">
        <v>12.802</v>
      </c>
      <c r="AJ31" s="94">
        <v>39.883000000000003</v>
      </c>
      <c r="AK31" s="94">
        <v>29.052</v>
      </c>
      <c r="AL31" s="94">
        <v>14.648999999999999</v>
      </c>
      <c r="AM31" s="94">
        <v>25.905000000000001</v>
      </c>
      <c r="AN31" s="94">
        <v>12.196999999999999</v>
      </c>
      <c r="AO31" s="94">
        <v>3.9620000000000002</v>
      </c>
      <c r="AP31" s="94">
        <v>27.259</v>
      </c>
      <c r="AQ31" s="94">
        <v>5.258</v>
      </c>
      <c r="AR31" s="94">
        <v>4.3529999999999998</v>
      </c>
      <c r="AS31" s="94">
        <v>74.763000000000005</v>
      </c>
      <c r="AT31" s="94">
        <v>81.424000000000007</v>
      </c>
      <c r="AU31" s="94">
        <v>80.697000000000003</v>
      </c>
      <c r="AV31" s="94">
        <v>71.796000000000006</v>
      </c>
      <c r="AW31" s="94">
        <v>49.52</v>
      </c>
      <c r="AX31" s="94">
        <v>68.823999999999998</v>
      </c>
      <c r="AY31" s="94">
        <v>68.536000000000001</v>
      </c>
      <c r="AZ31" s="94">
        <v>20.9</v>
      </c>
      <c r="BA31" s="94">
        <v>10.951000000000001</v>
      </c>
      <c r="BB31" s="94">
        <v>25.02</v>
      </c>
      <c r="BC31" s="94">
        <v>3.2389999999999999</v>
      </c>
      <c r="BD31" s="94">
        <v>3.343</v>
      </c>
      <c r="BE31" s="94">
        <v>3.2959999999999998</v>
      </c>
      <c r="BF31" s="94">
        <v>20.852</v>
      </c>
      <c r="BG31" s="94">
        <v>44.764000000000003</v>
      </c>
      <c r="BH31" s="94">
        <v>93.79</v>
      </c>
      <c r="BI31" s="94">
        <v>24.401</v>
      </c>
      <c r="BJ31" s="94">
        <v>39.140999999999998</v>
      </c>
      <c r="BK31" s="94">
        <v>48.588999999999999</v>
      </c>
      <c r="BL31" s="94">
        <v>17.582999999999998</v>
      </c>
      <c r="BM31" s="94">
        <v>15.811999999999999</v>
      </c>
      <c r="BN31" s="94">
        <v>27.760999999999999</v>
      </c>
      <c r="BO31" s="94">
        <v>20.797000000000001</v>
      </c>
      <c r="BP31" s="94">
        <v>20.984999999999999</v>
      </c>
      <c r="BQ31" s="94">
        <v>35.499000000000002</v>
      </c>
      <c r="BR31" s="94">
        <v>62.481999999999999</v>
      </c>
      <c r="BS31" s="94">
        <v>62.082000000000001</v>
      </c>
      <c r="BT31" s="94">
        <v>61.881999999999998</v>
      </c>
      <c r="BU31" s="94">
        <v>62.481999999999999</v>
      </c>
      <c r="BV31" s="94">
        <v>78.760000000000005</v>
      </c>
      <c r="BW31" s="94">
        <v>74.114999999999995</v>
      </c>
      <c r="BX31" s="94">
        <v>68.459999999999994</v>
      </c>
      <c r="BY31" s="94">
        <v>69.06</v>
      </c>
      <c r="BZ31" s="94">
        <v>92.210999999999999</v>
      </c>
      <c r="CA31" s="94">
        <v>96.710999999999999</v>
      </c>
      <c r="CB31" s="94">
        <v>81.061000000000007</v>
      </c>
      <c r="CC31" s="94">
        <v>78.828000000000003</v>
      </c>
      <c r="CD31" s="94">
        <v>103.45</v>
      </c>
      <c r="CE31" s="94">
        <v>98.5</v>
      </c>
      <c r="CF31" s="94">
        <v>86.36</v>
      </c>
      <c r="CG31" s="94">
        <v>86.86</v>
      </c>
      <c r="CH31" s="94">
        <v>71.677000000000007</v>
      </c>
      <c r="CI31" s="94">
        <v>69.215000000000003</v>
      </c>
      <c r="CJ31" s="94">
        <v>74.912999999999997</v>
      </c>
      <c r="CK31" s="94">
        <v>84.771000000000001</v>
      </c>
      <c r="CL31" s="94">
        <v>32.390999999999998</v>
      </c>
      <c r="CM31" s="94">
        <v>76.183000000000007</v>
      </c>
      <c r="CN31" s="94">
        <v>67.498999999999995</v>
      </c>
      <c r="CO31" s="94">
        <v>77.010000000000005</v>
      </c>
      <c r="CP31" s="94">
        <v>37.439</v>
      </c>
      <c r="CQ31" s="94">
        <v>53.465000000000003</v>
      </c>
      <c r="CR31" s="94">
        <v>49.896999999999998</v>
      </c>
      <c r="CS31" s="94">
        <v>51.805</v>
      </c>
      <c r="CT31" s="95"/>
      <c r="CU31" s="95"/>
      <c r="CV31" s="95"/>
      <c r="CW31" s="96"/>
      <c r="CX31" s="97">
        <f t="array" ref="CX31">SUMPRODUCT(B31:CW31*0.25)</f>
        <v>929.71825000000013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19.512</v>
      </c>
      <c r="C33" s="77">
        <f t="shared" ref="C33:BN33" si="4">SUM(C30:C32)</f>
        <v>9.7579999999999991</v>
      </c>
      <c r="D33" s="77">
        <f t="shared" si="4"/>
        <v>9.4559999999999995</v>
      </c>
      <c r="E33" s="77">
        <f t="shared" si="4"/>
        <v>7.4409999999999998</v>
      </c>
      <c r="F33" s="77">
        <f t="shared" si="4"/>
        <v>19.768999999999998</v>
      </c>
      <c r="G33" s="77">
        <f t="shared" si="4"/>
        <v>10.73</v>
      </c>
      <c r="H33" s="77">
        <f t="shared" si="4"/>
        <v>8.8309999999999995</v>
      </c>
      <c r="I33" s="77">
        <f t="shared" si="4"/>
        <v>17.960999999999999</v>
      </c>
      <c r="J33" s="77">
        <f t="shared" si="4"/>
        <v>1.2470000000000001</v>
      </c>
      <c r="K33" s="77">
        <f t="shared" si="4"/>
        <v>7.1609999999999996</v>
      </c>
      <c r="L33" s="77">
        <f t="shared" si="4"/>
        <v>15.715</v>
      </c>
      <c r="M33" s="77">
        <f t="shared" si="4"/>
        <v>12.496</v>
      </c>
      <c r="N33" s="77">
        <f t="shared" si="4"/>
        <v>7.1210000000000004</v>
      </c>
      <c r="O33" s="77">
        <f t="shared" si="4"/>
        <v>14.172000000000001</v>
      </c>
      <c r="P33" s="77">
        <f t="shared" si="4"/>
        <v>14.24</v>
      </c>
      <c r="Q33" s="77">
        <f t="shared" si="4"/>
        <v>14.246</v>
      </c>
      <c r="R33" s="77">
        <f t="shared" si="4"/>
        <v>8.327</v>
      </c>
      <c r="S33" s="77">
        <f t="shared" si="4"/>
        <v>13.35</v>
      </c>
      <c r="T33" s="77">
        <f t="shared" si="4"/>
        <v>14.532</v>
      </c>
      <c r="U33" s="77">
        <f t="shared" si="4"/>
        <v>14.743</v>
      </c>
      <c r="V33" s="77">
        <f t="shared" si="4"/>
        <v>15.121</v>
      </c>
      <c r="W33" s="77">
        <f t="shared" si="4"/>
        <v>15.448</v>
      </c>
      <c r="X33" s="77">
        <f t="shared" si="4"/>
        <v>15.871</v>
      </c>
      <c r="Y33" s="77">
        <f t="shared" si="4"/>
        <v>17.012</v>
      </c>
      <c r="Z33" s="77">
        <f t="shared" si="4"/>
        <v>20.195</v>
      </c>
      <c r="AA33" s="77">
        <f t="shared" si="4"/>
        <v>22.28</v>
      </c>
      <c r="AB33" s="77">
        <f t="shared" si="4"/>
        <v>14.75</v>
      </c>
      <c r="AC33" s="77">
        <f t="shared" si="4"/>
        <v>20.05</v>
      </c>
      <c r="AD33" s="77">
        <f t="shared" si="4"/>
        <v>39.914000000000001</v>
      </c>
      <c r="AE33" s="77">
        <f t="shared" si="4"/>
        <v>52.447000000000003</v>
      </c>
      <c r="AF33" s="77">
        <f t="shared" si="4"/>
        <v>45.448999999999998</v>
      </c>
      <c r="AG33" s="77">
        <f t="shared" si="4"/>
        <v>32.444000000000003</v>
      </c>
      <c r="AH33" s="77">
        <f t="shared" si="4"/>
        <v>9.9120000000000008</v>
      </c>
      <c r="AI33" s="77">
        <f t="shared" si="4"/>
        <v>12.802</v>
      </c>
      <c r="AJ33" s="77">
        <f t="shared" si="4"/>
        <v>39.883000000000003</v>
      </c>
      <c r="AK33" s="77">
        <f t="shared" si="4"/>
        <v>29.052</v>
      </c>
      <c r="AL33" s="77">
        <f t="shared" si="4"/>
        <v>14.648999999999999</v>
      </c>
      <c r="AM33" s="77">
        <f t="shared" si="4"/>
        <v>25.905000000000001</v>
      </c>
      <c r="AN33" s="77">
        <f t="shared" si="4"/>
        <v>12.196999999999999</v>
      </c>
      <c r="AO33" s="77">
        <f t="shared" si="4"/>
        <v>3.9620000000000002</v>
      </c>
      <c r="AP33" s="77">
        <f t="shared" si="4"/>
        <v>27.259</v>
      </c>
      <c r="AQ33" s="77">
        <f t="shared" si="4"/>
        <v>5.258</v>
      </c>
      <c r="AR33" s="77">
        <f t="shared" si="4"/>
        <v>4.3529999999999998</v>
      </c>
      <c r="AS33" s="77">
        <f t="shared" si="4"/>
        <v>74.763000000000005</v>
      </c>
      <c r="AT33" s="77">
        <f t="shared" si="4"/>
        <v>81.424000000000007</v>
      </c>
      <c r="AU33" s="77">
        <f t="shared" si="4"/>
        <v>80.697000000000003</v>
      </c>
      <c r="AV33" s="77">
        <f t="shared" si="4"/>
        <v>71.796000000000006</v>
      </c>
      <c r="AW33" s="77">
        <f t="shared" si="4"/>
        <v>49.52</v>
      </c>
      <c r="AX33" s="77">
        <f t="shared" si="4"/>
        <v>68.823999999999998</v>
      </c>
      <c r="AY33" s="77">
        <f t="shared" si="4"/>
        <v>68.536000000000001</v>
      </c>
      <c r="AZ33" s="77">
        <f t="shared" si="4"/>
        <v>20.9</v>
      </c>
      <c r="BA33" s="77">
        <f t="shared" si="4"/>
        <v>10.951000000000001</v>
      </c>
      <c r="BB33" s="77">
        <f t="shared" si="4"/>
        <v>25.02</v>
      </c>
      <c r="BC33" s="77">
        <f t="shared" si="4"/>
        <v>3.2389999999999999</v>
      </c>
      <c r="BD33" s="77">
        <f t="shared" si="4"/>
        <v>3.343</v>
      </c>
      <c r="BE33" s="77">
        <f t="shared" si="4"/>
        <v>3.2959999999999998</v>
      </c>
      <c r="BF33" s="77">
        <f t="shared" si="4"/>
        <v>20.852</v>
      </c>
      <c r="BG33" s="77">
        <f t="shared" si="4"/>
        <v>44.764000000000003</v>
      </c>
      <c r="BH33" s="77">
        <f t="shared" si="4"/>
        <v>93.79</v>
      </c>
      <c r="BI33" s="77">
        <f t="shared" si="4"/>
        <v>24.401</v>
      </c>
      <c r="BJ33" s="77">
        <f t="shared" si="4"/>
        <v>39.140999999999998</v>
      </c>
      <c r="BK33" s="77">
        <f t="shared" si="4"/>
        <v>48.588999999999999</v>
      </c>
      <c r="BL33" s="77">
        <f t="shared" si="4"/>
        <v>17.582999999999998</v>
      </c>
      <c r="BM33" s="77">
        <f t="shared" si="4"/>
        <v>15.811999999999999</v>
      </c>
      <c r="BN33" s="77">
        <f t="shared" si="4"/>
        <v>27.760999999999999</v>
      </c>
      <c r="BO33" s="77">
        <f t="shared" ref="BO33:CW33" si="5">SUM(BO30:BO32)</f>
        <v>20.797000000000001</v>
      </c>
      <c r="BP33" s="77">
        <f t="shared" si="5"/>
        <v>20.984999999999999</v>
      </c>
      <c r="BQ33" s="77">
        <f t="shared" si="5"/>
        <v>35.499000000000002</v>
      </c>
      <c r="BR33" s="77">
        <f t="shared" si="5"/>
        <v>62.481999999999999</v>
      </c>
      <c r="BS33" s="77">
        <f t="shared" si="5"/>
        <v>62.082000000000001</v>
      </c>
      <c r="BT33" s="77">
        <f t="shared" si="5"/>
        <v>61.881999999999998</v>
      </c>
      <c r="BU33" s="77">
        <f t="shared" si="5"/>
        <v>62.481999999999999</v>
      </c>
      <c r="BV33" s="77">
        <f t="shared" si="5"/>
        <v>78.760000000000005</v>
      </c>
      <c r="BW33" s="77">
        <f t="shared" si="5"/>
        <v>74.114999999999995</v>
      </c>
      <c r="BX33" s="77">
        <f t="shared" si="5"/>
        <v>68.459999999999994</v>
      </c>
      <c r="BY33" s="77">
        <f t="shared" si="5"/>
        <v>69.06</v>
      </c>
      <c r="BZ33" s="77">
        <f t="shared" si="5"/>
        <v>92.210999999999999</v>
      </c>
      <c r="CA33" s="77">
        <f t="shared" si="5"/>
        <v>96.710999999999999</v>
      </c>
      <c r="CB33" s="77">
        <f t="shared" si="5"/>
        <v>81.061000000000007</v>
      </c>
      <c r="CC33" s="77">
        <f t="shared" si="5"/>
        <v>78.828000000000003</v>
      </c>
      <c r="CD33" s="77">
        <f t="shared" si="5"/>
        <v>103.45</v>
      </c>
      <c r="CE33" s="77">
        <f t="shared" si="5"/>
        <v>98.5</v>
      </c>
      <c r="CF33" s="77">
        <f t="shared" si="5"/>
        <v>86.36</v>
      </c>
      <c r="CG33" s="77">
        <f t="shared" si="5"/>
        <v>86.86</v>
      </c>
      <c r="CH33" s="77">
        <f t="shared" si="5"/>
        <v>71.677000000000007</v>
      </c>
      <c r="CI33" s="77">
        <f t="shared" si="5"/>
        <v>69.215000000000003</v>
      </c>
      <c r="CJ33" s="77">
        <f t="shared" si="5"/>
        <v>74.912999999999997</v>
      </c>
      <c r="CK33" s="77">
        <f t="shared" si="5"/>
        <v>84.771000000000001</v>
      </c>
      <c r="CL33" s="77">
        <f t="shared" si="5"/>
        <v>32.390999999999998</v>
      </c>
      <c r="CM33" s="77">
        <f t="shared" si="5"/>
        <v>76.183000000000007</v>
      </c>
      <c r="CN33" s="77">
        <f t="shared" si="5"/>
        <v>67.498999999999995</v>
      </c>
      <c r="CO33" s="77">
        <f t="shared" si="5"/>
        <v>77.010000000000005</v>
      </c>
      <c r="CP33" s="77">
        <f t="shared" si="5"/>
        <v>37.439</v>
      </c>
      <c r="CQ33" s="77">
        <f t="shared" si="5"/>
        <v>53.465000000000003</v>
      </c>
      <c r="CR33" s="77">
        <f t="shared" si="5"/>
        <v>49.896999999999998</v>
      </c>
      <c r="CS33" s="77">
        <f t="shared" si="5"/>
        <v>51.805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929.71825000000013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>
        <v>5.3</v>
      </c>
      <c r="D38" s="120">
        <v>18.3</v>
      </c>
      <c r="E38" s="120">
        <v>47.2</v>
      </c>
      <c r="F38" s="120">
        <v>208.5</v>
      </c>
      <c r="G38" s="120">
        <v>227.1</v>
      </c>
      <c r="H38" s="120">
        <v>300.7</v>
      </c>
      <c r="I38" s="120">
        <v>444.9</v>
      </c>
      <c r="J38" s="120">
        <v>79</v>
      </c>
      <c r="K38" s="120">
        <v>218.4</v>
      </c>
      <c r="L38" s="120">
        <v>262.60000000000002</v>
      </c>
      <c r="M38" s="120">
        <v>338.7</v>
      </c>
      <c r="N38" s="120">
        <v>187.7</v>
      </c>
      <c r="O38" s="120">
        <v>275.10000000000002</v>
      </c>
      <c r="P38" s="120">
        <v>298.3</v>
      </c>
      <c r="Q38" s="120">
        <v>351.6</v>
      </c>
      <c r="R38" s="120">
        <v>111.8</v>
      </c>
      <c r="S38" s="120">
        <v>82.4</v>
      </c>
      <c r="T38" s="120">
        <v>96.3</v>
      </c>
      <c r="U38" s="120">
        <v>51.3</v>
      </c>
      <c r="V38" s="120">
        <v>363.5</v>
      </c>
      <c r="W38" s="120">
        <v>249.4</v>
      </c>
      <c r="X38" s="120">
        <v>162.5</v>
      </c>
      <c r="Y38" s="120">
        <v>127.3</v>
      </c>
      <c r="Z38" s="120">
        <v>304.89999999999998</v>
      </c>
      <c r="AA38" s="120">
        <v>232.2</v>
      </c>
      <c r="AB38" s="120">
        <v>67</v>
      </c>
      <c r="AC38" s="120"/>
      <c r="AD38" s="120">
        <v>72.599999999999994</v>
      </c>
      <c r="AE38" s="120">
        <v>28</v>
      </c>
      <c r="AF38" s="120"/>
      <c r="AG38" s="120">
        <v>25.1</v>
      </c>
      <c r="AH38" s="120">
        <v>144.1</v>
      </c>
      <c r="AI38" s="120">
        <v>119.1</v>
      </c>
      <c r="AJ38" s="120"/>
      <c r="AK38" s="120">
        <v>75.3</v>
      </c>
      <c r="AL38" s="120">
        <v>99.5</v>
      </c>
      <c r="AM38" s="120"/>
      <c r="AN38" s="120">
        <v>156.9</v>
      </c>
      <c r="AO38" s="120">
        <v>59.8</v>
      </c>
      <c r="AP38" s="120"/>
      <c r="AQ38" s="120">
        <v>75.099999999999994</v>
      </c>
      <c r="AR38" s="120">
        <v>30.9</v>
      </c>
      <c r="AS38" s="120"/>
      <c r="AT38" s="120"/>
      <c r="AU38" s="120"/>
      <c r="AV38" s="120">
        <v>8.3000000000000007</v>
      </c>
      <c r="AW38" s="120">
        <v>28</v>
      </c>
      <c r="AX38" s="120"/>
      <c r="AY38" s="120"/>
      <c r="AZ38" s="120">
        <v>54.5</v>
      </c>
      <c r="BA38" s="120">
        <v>100.4</v>
      </c>
      <c r="BB38" s="120"/>
      <c r="BC38" s="120"/>
      <c r="BD38" s="120"/>
      <c r="BE38" s="120"/>
      <c r="BF38" s="120">
        <v>176.3</v>
      </c>
      <c r="BG38" s="120">
        <v>109.2</v>
      </c>
      <c r="BH38" s="120"/>
      <c r="BI38" s="120">
        <v>87.5</v>
      </c>
      <c r="BJ38" s="120">
        <v>93</v>
      </c>
      <c r="BK38" s="120"/>
      <c r="BL38" s="120">
        <v>81</v>
      </c>
      <c r="BM38" s="120"/>
      <c r="BN38" s="120">
        <v>42.3</v>
      </c>
      <c r="BO38" s="120">
        <v>5.2</v>
      </c>
      <c r="BP38" s="120"/>
      <c r="BQ38" s="120">
        <v>5.5</v>
      </c>
      <c r="BR38" s="120">
        <v>5</v>
      </c>
      <c r="BS38" s="120">
        <v>5.4</v>
      </c>
      <c r="BT38" s="120">
        <v>5.6</v>
      </c>
      <c r="BU38" s="120">
        <v>5</v>
      </c>
      <c r="BV38" s="120"/>
      <c r="BW38" s="120"/>
      <c r="BX38" s="120">
        <v>5.7</v>
      </c>
      <c r="BY38" s="120">
        <v>5.0999999999999996</v>
      </c>
      <c r="BZ38" s="120">
        <v>0.1</v>
      </c>
      <c r="CA38" s="120"/>
      <c r="CB38" s="120">
        <v>5.7</v>
      </c>
      <c r="CC38" s="120">
        <v>13.4</v>
      </c>
      <c r="CD38" s="120"/>
      <c r="CE38" s="120"/>
      <c r="CF38" s="120">
        <v>5.5</v>
      </c>
      <c r="CG38" s="120">
        <v>5</v>
      </c>
      <c r="CH38" s="120"/>
      <c r="CI38" s="120">
        <v>5.9</v>
      </c>
      <c r="CJ38" s="120">
        <v>0.7</v>
      </c>
      <c r="CK38" s="120">
        <v>0.3</v>
      </c>
      <c r="CL38" s="120"/>
      <c r="CM38" s="120">
        <v>5.5</v>
      </c>
      <c r="CN38" s="120">
        <v>5</v>
      </c>
      <c r="CO38" s="120">
        <v>5.6</v>
      </c>
      <c r="CP38" s="120"/>
      <c r="CQ38" s="120"/>
      <c r="CR38" s="120"/>
      <c r="CS38" s="120">
        <v>0.9</v>
      </c>
      <c r="CT38" s="122"/>
      <c r="CU38" s="122"/>
      <c r="CV38" s="122"/>
      <c r="CW38" s="121"/>
      <c r="CX38" s="97">
        <f t="array" ref="CX38">SUMPRODUCT(B38:CW38*0.25)</f>
        <v>1718.7500000000002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>
        <v>166.6</v>
      </c>
      <c r="S40" s="120">
        <v>166.6</v>
      </c>
      <c r="T40" s="120">
        <v>166.6</v>
      </c>
      <c r="U40" s="120">
        <v>166.6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156.30000000000001</v>
      </c>
      <c r="BC40" s="120">
        <v>156.30000000000001</v>
      </c>
      <c r="BD40" s="120">
        <v>156.30000000000001</v>
      </c>
      <c r="BE40" s="120">
        <v>156.30000000000001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322.89999999999998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5.3</v>
      </c>
      <c r="D41" s="107">
        <f t="shared" si="6"/>
        <v>18.3</v>
      </c>
      <c r="E41" s="107">
        <f t="shared" si="6"/>
        <v>47.2</v>
      </c>
      <c r="F41" s="107">
        <f t="shared" si="6"/>
        <v>208.5</v>
      </c>
      <c r="G41" s="107">
        <f t="shared" si="6"/>
        <v>227.1</v>
      </c>
      <c r="H41" s="107">
        <f t="shared" si="6"/>
        <v>300.7</v>
      </c>
      <c r="I41" s="107">
        <f t="shared" si="6"/>
        <v>444.9</v>
      </c>
      <c r="J41" s="107">
        <f t="shared" si="6"/>
        <v>79</v>
      </c>
      <c r="K41" s="107">
        <f t="shared" si="6"/>
        <v>218.4</v>
      </c>
      <c r="L41" s="107">
        <f t="shared" si="6"/>
        <v>262.60000000000002</v>
      </c>
      <c r="M41" s="107">
        <f t="shared" si="6"/>
        <v>338.7</v>
      </c>
      <c r="N41" s="107">
        <f t="shared" si="6"/>
        <v>187.7</v>
      </c>
      <c r="O41" s="107">
        <f t="shared" si="6"/>
        <v>275.10000000000002</v>
      </c>
      <c r="P41" s="107">
        <f t="shared" si="6"/>
        <v>298.3</v>
      </c>
      <c r="Q41" s="107">
        <f t="shared" si="6"/>
        <v>351.6</v>
      </c>
      <c r="R41" s="107">
        <f t="shared" si="6"/>
        <v>278.39999999999998</v>
      </c>
      <c r="S41" s="107">
        <f t="shared" si="6"/>
        <v>249</v>
      </c>
      <c r="T41" s="107">
        <f t="shared" si="6"/>
        <v>262.89999999999998</v>
      </c>
      <c r="U41" s="107">
        <f t="shared" si="6"/>
        <v>217.89999999999998</v>
      </c>
      <c r="V41" s="107">
        <f t="shared" si="6"/>
        <v>363.5</v>
      </c>
      <c r="W41" s="107">
        <f t="shared" si="6"/>
        <v>249.4</v>
      </c>
      <c r="X41" s="107">
        <f t="shared" si="6"/>
        <v>162.5</v>
      </c>
      <c r="Y41" s="107">
        <f t="shared" si="6"/>
        <v>127.3</v>
      </c>
      <c r="Z41" s="107">
        <f t="shared" si="6"/>
        <v>304.89999999999998</v>
      </c>
      <c r="AA41" s="107">
        <f t="shared" si="6"/>
        <v>232.2</v>
      </c>
      <c r="AB41" s="107">
        <f t="shared" si="6"/>
        <v>67</v>
      </c>
      <c r="AC41" s="107">
        <f t="shared" si="6"/>
        <v>0</v>
      </c>
      <c r="AD41" s="107">
        <f t="shared" si="6"/>
        <v>72.599999999999994</v>
      </c>
      <c r="AE41" s="107">
        <f t="shared" si="6"/>
        <v>28</v>
      </c>
      <c r="AF41" s="107">
        <f t="shared" si="6"/>
        <v>0</v>
      </c>
      <c r="AG41" s="107">
        <f t="shared" si="6"/>
        <v>25.1</v>
      </c>
      <c r="AH41" s="107">
        <f t="shared" si="6"/>
        <v>144.1</v>
      </c>
      <c r="AI41" s="107">
        <f t="shared" si="6"/>
        <v>119.1</v>
      </c>
      <c r="AJ41" s="107">
        <f t="shared" si="6"/>
        <v>0</v>
      </c>
      <c r="AK41" s="107">
        <f t="shared" si="6"/>
        <v>75.3</v>
      </c>
      <c r="AL41" s="107">
        <f t="shared" si="6"/>
        <v>99.5</v>
      </c>
      <c r="AM41" s="107">
        <f t="shared" si="6"/>
        <v>0</v>
      </c>
      <c r="AN41" s="107">
        <f t="shared" si="6"/>
        <v>156.9</v>
      </c>
      <c r="AO41" s="107">
        <f t="shared" si="6"/>
        <v>59.8</v>
      </c>
      <c r="AP41" s="107">
        <f t="shared" si="6"/>
        <v>0</v>
      </c>
      <c r="AQ41" s="107">
        <f t="shared" si="6"/>
        <v>75.099999999999994</v>
      </c>
      <c r="AR41" s="107">
        <f t="shared" si="6"/>
        <v>30.9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8.3000000000000007</v>
      </c>
      <c r="AW41" s="107">
        <f t="shared" si="6"/>
        <v>28</v>
      </c>
      <c r="AX41" s="107">
        <f t="shared" si="6"/>
        <v>0</v>
      </c>
      <c r="AY41" s="107">
        <f t="shared" si="6"/>
        <v>0</v>
      </c>
      <c r="AZ41" s="107">
        <f t="shared" si="6"/>
        <v>54.5</v>
      </c>
      <c r="BA41" s="107">
        <f t="shared" si="6"/>
        <v>100.4</v>
      </c>
      <c r="BB41" s="107">
        <f t="shared" si="6"/>
        <v>156.30000000000001</v>
      </c>
      <c r="BC41" s="107">
        <f t="shared" si="6"/>
        <v>156.30000000000001</v>
      </c>
      <c r="BD41" s="107">
        <f t="shared" si="6"/>
        <v>156.30000000000001</v>
      </c>
      <c r="BE41" s="107">
        <f t="shared" si="6"/>
        <v>156.30000000000001</v>
      </c>
      <c r="BF41" s="107">
        <f t="shared" si="6"/>
        <v>176.3</v>
      </c>
      <c r="BG41" s="107">
        <f t="shared" si="6"/>
        <v>109.2</v>
      </c>
      <c r="BH41" s="107">
        <f t="shared" si="6"/>
        <v>0</v>
      </c>
      <c r="BI41" s="107">
        <f t="shared" si="6"/>
        <v>87.5</v>
      </c>
      <c r="BJ41" s="107">
        <f t="shared" si="6"/>
        <v>93</v>
      </c>
      <c r="BK41" s="107">
        <f t="shared" si="6"/>
        <v>0</v>
      </c>
      <c r="BL41" s="107">
        <f t="shared" si="6"/>
        <v>81</v>
      </c>
      <c r="BM41" s="107">
        <f t="shared" si="6"/>
        <v>0</v>
      </c>
      <c r="BN41" s="107">
        <f t="shared" si="6"/>
        <v>42.3</v>
      </c>
      <c r="BO41" s="107">
        <f t="shared" ref="BO41:CW41" si="7">SUM(BO36:BO40)</f>
        <v>5.2</v>
      </c>
      <c r="BP41" s="107">
        <f t="shared" si="7"/>
        <v>0</v>
      </c>
      <c r="BQ41" s="107">
        <f t="shared" si="7"/>
        <v>5.5</v>
      </c>
      <c r="BR41" s="107">
        <f t="shared" si="7"/>
        <v>5</v>
      </c>
      <c r="BS41" s="107">
        <f t="shared" si="7"/>
        <v>5.4</v>
      </c>
      <c r="BT41" s="107">
        <f t="shared" si="7"/>
        <v>5.6</v>
      </c>
      <c r="BU41" s="107">
        <f t="shared" si="7"/>
        <v>5</v>
      </c>
      <c r="BV41" s="107">
        <f t="shared" si="7"/>
        <v>0</v>
      </c>
      <c r="BW41" s="107">
        <f t="shared" si="7"/>
        <v>0</v>
      </c>
      <c r="BX41" s="107">
        <f t="shared" si="7"/>
        <v>5.7</v>
      </c>
      <c r="BY41" s="107">
        <f t="shared" si="7"/>
        <v>5.0999999999999996</v>
      </c>
      <c r="BZ41" s="107">
        <f t="shared" si="7"/>
        <v>0.1</v>
      </c>
      <c r="CA41" s="107">
        <f t="shared" si="7"/>
        <v>0</v>
      </c>
      <c r="CB41" s="107">
        <f t="shared" si="7"/>
        <v>5.7</v>
      </c>
      <c r="CC41" s="107">
        <f t="shared" si="7"/>
        <v>13.4</v>
      </c>
      <c r="CD41" s="107">
        <f t="shared" si="7"/>
        <v>0</v>
      </c>
      <c r="CE41" s="107">
        <f t="shared" si="7"/>
        <v>0</v>
      </c>
      <c r="CF41" s="107">
        <f t="shared" si="7"/>
        <v>5.5</v>
      </c>
      <c r="CG41" s="107">
        <f t="shared" si="7"/>
        <v>5</v>
      </c>
      <c r="CH41" s="107">
        <f t="shared" si="7"/>
        <v>0</v>
      </c>
      <c r="CI41" s="107">
        <f t="shared" si="7"/>
        <v>5.9</v>
      </c>
      <c r="CJ41" s="107">
        <f t="shared" si="7"/>
        <v>0.7</v>
      </c>
      <c r="CK41" s="107">
        <f t="shared" si="7"/>
        <v>0.3</v>
      </c>
      <c r="CL41" s="107">
        <f t="shared" si="7"/>
        <v>0</v>
      </c>
      <c r="CM41" s="107">
        <f t="shared" si="7"/>
        <v>5.5</v>
      </c>
      <c r="CN41" s="107">
        <f t="shared" si="7"/>
        <v>5</v>
      </c>
      <c r="CO41" s="107">
        <f t="shared" si="7"/>
        <v>5.6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0.9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2041.65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>
        <v>5.3</v>
      </c>
      <c r="D46" s="120">
        <v>18.3</v>
      </c>
      <c r="E46" s="120">
        <v>47.2</v>
      </c>
      <c r="F46" s="120">
        <v>208.5</v>
      </c>
      <c r="G46" s="120">
        <v>227.1</v>
      </c>
      <c r="H46" s="120">
        <v>300.7</v>
      </c>
      <c r="I46" s="120">
        <v>444.9</v>
      </c>
      <c r="J46" s="120">
        <v>79</v>
      </c>
      <c r="K46" s="120">
        <v>218.4</v>
      </c>
      <c r="L46" s="120">
        <v>262.60000000000002</v>
      </c>
      <c r="M46" s="120">
        <v>338.7</v>
      </c>
      <c r="N46" s="120">
        <v>187.7</v>
      </c>
      <c r="O46" s="120">
        <v>275.10000000000002</v>
      </c>
      <c r="P46" s="120">
        <v>298.3</v>
      </c>
      <c r="Q46" s="120">
        <v>351.6</v>
      </c>
      <c r="R46" s="120">
        <v>111.8</v>
      </c>
      <c r="S46" s="120">
        <v>82.4</v>
      </c>
      <c r="T46" s="120">
        <v>96.3</v>
      </c>
      <c r="U46" s="120">
        <v>51.3</v>
      </c>
      <c r="V46" s="120">
        <v>363.5</v>
      </c>
      <c r="W46" s="120">
        <v>249.4</v>
      </c>
      <c r="X46" s="120">
        <v>162.5</v>
      </c>
      <c r="Y46" s="120">
        <v>127.3</v>
      </c>
      <c r="Z46" s="120">
        <v>304.89999999999998</v>
      </c>
      <c r="AA46" s="120">
        <v>232.2</v>
      </c>
      <c r="AB46" s="120">
        <v>67</v>
      </c>
      <c r="AC46" s="120"/>
      <c r="AD46" s="120">
        <v>72.599999999999994</v>
      </c>
      <c r="AE46" s="120">
        <v>28</v>
      </c>
      <c r="AF46" s="120"/>
      <c r="AG46" s="120">
        <v>25.1</v>
      </c>
      <c r="AH46" s="120">
        <v>144.1</v>
      </c>
      <c r="AI46" s="120">
        <v>119.1</v>
      </c>
      <c r="AJ46" s="120"/>
      <c r="AK46" s="120">
        <v>75.3</v>
      </c>
      <c r="AL46" s="120">
        <v>99.5</v>
      </c>
      <c r="AM46" s="120"/>
      <c r="AN46" s="120">
        <v>156.9</v>
      </c>
      <c r="AO46" s="120">
        <v>59.8</v>
      </c>
      <c r="AP46" s="120"/>
      <c r="AQ46" s="120">
        <v>75.099999999999994</v>
      </c>
      <c r="AR46" s="120">
        <v>30.9</v>
      </c>
      <c r="AS46" s="120"/>
      <c r="AT46" s="120"/>
      <c r="AU46" s="120"/>
      <c r="AV46" s="120">
        <v>8.3000000000000007</v>
      </c>
      <c r="AW46" s="120">
        <v>28</v>
      </c>
      <c r="AX46" s="120"/>
      <c r="AY46" s="120"/>
      <c r="AZ46" s="120">
        <v>54.5</v>
      </c>
      <c r="BA46" s="120">
        <v>100.4</v>
      </c>
      <c r="BB46" s="120"/>
      <c r="BC46" s="120"/>
      <c r="BD46" s="120"/>
      <c r="BE46" s="120"/>
      <c r="BF46" s="120">
        <v>176.3</v>
      </c>
      <c r="BG46" s="120">
        <v>109.2</v>
      </c>
      <c r="BH46" s="120"/>
      <c r="BI46" s="120">
        <v>87.5</v>
      </c>
      <c r="BJ46" s="120">
        <v>93</v>
      </c>
      <c r="BK46" s="120"/>
      <c r="BL46" s="120">
        <v>81</v>
      </c>
      <c r="BM46" s="120"/>
      <c r="BN46" s="120">
        <v>42.3</v>
      </c>
      <c r="BO46" s="120">
        <v>5.2</v>
      </c>
      <c r="BP46" s="120"/>
      <c r="BQ46" s="120">
        <v>5.5</v>
      </c>
      <c r="BR46" s="120">
        <v>5</v>
      </c>
      <c r="BS46" s="120">
        <v>5.4</v>
      </c>
      <c r="BT46" s="120">
        <v>5.6</v>
      </c>
      <c r="BU46" s="120">
        <v>5</v>
      </c>
      <c r="BV46" s="120"/>
      <c r="BW46" s="120"/>
      <c r="BX46" s="120">
        <v>5.7</v>
      </c>
      <c r="BY46" s="120">
        <v>5.0999999999999996</v>
      </c>
      <c r="BZ46" s="120">
        <v>0.1</v>
      </c>
      <c r="CA46" s="120"/>
      <c r="CB46" s="120">
        <v>5.7</v>
      </c>
      <c r="CC46" s="120">
        <v>13.4</v>
      </c>
      <c r="CD46" s="120"/>
      <c r="CE46" s="120"/>
      <c r="CF46" s="120">
        <v>5.5</v>
      </c>
      <c r="CG46" s="120">
        <v>5</v>
      </c>
      <c r="CH46" s="120"/>
      <c r="CI46" s="120">
        <v>5.9</v>
      </c>
      <c r="CJ46" s="120">
        <v>0.7</v>
      </c>
      <c r="CK46" s="120">
        <v>0.3</v>
      </c>
      <c r="CL46" s="120"/>
      <c r="CM46" s="120">
        <v>5.5</v>
      </c>
      <c r="CN46" s="120">
        <v>5</v>
      </c>
      <c r="CO46" s="120">
        <v>5.6</v>
      </c>
      <c r="CP46" s="120"/>
      <c r="CQ46" s="120"/>
      <c r="CR46" s="120"/>
      <c r="CS46" s="120">
        <v>0.9</v>
      </c>
      <c r="CT46" s="122"/>
      <c r="CU46" s="122"/>
      <c r="CV46" s="122"/>
      <c r="CW46" s="121"/>
      <c r="CX46" s="97">
        <f t="array" ref="CX46">SUMPRODUCT(B46:CW46*0.25)</f>
        <v>1718.7500000000002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>
        <v>166.6</v>
      </c>
      <c r="S48" s="120">
        <v>166.6</v>
      </c>
      <c r="T48" s="120">
        <v>166.6</v>
      </c>
      <c r="U48" s="120">
        <v>166.6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156.30000000000001</v>
      </c>
      <c r="BC48" s="120">
        <v>156.30000000000001</v>
      </c>
      <c r="BD48" s="120">
        <v>156.30000000000001</v>
      </c>
      <c r="BE48" s="120">
        <v>156.30000000000001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322.89999999999998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5.3</v>
      </c>
      <c r="D50" s="107">
        <f t="shared" si="8"/>
        <v>18.3</v>
      </c>
      <c r="E50" s="107">
        <f t="shared" si="8"/>
        <v>47.2</v>
      </c>
      <c r="F50" s="107">
        <f t="shared" si="8"/>
        <v>208.5</v>
      </c>
      <c r="G50" s="107">
        <f t="shared" si="8"/>
        <v>227.1</v>
      </c>
      <c r="H50" s="107">
        <f t="shared" si="8"/>
        <v>300.7</v>
      </c>
      <c r="I50" s="107">
        <f t="shared" si="8"/>
        <v>444.9</v>
      </c>
      <c r="J50" s="107">
        <f t="shared" si="8"/>
        <v>79</v>
      </c>
      <c r="K50" s="107">
        <f t="shared" si="8"/>
        <v>218.4</v>
      </c>
      <c r="L50" s="107">
        <f t="shared" si="8"/>
        <v>262.60000000000002</v>
      </c>
      <c r="M50" s="107">
        <f t="shared" si="8"/>
        <v>338.7</v>
      </c>
      <c r="N50" s="107">
        <f t="shared" si="8"/>
        <v>187.7</v>
      </c>
      <c r="O50" s="107">
        <f t="shared" si="8"/>
        <v>275.10000000000002</v>
      </c>
      <c r="P50" s="107">
        <f t="shared" si="8"/>
        <v>298.3</v>
      </c>
      <c r="Q50" s="107">
        <f t="shared" si="8"/>
        <v>351.6</v>
      </c>
      <c r="R50" s="107">
        <f t="shared" si="8"/>
        <v>278.39999999999998</v>
      </c>
      <c r="S50" s="107">
        <f t="shared" si="8"/>
        <v>249</v>
      </c>
      <c r="T50" s="107">
        <f t="shared" si="8"/>
        <v>262.89999999999998</v>
      </c>
      <c r="U50" s="107">
        <f t="shared" si="8"/>
        <v>217.89999999999998</v>
      </c>
      <c r="V50" s="107">
        <f t="shared" si="8"/>
        <v>363.5</v>
      </c>
      <c r="W50" s="107">
        <f t="shared" si="8"/>
        <v>249.4</v>
      </c>
      <c r="X50" s="107">
        <f t="shared" si="8"/>
        <v>162.5</v>
      </c>
      <c r="Y50" s="107">
        <f t="shared" si="8"/>
        <v>127.3</v>
      </c>
      <c r="Z50" s="107">
        <f t="shared" si="8"/>
        <v>304.89999999999998</v>
      </c>
      <c r="AA50" s="107">
        <f t="shared" si="8"/>
        <v>232.2</v>
      </c>
      <c r="AB50" s="107">
        <f t="shared" si="8"/>
        <v>67</v>
      </c>
      <c r="AC50" s="107">
        <f t="shared" si="8"/>
        <v>0</v>
      </c>
      <c r="AD50" s="107">
        <f t="shared" si="8"/>
        <v>72.599999999999994</v>
      </c>
      <c r="AE50" s="107">
        <f t="shared" si="8"/>
        <v>28</v>
      </c>
      <c r="AF50" s="107">
        <f t="shared" si="8"/>
        <v>0</v>
      </c>
      <c r="AG50" s="107">
        <f t="shared" si="8"/>
        <v>25.1</v>
      </c>
      <c r="AH50" s="107">
        <f t="shared" si="8"/>
        <v>144.1</v>
      </c>
      <c r="AI50" s="107">
        <f t="shared" si="8"/>
        <v>119.1</v>
      </c>
      <c r="AJ50" s="107">
        <f t="shared" si="8"/>
        <v>0</v>
      </c>
      <c r="AK50" s="107">
        <f t="shared" si="8"/>
        <v>75.3</v>
      </c>
      <c r="AL50" s="107">
        <f t="shared" si="8"/>
        <v>99.5</v>
      </c>
      <c r="AM50" s="107">
        <f t="shared" si="8"/>
        <v>0</v>
      </c>
      <c r="AN50" s="107">
        <f t="shared" si="8"/>
        <v>156.9</v>
      </c>
      <c r="AO50" s="107">
        <f t="shared" si="8"/>
        <v>59.8</v>
      </c>
      <c r="AP50" s="107">
        <f t="shared" si="8"/>
        <v>0</v>
      </c>
      <c r="AQ50" s="107">
        <f t="shared" si="8"/>
        <v>75.099999999999994</v>
      </c>
      <c r="AR50" s="107">
        <f t="shared" si="8"/>
        <v>30.9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8.3000000000000007</v>
      </c>
      <c r="AW50" s="107">
        <f t="shared" si="8"/>
        <v>28</v>
      </c>
      <c r="AX50" s="107">
        <f t="shared" si="8"/>
        <v>0</v>
      </c>
      <c r="AY50" s="107">
        <f t="shared" si="8"/>
        <v>0</v>
      </c>
      <c r="AZ50" s="107">
        <f t="shared" si="8"/>
        <v>54.5</v>
      </c>
      <c r="BA50" s="107">
        <f t="shared" si="8"/>
        <v>100.4</v>
      </c>
      <c r="BB50" s="107">
        <f t="shared" si="8"/>
        <v>156.30000000000001</v>
      </c>
      <c r="BC50" s="107">
        <f t="shared" si="8"/>
        <v>156.30000000000001</v>
      </c>
      <c r="BD50" s="107">
        <f t="shared" si="8"/>
        <v>156.30000000000001</v>
      </c>
      <c r="BE50" s="107">
        <f t="shared" si="8"/>
        <v>156.30000000000001</v>
      </c>
      <c r="BF50" s="107">
        <f t="shared" si="8"/>
        <v>176.3</v>
      </c>
      <c r="BG50" s="107">
        <f t="shared" si="8"/>
        <v>109.2</v>
      </c>
      <c r="BH50" s="107">
        <f t="shared" si="8"/>
        <v>0</v>
      </c>
      <c r="BI50" s="107">
        <f t="shared" si="8"/>
        <v>87.5</v>
      </c>
      <c r="BJ50" s="107">
        <f t="shared" si="8"/>
        <v>93</v>
      </c>
      <c r="BK50" s="107">
        <f t="shared" si="8"/>
        <v>0</v>
      </c>
      <c r="BL50" s="107">
        <f t="shared" si="8"/>
        <v>81</v>
      </c>
      <c r="BM50" s="107">
        <f t="shared" si="8"/>
        <v>0</v>
      </c>
      <c r="BN50" s="107">
        <f t="shared" si="8"/>
        <v>42.3</v>
      </c>
      <c r="BO50" s="107">
        <f t="shared" ref="BO50:CW50" si="9">SUM(BO44:BO49)</f>
        <v>5.2</v>
      </c>
      <c r="BP50" s="107">
        <f t="shared" si="9"/>
        <v>0</v>
      </c>
      <c r="BQ50" s="107">
        <f t="shared" si="9"/>
        <v>5.5</v>
      </c>
      <c r="BR50" s="107">
        <f t="shared" si="9"/>
        <v>5</v>
      </c>
      <c r="BS50" s="107">
        <f t="shared" si="9"/>
        <v>5.4</v>
      </c>
      <c r="BT50" s="107">
        <f t="shared" si="9"/>
        <v>5.6</v>
      </c>
      <c r="BU50" s="107">
        <f t="shared" si="9"/>
        <v>5</v>
      </c>
      <c r="BV50" s="107">
        <f t="shared" si="9"/>
        <v>0</v>
      </c>
      <c r="BW50" s="107">
        <f t="shared" si="9"/>
        <v>0</v>
      </c>
      <c r="BX50" s="107">
        <f t="shared" si="9"/>
        <v>5.7</v>
      </c>
      <c r="BY50" s="107">
        <f t="shared" si="9"/>
        <v>5.0999999999999996</v>
      </c>
      <c r="BZ50" s="107">
        <f t="shared" si="9"/>
        <v>0.1</v>
      </c>
      <c r="CA50" s="107">
        <f t="shared" si="9"/>
        <v>0</v>
      </c>
      <c r="CB50" s="107">
        <f t="shared" si="9"/>
        <v>5.7</v>
      </c>
      <c r="CC50" s="107">
        <f t="shared" si="9"/>
        <v>13.4</v>
      </c>
      <c r="CD50" s="107">
        <f t="shared" si="9"/>
        <v>0</v>
      </c>
      <c r="CE50" s="107">
        <f t="shared" si="9"/>
        <v>0</v>
      </c>
      <c r="CF50" s="107">
        <f t="shared" si="9"/>
        <v>5.5</v>
      </c>
      <c r="CG50" s="107">
        <f t="shared" si="9"/>
        <v>5</v>
      </c>
      <c r="CH50" s="107">
        <f t="shared" si="9"/>
        <v>0</v>
      </c>
      <c r="CI50" s="107">
        <f t="shared" si="9"/>
        <v>5.9</v>
      </c>
      <c r="CJ50" s="107">
        <f t="shared" si="9"/>
        <v>0.7</v>
      </c>
      <c r="CK50" s="107">
        <f t="shared" si="9"/>
        <v>0.3</v>
      </c>
      <c r="CL50" s="107">
        <f t="shared" si="9"/>
        <v>0</v>
      </c>
      <c r="CM50" s="107">
        <f t="shared" si="9"/>
        <v>5.5</v>
      </c>
      <c r="CN50" s="107">
        <f t="shared" si="9"/>
        <v>5</v>
      </c>
      <c r="CO50" s="107">
        <f t="shared" si="9"/>
        <v>5.6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0.9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2041.65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17.128</v>
      </c>
      <c r="C53" s="107">
        <f t="shared" ref="C53:BN53" si="12">C17+C27+C41</f>
        <v>13.018000000000001</v>
      </c>
      <c r="D53" s="107">
        <f t="shared" si="12"/>
        <v>26.016000000000002</v>
      </c>
      <c r="E53" s="107">
        <f t="shared" si="12"/>
        <v>53.181000000000004</v>
      </c>
      <c r="F53" s="107">
        <f t="shared" si="12"/>
        <v>227.10900000000001</v>
      </c>
      <c r="G53" s="107">
        <f t="shared" si="12"/>
        <v>236.60999999999999</v>
      </c>
      <c r="H53" s="107">
        <f t="shared" si="12"/>
        <v>308.25099999999998</v>
      </c>
      <c r="I53" s="107">
        <f t="shared" si="12"/>
        <v>461.58099999999996</v>
      </c>
      <c r="J53" s="107">
        <f t="shared" si="12"/>
        <v>79</v>
      </c>
      <c r="K53" s="107">
        <f t="shared" si="12"/>
        <v>224.23099999999999</v>
      </c>
      <c r="L53" s="107">
        <f t="shared" si="12"/>
        <v>276.97500000000002</v>
      </c>
      <c r="M53" s="107">
        <f t="shared" si="12"/>
        <v>349.86599999999999</v>
      </c>
      <c r="N53" s="107">
        <f t="shared" si="12"/>
        <v>194.821</v>
      </c>
      <c r="O53" s="107">
        <f t="shared" si="12"/>
        <v>289.27200000000005</v>
      </c>
      <c r="P53" s="107">
        <f t="shared" si="12"/>
        <v>312.54000000000002</v>
      </c>
      <c r="Q53" s="107">
        <f t="shared" si="12"/>
        <v>365.846</v>
      </c>
      <c r="R53" s="107">
        <f t="shared" si="12"/>
        <v>286.72699999999998</v>
      </c>
      <c r="S53" s="107">
        <f t="shared" si="12"/>
        <v>262.35000000000002</v>
      </c>
      <c r="T53" s="107">
        <f t="shared" si="12"/>
        <v>277.43199999999996</v>
      </c>
      <c r="U53" s="107">
        <f t="shared" si="12"/>
        <v>232.45699999999997</v>
      </c>
      <c r="V53" s="107">
        <f t="shared" si="12"/>
        <v>378.24099999999999</v>
      </c>
      <c r="W53" s="107">
        <f t="shared" si="12"/>
        <v>264.13800000000003</v>
      </c>
      <c r="X53" s="107">
        <f t="shared" si="12"/>
        <v>177.411</v>
      </c>
      <c r="Y53" s="107">
        <f t="shared" si="12"/>
        <v>143.15199999999999</v>
      </c>
      <c r="Z53" s="107">
        <f t="shared" si="12"/>
        <v>324.16800000000001</v>
      </c>
      <c r="AA53" s="107">
        <f t="shared" si="12"/>
        <v>253.00099999999998</v>
      </c>
      <c r="AB53" s="107">
        <f t="shared" si="12"/>
        <v>80.156999999999996</v>
      </c>
      <c r="AC53" s="107">
        <f t="shared" si="12"/>
        <v>18.007999999999999</v>
      </c>
      <c r="AD53" s="107">
        <f t="shared" si="12"/>
        <v>109.756</v>
      </c>
      <c r="AE53" s="107">
        <f t="shared" si="12"/>
        <v>79.671999999999997</v>
      </c>
      <c r="AF53" s="107">
        <f t="shared" si="12"/>
        <v>44.977000000000004</v>
      </c>
      <c r="AG53" s="107">
        <f t="shared" si="12"/>
        <v>57.544000000000004</v>
      </c>
      <c r="AH53" s="107">
        <f t="shared" si="12"/>
        <v>154.012</v>
      </c>
      <c r="AI53" s="107">
        <f t="shared" si="12"/>
        <v>131.90199999999999</v>
      </c>
      <c r="AJ53" s="107">
        <f t="shared" si="12"/>
        <v>39.883000000000003</v>
      </c>
      <c r="AK53" s="107">
        <f t="shared" si="12"/>
        <v>104.131</v>
      </c>
      <c r="AL53" s="107">
        <f t="shared" si="12"/>
        <v>114.149</v>
      </c>
      <c r="AM53" s="107">
        <f t="shared" si="12"/>
        <v>25.12</v>
      </c>
      <c r="AN53" s="107">
        <f t="shared" si="12"/>
        <v>169.09700000000001</v>
      </c>
      <c r="AO53" s="107">
        <f t="shared" si="12"/>
        <v>63.762</v>
      </c>
      <c r="AP53" s="107">
        <f t="shared" si="12"/>
        <v>25.692999999999998</v>
      </c>
      <c r="AQ53" s="107">
        <f t="shared" si="12"/>
        <v>80.35799999999999</v>
      </c>
      <c r="AR53" s="107">
        <f t="shared" si="12"/>
        <v>35.253</v>
      </c>
      <c r="AS53" s="107">
        <f t="shared" si="12"/>
        <v>74.763000000000005</v>
      </c>
      <c r="AT53" s="107">
        <f t="shared" si="12"/>
        <v>81.424000000000007</v>
      </c>
      <c r="AU53" s="107">
        <f t="shared" si="12"/>
        <v>80.697000000000003</v>
      </c>
      <c r="AV53" s="107">
        <f t="shared" si="12"/>
        <v>80.095999999999989</v>
      </c>
      <c r="AW53" s="107">
        <f t="shared" si="12"/>
        <v>77.52</v>
      </c>
      <c r="AX53" s="107">
        <f t="shared" si="12"/>
        <v>68.823999999999998</v>
      </c>
      <c r="AY53" s="107">
        <f t="shared" si="12"/>
        <v>68.536000000000001</v>
      </c>
      <c r="AZ53" s="107">
        <f t="shared" si="12"/>
        <v>75.400000000000006</v>
      </c>
      <c r="BA53" s="107">
        <f t="shared" si="12"/>
        <v>111.351</v>
      </c>
      <c r="BB53" s="107">
        <f t="shared" si="12"/>
        <v>181.32000000000002</v>
      </c>
      <c r="BC53" s="107">
        <f t="shared" si="12"/>
        <v>159.53900000000002</v>
      </c>
      <c r="BD53" s="107">
        <f t="shared" si="12"/>
        <v>159.643</v>
      </c>
      <c r="BE53" s="107">
        <f t="shared" si="12"/>
        <v>159.596</v>
      </c>
      <c r="BF53" s="107">
        <f t="shared" si="12"/>
        <v>197.15200000000002</v>
      </c>
      <c r="BG53" s="107">
        <f t="shared" si="12"/>
        <v>151.756</v>
      </c>
      <c r="BH53" s="107">
        <f t="shared" si="12"/>
        <v>84.48</v>
      </c>
      <c r="BI53" s="107">
        <f t="shared" si="12"/>
        <v>110.94800000000001</v>
      </c>
      <c r="BJ53" s="107">
        <f t="shared" si="12"/>
        <v>129.41200000000001</v>
      </c>
      <c r="BK53" s="107">
        <f t="shared" si="12"/>
        <v>47.420999999999999</v>
      </c>
      <c r="BL53" s="107">
        <f t="shared" si="12"/>
        <v>98.582999999999998</v>
      </c>
      <c r="BM53" s="107">
        <f t="shared" si="12"/>
        <v>15.811999999999999</v>
      </c>
      <c r="BN53" s="107">
        <f t="shared" si="12"/>
        <v>70.060999999999993</v>
      </c>
      <c r="BO53" s="107">
        <f t="shared" ref="BO53:CX53" si="13">BO17+BO27+BO41</f>
        <v>25.997</v>
      </c>
      <c r="BP53" s="107">
        <f t="shared" si="13"/>
        <v>20.984999999999999</v>
      </c>
      <c r="BQ53" s="107">
        <f t="shared" si="13"/>
        <v>40.239000000000004</v>
      </c>
      <c r="BR53" s="107">
        <f t="shared" si="13"/>
        <v>64.847999999999999</v>
      </c>
      <c r="BS53" s="107">
        <f t="shared" si="13"/>
        <v>64.946000000000012</v>
      </c>
      <c r="BT53" s="107">
        <f t="shared" si="13"/>
        <v>65.024999999999991</v>
      </c>
      <c r="BU53" s="107">
        <f t="shared" si="13"/>
        <v>64.772000000000006</v>
      </c>
      <c r="BV53" s="107">
        <f t="shared" si="13"/>
        <v>78.176000000000002</v>
      </c>
      <c r="BW53" s="107">
        <f t="shared" si="13"/>
        <v>73.84</v>
      </c>
      <c r="BX53" s="107">
        <f t="shared" si="13"/>
        <v>71.460000000000008</v>
      </c>
      <c r="BY53" s="107">
        <f t="shared" si="13"/>
        <v>71.66</v>
      </c>
      <c r="BZ53" s="107">
        <f t="shared" si="13"/>
        <v>82.794999999999987</v>
      </c>
      <c r="CA53" s="107">
        <f t="shared" si="13"/>
        <v>87.831000000000003</v>
      </c>
      <c r="CB53" s="107">
        <f t="shared" si="13"/>
        <v>76.912999999999997</v>
      </c>
      <c r="CC53" s="107">
        <f t="shared" si="13"/>
        <v>83.874000000000009</v>
      </c>
      <c r="CD53" s="107">
        <f t="shared" si="13"/>
        <v>95.859999999999985</v>
      </c>
      <c r="CE53" s="107">
        <f t="shared" si="13"/>
        <v>90.94</v>
      </c>
      <c r="CF53" s="107">
        <f t="shared" si="13"/>
        <v>81.86</v>
      </c>
      <c r="CG53" s="107">
        <f t="shared" si="13"/>
        <v>82.08</v>
      </c>
      <c r="CH53" s="107">
        <f t="shared" si="13"/>
        <v>64.216999999999999</v>
      </c>
      <c r="CI53" s="107">
        <f t="shared" si="13"/>
        <v>67.495000000000005</v>
      </c>
      <c r="CJ53" s="107">
        <f t="shared" si="13"/>
        <v>67.913000000000011</v>
      </c>
      <c r="CK53" s="107">
        <f t="shared" si="13"/>
        <v>77.103999999999999</v>
      </c>
      <c r="CL53" s="107">
        <f t="shared" si="13"/>
        <v>29.331</v>
      </c>
      <c r="CM53" s="107">
        <f t="shared" si="13"/>
        <v>78.382999999999996</v>
      </c>
      <c r="CN53" s="107">
        <f t="shared" si="13"/>
        <v>68.939000000000007</v>
      </c>
      <c r="CO53" s="107">
        <f t="shared" si="13"/>
        <v>78.78</v>
      </c>
      <c r="CP53" s="107">
        <f t="shared" si="13"/>
        <v>37.439</v>
      </c>
      <c r="CQ53" s="107">
        <f t="shared" si="13"/>
        <v>53.465000000000003</v>
      </c>
      <c r="CR53" s="107">
        <f t="shared" si="13"/>
        <v>49.841999999999999</v>
      </c>
      <c r="CS53" s="107">
        <f t="shared" si="13"/>
        <v>52.514000000000003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2925.4632499999998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-14.100000000000001</v>
      </c>
      <c r="C5" s="25">
        <v>-0.5</v>
      </c>
      <c r="D5" s="25">
        <v>12.5</v>
      </c>
      <c r="E5" s="25">
        <v>41.400000000000006</v>
      </c>
      <c r="F5" s="25">
        <v>-15.400000000000006</v>
      </c>
      <c r="G5" s="25">
        <v>3.1999999999999886</v>
      </c>
      <c r="H5" s="25">
        <v>76.799999999999983</v>
      </c>
      <c r="I5" s="25">
        <v>220.99999999999997</v>
      </c>
      <c r="J5" s="25">
        <v>79</v>
      </c>
      <c r="K5" s="25">
        <v>218.4</v>
      </c>
      <c r="L5" s="25">
        <v>262.60000000000002</v>
      </c>
      <c r="M5" s="25">
        <v>338.7</v>
      </c>
      <c r="N5" s="25">
        <v>187.7</v>
      </c>
      <c r="O5" s="25">
        <v>275.10000000000002</v>
      </c>
      <c r="P5" s="25">
        <v>298.3</v>
      </c>
      <c r="Q5" s="25">
        <v>351.6</v>
      </c>
      <c r="R5" s="25">
        <v>278.39999999999998</v>
      </c>
      <c r="S5" s="25">
        <v>249</v>
      </c>
      <c r="T5" s="25">
        <v>262.89999999999998</v>
      </c>
      <c r="U5" s="25">
        <v>217.89999999999998</v>
      </c>
      <c r="V5" s="25">
        <v>363.5</v>
      </c>
      <c r="W5" s="25">
        <v>249.4</v>
      </c>
      <c r="X5" s="25">
        <v>162.5</v>
      </c>
      <c r="Y5" s="25">
        <v>127.3</v>
      </c>
      <c r="Z5" s="25">
        <v>304.89999999999998</v>
      </c>
      <c r="AA5" s="25">
        <v>232.2</v>
      </c>
      <c r="AB5" s="25">
        <v>67</v>
      </c>
      <c r="AC5" s="25">
        <v>-14.8</v>
      </c>
      <c r="AD5" s="25">
        <v>72.599999999999994</v>
      </c>
      <c r="AE5" s="25">
        <v>28</v>
      </c>
      <c r="AF5" s="25">
        <v>-29.6</v>
      </c>
      <c r="AG5" s="25">
        <v>25.1</v>
      </c>
      <c r="AH5" s="25">
        <v>144.1</v>
      </c>
      <c r="AI5" s="25">
        <v>119.1</v>
      </c>
      <c r="AJ5" s="25"/>
      <c r="AK5" s="25">
        <v>75.3</v>
      </c>
      <c r="AL5" s="25">
        <v>99.5</v>
      </c>
      <c r="AM5" s="25"/>
      <c r="AN5" s="25">
        <v>156.9</v>
      </c>
      <c r="AO5" s="25">
        <v>59.8</v>
      </c>
      <c r="AP5" s="25"/>
      <c r="AQ5" s="25">
        <v>75.099999999999994</v>
      </c>
      <c r="AR5" s="25">
        <v>30.9</v>
      </c>
      <c r="AS5" s="25"/>
      <c r="AT5" s="25"/>
      <c r="AU5" s="25"/>
      <c r="AV5" s="25">
        <v>8.3000000000000007</v>
      </c>
      <c r="AW5" s="25">
        <v>28</v>
      </c>
      <c r="AX5" s="25"/>
      <c r="AY5" s="25"/>
      <c r="AZ5" s="25">
        <v>54.5</v>
      </c>
      <c r="BA5" s="25">
        <v>100.4</v>
      </c>
      <c r="BB5" s="25">
        <v>156.30000000000001</v>
      </c>
      <c r="BC5" s="25">
        <v>138.80000000000001</v>
      </c>
      <c r="BD5" s="25">
        <v>149.5</v>
      </c>
      <c r="BE5" s="25">
        <v>143.20000000000002</v>
      </c>
      <c r="BF5" s="25">
        <v>82.500000000000014</v>
      </c>
      <c r="BG5" s="25">
        <v>15.400000000000006</v>
      </c>
      <c r="BH5" s="25">
        <v>-93.8</v>
      </c>
      <c r="BI5" s="25">
        <v>-6.2999999999999972</v>
      </c>
      <c r="BJ5" s="25">
        <v>93</v>
      </c>
      <c r="BK5" s="25"/>
      <c r="BL5" s="25">
        <v>81</v>
      </c>
      <c r="BM5" s="25">
        <v>-4.5999999999999996</v>
      </c>
      <c r="BN5" s="25">
        <v>42.3</v>
      </c>
      <c r="BO5" s="25">
        <v>5.2</v>
      </c>
      <c r="BP5" s="25"/>
      <c r="BQ5" s="25">
        <v>5.5</v>
      </c>
      <c r="BR5" s="25">
        <v>-62.5</v>
      </c>
      <c r="BS5" s="25">
        <v>-62.1</v>
      </c>
      <c r="BT5" s="25">
        <v>-61.9</v>
      </c>
      <c r="BU5" s="25">
        <v>-62.5</v>
      </c>
      <c r="BV5" s="25">
        <v>-78.8</v>
      </c>
      <c r="BW5" s="25">
        <v>-74.2</v>
      </c>
      <c r="BX5" s="25">
        <v>-68.5</v>
      </c>
      <c r="BY5" s="25">
        <v>-69.100000000000009</v>
      </c>
      <c r="BZ5" s="25">
        <v>-86.7</v>
      </c>
      <c r="CA5" s="25">
        <v>-91.3</v>
      </c>
      <c r="CB5" s="25">
        <v>-81.099999999999994</v>
      </c>
      <c r="CC5" s="25">
        <v>-73.399999999999991</v>
      </c>
      <c r="CD5" s="25">
        <v>-97.600000000000009</v>
      </c>
      <c r="CE5" s="25">
        <v>-92.7</v>
      </c>
      <c r="CF5" s="25">
        <v>-86.4</v>
      </c>
      <c r="CG5" s="25">
        <v>-86.9</v>
      </c>
      <c r="CH5" s="25">
        <v>-47.4</v>
      </c>
      <c r="CI5" s="25">
        <v>-41.5</v>
      </c>
      <c r="CJ5" s="25">
        <v>-46.699999999999996</v>
      </c>
      <c r="CK5" s="25">
        <v>-47.1</v>
      </c>
      <c r="CL5" s="25">
        <v>-18.8</v>
      </c>
      <c r="CM5" s="25">
        <v>5.5</v>
      </c>
      <c r="CN5" s="25">
        <v>5</v>
      </c>
      <c r="CO5" s="25">
        <v>5.6</v>
      </c>
      <c r="CP5" s="25">
        <v>-25.8</v>
      </c>
      <c r="CQ5" s="25">
        <v>-0.5</v>
      </c>
      <c r="CR5" s="25"/>
      <c r="CS5" s="25">
        <v>0.9</v>
      </c>
      <c r="CT5" s="26"/>
      <c r="CU5" s="26"/>
      <c r="CV5" s="26"/>
      <c r="CW5" s="27"/>
      <c r="CX5" s="132">
        <f t="array" ref="CX5">SUMPRODUCT(B5:CW5*0.25)</f>
        <v>1311.5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103.7</v>
      </c>
      <c r="C8" s="138">
        <v>101.88</v>
      </c>
      <c r="D8" s="138">
        <v>96.45</v>
      </c>
      <c r="E8" s="138">
        <v>93.35</v>
      </c>
      <c r="F8" s="138">
        <v>100</v>
      </c>
      <c r="G8" s="138">
        <v>93</v>
      </c>
      <c r="H8" s="138">
        <v>90.8</v>
      </c>
      <c r="I8" s="138">
        <v>84.5</v>
      </c>
      <c r="J8" s="138">
        <v>93.67</v>
      </c>
      <c r="K8" s="138">
        <v>88.95</v>
      </c>
      <c r="L8" s="138">
        <v>84.6</v>
      </c>
      <c r="M8" s="138">
        <v>82.38</v>
      </c>
      <c r="N8" s="138">
        <v>87.98</v>
      </c>
      <c r="O8" s="138">
        <v>84.45</v>
      </c>
      <c r="P8" s="138">
        <v>83.17</v>
      </c>
      <c r="Q8" s="138">
        <v>81.599999999999994</v>
      </c>
      <c r="R8" s="138">
        <v>86.7</v>
      </c>
      <c r="S8" s="138">
        <v>86.27</v>
      </c>
      <c r="T8" s="138">
        <v>85.01</v>
      </c>
      <c r="U8" s="138">
        <v>84.02</v>
      </c>
      <c r="V8" s="138">
        <v>80.599999999999994</v>
      </c>
      <c r="W8" s="138">
        <v>82.52</v>
      </c>
      <c r="X8" s="138">
        <v>83.94</v>
      </c>
      <c r="Y8" s="138">
        <v>89.83</v>
      </c>
      <c r="Z8" s="138">
        <v>81.5</v>
      </c>
      <c r="AA8" s="138">
        <v>83.54</v>
      </c>
      <c r="AB8" s="138">
        <v>88.92</v>
      </c>
      <c r="AC8" s="138">
        <v>93.01</v>
      </c>
      <c r="AD8" s="138">
        <v>91.42</v>
      </c>
      <c r="AE8" s="138">
        <v>97.09</v>
      </c>
      <c r="AF8" s="138">
        <v>101.87</v>
      </c>
      <c r="AG8" s="138">
        <v>106.02</v>
      </c>
      <c r="AH8" s="138">
        <v>109.78</v>
      </c>
      <c r="AI8" s="138">
        <v>107.58</v>
      </c>
      <c r="AJ8" s="138">
        <v>94.92</v>
      </c>
      <c r="AK8" s="138">
        <v>91.61</v>
      </c>
      <c r="AL8" s="138">
        <v>106.47</v>
      </c>
      <c r="AM8" s="138">
        <v>85.88</v>
      </c>
      <c r="AN8" s="138">
        <v>87.84</v>
      </c>
      <c r="AO8" s="138">
        <v>76.2</v>
      </c>
      <c r="AP8" s="138">
        <v>90.15</v>
      </c>
      <c r="AQ8" s="138">
        <v>77.650000000000006</v>
      </c>
      <c r="AR8" s="138">
        <v>71.150000000000006</v>
      </c>
      <c r="AS8" s="138">
        <v>43</v>
      </c>
      <c r="AT8" s="138">
        <v>75</v>
      </c>
      <c r="AU8" s="138">
        <v>53.18</v>
      </c>
      <c r="AV8" s="138">
        <v>75.61</v>
      </c>
      <c r="AW8" s="138">
        <v>71.88</v>
      </c>
      <c r="AX8" s="138">
        <v>45</v>
      </c>
      <c r="AY8" s="138">
        <v>69.709999999999994</v>
      </c>
      <c r="AZ8" s="138">
        <v>75.260000000000005</v>
      </c>
      <c r="BA8" s="138">
        <v>79.099999999999994</v>
      </c>
      <c r="BB8" s="138">
        <v>68.510000000000005</v>
      </c>
      <c r="BC8" s="138">
        <v>83</v>
      </c>
      <c r="BD8" s="138">
        <v>84.31</v>
      </c>
      <c r="BE8" s="138">
        <v>95.5</v>
      </c>
      <c r="BF8" s="138">
        <v>70</v>
      </c>
      <c r="BG8" s="138">
        <v>82.16</v>
      </c>
      <c r="BH8" s="138">
        <v>80.540000000000006</v>
      </c>
      <c r="BI8" s="138">
        <v>110.53</v>
      </c>
      <c r="BJ8" s="138">
        <v>85.32</v>
      </c>
      <c r="BK8" s="138">
        <v>95.79</v>
      </c>
      <c r="BL8" s="138">
        <v>111.81</v>
      </c>
      <c r="BM8" s="138">
        <v>137.34</v>
      </c>
      <c r="BN8" s="138">
        <v>109.33</v>
      </c>
      <c r="BO8" s="138">
        <v>117.43</v>
      </c>
      <c r="BP8" s="138">
        <v>126.57</v>
      </c>
      <c r="BQ8" s="138">
        <v>120.93</v>
      </c>
      <c r="BR8" s="138">
        <v>116.14</v>
      </c>
      <c r="BS8" s="138">
        <v>114.69</v>
      </c>
      <c r="BT8" s="138">
        <v>103.94</v>
      </c>
      <c r="BU8" s="138">
        <v>106.46</v>
      </c>
      <c r="BV8" s="138">
        <v>126.73</v>
      </c>
      <c r="BW8" s="138">
        <v>127.34</v>
      </c>
      <c r="BX8" s="138">
        <v>96.83</v>
      </c>
      <c r="BY8" s="138">
        <v>99.51</v>
      </c>
      <c r="BZ8" s="138">
        <v>124.91</v>
      </c>
      <c r="CA8" s="138">
        <v>134.88999999999999</v>
      </c>
      <c r="CB8" s="138">
        <v>111.78</v>
      </c>
      <c r="CC8" s="138">
        <v>122.56</v>
      </c>
      <c r="CD8" s="138">
        <v>150.83000000000001</v>
      </c>
      <c r="CE8" s="138">
        <v>138.22</v>
      </c>
      <c r="CF8" s="138">
        <v>90.78</v>
      </c>
      <c r="CG8" s="138">
        <v>78.97</v>
      </c>
      <c r="CH8" s="138">
        <v>110.64</v>
      </c>
      <c r="CI8" s="138">
        <v>107.31</v>
      </c>
      <c r="CJ8" s="138">
        <v>104.73</v>
      </c>
      <c r="CK8" s="138">
        <v>99.95</v>
      </c>
      <c r="CL8" s="138">
        <v>112.8</v>
      </c>
      <c r="CM8" s="138">
        <v>101.73</v>
      </c>
      <c r="CN8" s="138">
        <v>94.55</v>
      </c>
      <c r="CO8" s="138">
        <v>92.25</v>
      </c>
      <c r="CP8" s="138">
        <v>105.9</v>
      </c>
      <c r="CQ8" s="138">
        <v>95.27</v>
      </c>
      <c r="CR8" s="138">
        <v>87.17</v>
      </c>
      <c r="CS8" s="138">
        <v>80.209999999999994</v>
      </c>
      <c r="CT8" s="139"/>
      <c r="CU8" s="139"/>
      <c r="CV8" s="139"/>
      <c r="CW8" s="140"/>
      <c r="CX8" s="141">
        <f>IF(SUM(B8:CW8)&lt;&gt;0,AVERAGEIF(B8:CW8,"&lt;&gt;"""),"")</f>
        <v>94.540312500000013</v>
      </c>
    </row>
    <row r="9" spans="1:102" ht="24.95" customHeight="1" thickBot="1" x14ac:dyDescent="0.25">
      <c r="A9" s="133" t="s">
        <v>6</v>
      </c>
      <c r="B9" s="42">
        <v>98.844999999999999</v>
      </c>
      <c r="C9" s="43">
        <v>98.844999999999999</v>
      </c>
      <c r="D9" s="43">
        <v>98.844999999999999</v>
      </c>
      <c r="E9" s="43">
        <v>98.844999999999999</v>
      </c>
      <c r="F9" s="43">
        <v>92.075000000000003</v>
      </c>
      <c r="G9" s="43">
        <v>92.075000000000003</v>
      </c>
      <c r="H9" s="43">
        <v>92.075000000000003</v>
      </c>
      <c r="I9" s="43">
        <v>92.075000000000003</v>
      </c>
      <c r="J9" s="43">
        <v>87.4</v>
      </c>
      <c r="K9" s="43">
        <v>87.4</v>
      </c>
      <c r="L9" s="43">
        <v>87.4</v>
      </c>
      <c r="M9" s="43">
        <v>87.4</v>
      </c>
      <c r="N9" s="43">
        <v>84.3</v>
      </c>
      <c r="O9" s="43">
        <v>84.3</v>
      </c>
      <c r="P9" s="43">
        <v>84.3</v>
      </c>
      <c r="Q9" s="43">
        <v>84.3</v>
      </c>
      <c r="R9" s="43">
        <v>85.5</v>
      </c>
      <c r="S9" s="43">
        <v>85.5</v>
      </c>
      <c r="T9" s="43">
        <v>85.5</v>
      </c>
      <c r="U9" s="43">
        <v>85.5</v>
      </c>
      <c r="V9" s="43">
        <v>84.222499999999997</v>
      </c>
      <c r="W9" s="43">
        <v>84.222499999999997</v>
      </c>
      <c r="X9" s="43">
        <v>84.222499999999997</v>
      </c>
      <c r="Y9" s="43">
        <v>84.222499999999997</v>
      </c>
      <c r="Z9" s="43">
        <v>86.742500000000007</v>
      </c>
      <c r="AA9" s="43">
        <v>86.742500000000007</v>
      </c>
      <c r="AB9" s="43">
        <v>86.742500000000007</v>
      </c>
      <c r="AC9" s="43">
        <v>86.742500000000007</v>
      </c>
      <c r="AD9" s="43">
        <v>99.1</v>
      </c>
      <c r="AE9" s="43">
        <v>99.1</v>
      </c>
      <c r="AF9" s="43">
        <v>99.1</v>
      </c>
      <c r="AG9" s="43">
        <v>99.1</v>
      </c>
      <c r="AH9" s="43">
        <v>100.9725</v>
      </c>
      <c r="AI9" s="43">
        <v>100.9725</v>
      </c>
      <c r="AJ9" s="43">
        <v>100.9725</v>
      </c>
      <c r="AK9" s="43">
        <v>100.9725</v>
      </c>
      <c r="AL9" s="43">
        <v>89.097499999999997</v>
      </c>
      <c r="AM9" s="43">
        <v>89.097499999999997</v>
      </c>
      <c r="AN9" s="43">
        <v>89.097499999999997</v>
      </c>
      <c r="AO9" s="43">
        <v>89.097499999999997</v>
      </c>
      <c r="AP9" s="43">
        <v>70.487499999999997</v>
      </c>
      <c r="AQ9" s="43">
        <v>70.487499999999997</v>
      </c>
      <c r="AR9" s="43">
        <v>70.487499999999997</v>
      </c>
      <c r="AS9" s="43">
        <v>70.487499999999997</v>
      </c>
      <c r="AT9" s="43">
        <v>68.917500000000004</v>
      </c>
      <c r="AU9" s="43">
        <v>68.917500000000004</v>
      </c>
      <c r="AV9" s="43">
        <v>68.917500000000004</v>
      </c>
      <c r="AW9" s="43">
        <v>68.917500000000004</v>
      </c>
      <c r="AX9" s="43">
        <v>67.267499999999998</v>
      </c>
      <c r="AY9" s="43">
        <v>67.267499999999998</v>
      </c>
      <c r="AZ9" s="43">
        <v>67.267499999999998</v>
      </c>
      <c r="BA9" s="43">
        <v>67.267499999999998</v>
      </c>
      <c r="BB9" s="43">
        <v>82.83</v>
      </c>
      <c r="BC9" s="43">
        <v>82.83</v>
      </c>
      <c r="BD9" s="43">
        <v>82.83</v>
      </c>
      <c r="BE9" s="43">
        <v>82.83</v>
      </c>
      <c r="BF9" s="43">
        <v>85.807500000000005</v>
      </c>
      <c r="BG9" s="43">
        <v>85.807500000000005</v>
      </c>
      <c r="BH9" s="43">
        <v>85.807500000000005</v>
      </c>
      <c r="BI9" s="43">
        <v>85.807500000000005</v>
      </c>
      <c r="BJ9" s="43">
        <v>107.565</v>
      </c>
      <c r="BK9" s="43">
        <v>107.565</v>
      </c>
      <c r="BL9" s="43">
        <v>107.565</v>
      </c>
      <c r="BM9" s="43">
        <v>107.565</v>
      </c>
      <c r="BN9" s="43">
        <v>118.565</v>
      </c>
      <c r="BO9" s="43">
        <v>118.565</v>
      </c>
      <c r="BP9" s="43">
        <v>118.565</v>
      </c>
      <c r="BQ9" s="43">
        <v>118.565</v>
      </c>
      <c r="BR9" s="43">
        <v>110.3075</v>
      </c>
      <c r="BS9" s="43">
        <v>110.3075</v>
      </c>
      <c r="BT9" s="43">
        <v>110.3075</v>
      </c>
      <c r="BU9" s="43">
        <v>110.3075</v>
      </c>
      <c r="BV9" s="43">
        <v>112.60250000000001</v>
      </c>
      <c r="BW9" s="43">
        <v>112.60250000000001</v>
      </c>
      <c r="BX9" s="43">
        <v>112.60250000000001</v>
      </c>
      <c r="BY9" s="43">
        <v>112.60250000000001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114.7</v>
      </c>
      <c r="CE9" s="43">
        <v>114.7</v>
      </c>
      <c r="CF9" s="43">
        <v>114.7</v>
      </c>
      <c r="CG9" s="43">
        <v>114.7</v>
      </c>
      <c r="CH9" s="43">
        <v>105.6575</v>
      </c>
      <c r="CI9" s="43">
        <v>105.6575</v>
      </c>
      <c r="CJ9" s="43">
        <v>105.6575</v>
      </c>
      <c r="CK9" s="43">
        <v>105.6575</v>
      </c>
      <c r="CL9" s="43">
        <v>100.3325</v>
      </c>
      <c r="CM9" s="43">
        <v>100.3325</v>
      </c>
      <c r="CN9" s="43">
        <v>100.3325</v>
      </c>
      <c r="CO9" s="43">
        <v>100.3325</v>
      </c>
      <c r="CP9" s="43">
        <v>92.137500000000003</v>
      </c>
      <c r="CQ9" s="43">
        <v>92.137500000000003</v>
      </c>
      <c r="CR9" s="43">
        <v>92.137500000000003</v>
      </c>
      <c r="CS9" s="43">
        <v>92.137500000000003</v>
      </c>
      <c r="CT9" s="44"/>
      <c r="CU9" s="44"/>
      <c r="CV9" s="44"/>
      <c r="CW9" s="45"/>
      <c r="CX9" s="142">
        <f>IF(SUM(B9:CW9)&lt;&gt;0,AVERAGEIF(B9:CW9,"&lt;&gt;"""),"")</f>
        <v>94.54031249999997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8.3000000000000007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>
        <v>14.8</v>
      </c>
      <c r="AD14" s="149"/>
      <c r="AE14" s="149"/>
      <c r="AF14" s="149">
        <v>29.6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>
        <v>17.5</v>
      </c>
      <c r="BD14" s="149">
        <v>6.8</v>
      </c>
      <c r="BE14" s="149">
        <v>13.1</v>
      </c>
      <c r="BF14" s="149"/>
      <c r="BG14" s="149"/>
      <c r="BH14" s="149"/>
      <c r="BI14" s="149"/>
      <c r="BJ14" s="149"/>
      <c r="BK14" s="149"/>
      <c r="BL14" s="149"/>
      <c r="BM14" s="149">
        <v>4.5999999999999996</v>
      </c>
      <c r="BN14" s="149"/>
      <c r="BO14" s="149"/>
      <c r="BP14" s="149"/>
      <c r="BQ14" s="149"/>
      <c r="BR14" s="149"/>
      <c r="BS14" s="149"/>
      <c r="BT14" s="149"/>
      <c r="BU14" s="149"/>
      <c r="BV14" s="149">
        <v>4.5999999999999996</v>
      </c>
      <c r="BW14" s="149"/>
      <c r="BX14" s="149"/>
      <c r="BY14" s="149"/>
      <c r="BZ14" s="149"/>
      <c r="CA14" s="149">
        <v>4.5</v>
      </c>
      <c r="CB14" s="149"/>
      <c r="CC14" s="149"/>
      <c r="CD14" s="149">
        <v>5.7</v>
      </c>
      <c r="CE14" s="149">
        <v>0.8</v>
      </c>
      <c r="CF14" s="149"/>
      <c r="CG14" s="149"/>
      <c r="CH14" s="149"/>
      <c r="CI14" s="149"/>
      <c r="CJ14" s="149"/>
      <c r="CK14" s="149"/>
      <c r="CL14" s="149">
        <v>18.8</v>
      </c>
      <c r="CM14" s="149"/>
      <c r="CN14" s="149"/>
      <c r="CO14" s="149"/>
      <c r="CP14" s="149">
        <v>25.8</v>
      </c>
      <c r="CQ14" s="149">
        <v>0.5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38.85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5.8</v>
      </c>
      <c r="C16" s="155">
        <v>5.8</v>
      </c>
      <c r="D16" s="155">
        <v>5.8</v>
      </c>
      <c r="E16" s="155">
        <v>5.8</v>
      </c>
      <c r="F16" s="155">
        <v>223.9</v>
      </c>
      <c r="G16" s="155">
        <v>223.9</v>
      </c>
      <c r="H16" s="155">
        <v>223.9</v>
      </c>
      <c r="I16" s="155">
        <v>223.9</v>
      </c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93.8</v>
      </c>
      <c r="BG16" s="155">
        <v>93.8</v>
      </c>
      <c r="BH16" s="155">
        <v>93.8</v>
      </c>
      <c r="BI16" s="155">
        <v>93.8</v>
      </c>
      <c r="BJ16" s="155"/>
      <c r="BK16" s="155"/>
      <c r="BL16" s="155"/>
      <c r="BM16" s="155"/>
      <c r="BN16" s="155"/>
      <c r="BO16" s="155"/>
      <c r="BP16" s="155"/>
      <c r="BQ16" s="155"/>
      <c r="BR16" s="155">
        <v>67.5</v>
      </c>
      <c r="BS16" s="155">
        <v>67.5</v>
      </c>
      <c r="BT16" s="155">
        <v>67.5</v>
      </c>
      <c r="BU16" s="155">
        <v>67.5</v>
      </c>
      <c r="BV16" s="155">
        <v>74.2</v>
      </c>
      <c r="BW16" s="155">
        <v>74.2</v>
      </c>
      <c r="BX16" s="155">
        <v>74.2</v>
      </c>
      <c r="BY16" s="155">
        <v>74.2</v>
      </c>
      <c r="BZ16" s="155">
        <v>86.8</v>
      </c>
      <c r="CA16" s="155">
        <v>86.8</v>
      </c>
      <c r="CB16" s="155">
        <v>86.8</v>
      </c>
      <c r="CC16" s="155">
        <v>86.8</v>
      </c>
      <c r="CD16" s="155">
        <v>91.9</v>
      </c>
      <c r="CE16" s="155">
        <v>91.9</v>
      </c>
      <c r="CF16" s="155">
        <v>91.9</v>
      </c>
      <c r="CG16" s="155">
        <v>91.9</v>
      </c>
      <c r="CH16" s="155">
        <v>47.4</v>
      </c>
      <c r="CI16" s="155">
        <v>47.4</v>
      </c>
      <c r="CJ16" s="155">
        <v>47.4</v>
      </c>
      <c r="CK16" s="155">
        <v>47.4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691.30000000000018</v>
      </c>
    </row>
    <row r="17" spans="1:102" ht="30" customHeight="1" thickBot="1" x14ac:dyDescent="0.25">
      <c r="A17" s="105" t="s">
        <v>53</v>
      </c>
      <c r="B17" s="159">
        <f>SUM(B12:B16)</f>
        <v>14.100000000000001</v>
      </c>
      <c r="C17" s="160">
        <f t="shared" ref="C17:BN17" si="0">SUM(C12:C16)</f>
        <v>5.8</v>
      </c>
      <c r="D17" s="160">
        <f t="shared" si="0"/>
        <v>5.8</v>
      </c>
      <c r="E17" s="160">
        <f t="shared" si="0"/>
        <v>5.8</v>
      </c>
      <c r="F17" s="160">
        <f t="shared" si="0"/>
        <v>223.9</v>
      </c>
      <c r="G17" s="160">
        <f t="shared" si="0"/>
        <v>223.9</v>
      </c>
      <c r="H17" s="160">
        <f t="shared" si="0"/>
        <v>223.9</v>
      </c>
      <c r="I17" s="160">
        <f t="shared" si="0"/>
        <v>223.9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14.8</v>
      </c>
      <c r="AD17" s="160">
        <f t="shared" si="0"/>
        <v>0</v>
      </c>
      <c r="AE17" s="160">
        <f t="shared" si="0"/>
        <v>0</v>
      </c>
      <c r="AF17" s="160">
        <f t="shared" si="0"/>
        <v>29.6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17.5</v>
      </c>
      <c r="BD17" s="160">
        <f t="shared" si="0"/>
        <v>6.8</v>
      </c>
      <c r="BE17" s="160">
        <f t="shared" si="0"/>
        <v>13.1</v>
      </c>
      <c r="BF17" s="160">
        <f t="shared" si="0"/>
        <v>93.8</v>
      </c>
      <c r="BG17" s="160">
        <f t="shared" si="0"/>
        <v>93.8</v>
      </c>
      <c r="BH17" s="160">
        <f t="shared" si="0"/>
        <v>93.8</v>
      </c>
      <c r="BI17" s="160">
        <f t="shared" si="0"/>
        <v>93.8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4.5999999999999996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67.5</v>
      </c>
      <c r="BS17" s="160">
        <f t="shared" si="1"/>
        <v>67.5</v>
      </c>
      <c r="BT17" s="160">
        <f t="shared" si="1"/>
        <v>67.5</v>
      </c>
      <c r="BU17" s="160">
        <f t="shared" si="1"/>
        <v>67.5</v>
      </c>
      <c r="BV17" s="160">
        <f t="shared" si="1"/>
        <v>78.8</v>
      </c>
      <c r="BW17" s="160">
        <f t="shared" si="1"/>
        <v>74.2</v>
      </c>
      <c r="BX17" s="160">
        <f t="shared" si="1"/>
        <v>74.2</v>
      </c>
      <c r="BY17" s="160">
        <f t="shared" si="1"/>
        <v>74.2</v>
      </c>
      <c r="BZ17" s="160">
        <f t="shared" si="1"/>
        <v>86.8</v>
      </c>
      <c r="CA17" s="160">
        <f t="shared" si="1"/>
        <v>91.3</v>
      </c>
      <c r="CB17" s="160">
        <f t="shared" si="1"/>
        <v>86.8</v>
      </c>
      <c r="CC17" s="160">
        <f t="shared" si="1"/>
        <v>86.8</v>
      </c>
      <c r="CD17" s="160">
        <f t="shared" si="1"/>
        <v>97.600000000000009</v>
      </c>
      <c r="CE17" s="160">
        <f t="shared" si="1"/>
        <v>92.7</v>
      </c>
      <c r="CF17" s="160">
        <f t="shared" si="1"/>
        <v>91.9</v>
      </c>
      <c r="CG17" s="160">
        <f t="shared" si="1"/>
        <v>91.9</v>
      </c>
      <c r="CH17" s="160">
        <f t="shared" si="1"/>
        <v>47.4</v>
      </c>
      <c r="CI17" s="160">
        <f t="shared" si="1"/>
        <v>47.4</v>
      </c>
      <c r="CJ17" s="160">
        <f t="shared" si="1"/>
        <v>47.4</v>
      </c>
      <c r="CK17" s="160">
        <f t="shared" si="1"/>
        <v>47.4</v>
      </c>
      <c r="CL17" s="160">
        <f t="shared" si="1"/>
        <v>18.8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25.8</v>
      </c>
      <c r="CQ17" s="160">
        <f t="shared" si="1"/>
        <v>0.5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730.1500000000002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>
        <v>5.3</v>
      </c>
      <c r="D22" s="149">
        <v>18.3</v>
      </c>
      <c r="E22" s="149">
        <v>47.2</v>
      </c>
      <c r="F22" s="149">
        <v>208.5</v>
      </c>
      <c r="G22" s="149">
        <v>227.1</v>
      </c>
      <c r="H22" s="149">
        <v>300.7</v>
      </c>
      <c r="I22" s="149">
        <v>444.9</v>
      </c>
      <c r="J22" s="149">
        <v>79</v>
      </c>
      <c r="K22" s="149">
        <v>218.4</v>
      </c>
      <c r="L22" s="149">
        <v>262.60000000000002</v>
      </c>
      <c r="M22" s="149">
        <v>338.7</v>
      </c>
      <c r="N22" s="149">
        <v>187.7</v>
      </c>
      <c r="O22" s="149">
        <v>275.10000000000002</v>
      </c>
      <c r="P22" s="149">
        <v>298.3</v>
      </c>
      <c r="Q22" s="149">
        <v>351.6</v>
      </c>
      <c r="R22" s="149">
        <v>111.8</v>
      </c>
      <c r="S22" s="149">
        <v>82.4</v>
      </c>
      <c r="T22" s="149">
        <v>96.3</v>
      </c>
      <c r="U22" s="149">
        <v>51.3</v>
      </c>
      <c r="V22" s="149">
        <v>363.5</v>
      </c>
      <c r="W22" s="149">
        <v>249.4</v>
      </c>
      <c r="X22" s="149">
        <v>162.5</v>
      </c>
      <c r="Y22" s="149">
        <v>127.3</v>
      </c>
      <c r="Z22" s="149">
        <v>304.89999999999998</v>
      </c>
      <c r="AA22" s="149">
        <v>232.2</v>
      </c>
      <c r="AB22" s="149">
        <v>67</v>
      </c>
      <c r="AC22" s="149"/>
      <c r="AD22" s="149">
        <v>72.599999999999994</v>
      </c>
      <c r="AE22" s="149">
        <v>28</v>
      </c>
      <c r="AF22" s="149"/>
      <c r="AG22" s="149">
        <v>25.1</v>
      </c>
      <c r="AH22" s="149">
        <v>144.1</v>
      </c>
      <c r="AI22" s="149">
        <v>119.1</v>
      </c>
      <c r="AJ22" s="149"/>
      <c r="AK22" s="149">
        <v>75.3</v>
      </c>
      <c r="AL22" s="149">
        <v>99.5</v>
      </c>
      <c r="AM22" s="149"/>
      <c r="AN22" s="149">
        <v>156.9</v>
      </c>
      <c r="AO22" s="149">
        <v>59.8</v>
      </c>
      <c r="AP22" s="149"/>
      <c r="AQ22" s="149">
        <v>75.099999999999994</v>
      </c>
      <c r="AR22" s="149">
        <v>30.9</v>
      </c>
      <c r="AS22" s="149"/>
      <c r="AT22" s="149"/>
      <c r="AU22" s="149"/>
      <c r="AV22" s="149">
        <v>8.3000000000000007</v>
      </c>
      <c r="AW22" s="149">
        <v>28</v>
      </c>
      <c r="AX22" s="149"/>
      <c r="AY22" s="149"/>
      <c r="AZ22" s="149">
        <v>54.5</v>
      </c>
      <c r="BA22" s="149">
        <v>100.4</v>
      </c>
      <c r="BB22" s="149"/>
      <c r="BC22" s="149"/>
      <c r="BD22" s="149"/>
      <c r="BE22" s="149"/>
      <c r="BF22" s="149">
        <v>176.3</v>
      </c>
      <c r="BG22" s="149">
        <v>109.2</v>
      </c>
      <c r="BH22" s="149"/>
      <c r="BI22" s="149">
        <v>87.5</v>
      </c>
      <c r="BJ22" s="149">
        <v>93</v>
      </c>
      <c r="BK22" s="149"/>
      <c r="BL22" s="149">
        <v>81</v>
      </c>
      <c r="BM22" s="149"/>
      <c r="BN22" s="149">
        <v>42.3</v>
      </c>
      <c r="BO22" s="149">
        <v>5.2</v>
      </c>
      <c r="BP22" s="149"/>
      <c r="BQ22" s="149">
        <v>5.5</v>
      </c>
      <c r="BR22" s="149">
        <v>5</v>
      </c>
      <c r="BS22" s="149">
        <v>5.4</v>
      </c>
      <c r="BT22" s="149">
        <v>5.6</v>
      </c>
      <c r="BU22" s="149">
        <v>5</v>
      </c>
      <c r="BV22" s="149"/>
      <c r="BW22" s="149"/>
      <c r="BX22" s="149">
        <v>5.7</v>
      </c>
      <c r="BY22" s="149">
        <v>5.0999999999999996</v>
      </c>
      <c r="BZ22" s="149">
        <v>0.1</v>
      </c>
      <c r="CA22" s="149"/>
      <c r="CB22" s="149">
        <v>5.7</v>
      </c>
      <c r="CC22" s="149">
        <v>13.4</v>
      </c>
      <c r="CD22" s="149"/>
      <c r="CE22" s="149"/>
      <c r="CF22" s="149">
        <v>5.5</v>
      </c>
      <c r="CG22" s="149">
        <v>5</v>
      </c>
      <c r="CH22" s="149"/>
      <c r="CI22" s="149">
        <v>5.9</v>
      </c>
      <c r="CJ22" s="149">
        <v>0.7</v>
      </c>
      <c r="CK22" s="149">
        <v>0.3</v>
      </c>
      <c r="CL22" s="149"/>
      <c r="CM22" s="149">
        <v>5.5</v>
      </c>
      <c r="CN22" s="149">
        <v>5</v>
      </c>
      <c r="CO22" s="149">
        <v>5.6</v>
      </c>
      <c r="CP22" s="149"/>
      <c r="CQ22" s="149"/>
      <c r="CR22" s="149"/>
      <c r="CS22" s="149">
        <v>0.9</v>
      </c>
      <c r="CT22" s="150"/>
      <c r="CU22" s="150"/>
      <c r="CV22" s="150"/>
      <c r="CW22" s="151"/>
      <c r="CX22" s="152">
        <f t="array" ref="CX22">SUMPRODUCT(B22:CW22*0.25)</f>
        <v>1718.7500000000002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>
        <v>166.6</v>
      </c>
      <c r="S24" s="155">
        <v>166.6</v>
      </c>
      <c r="T24" s="155">
        <v>166.6</v>
      </c>
      <c r="U24" s="155">
        <v>166.6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156.30000000000001</v>
      </c>
      <c r="BC24" s="155">
        <v>156.30000000000001</v>
      </c>
      <c r="BD24" s="155">
        <v>156.30000000000001</v>
      </c>
      <c r="BE24" s="155">
        <v>156.30000000000001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322.89999999999998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5.3</v>
      </c>
      <c r="D25" s="160">
        <f t="shared" si="2"/>
        <v>18.3</v>
      </c>
      <c r="E25" s="160">
        <f t="shared" si="2"/>
        <v>47.2</v>
      </c>
      <c r="F25" s="160">
        <f t="shared" si="2"/>
        <v>208.5</v>
      </c>
      <c r="G25" s="160">
        <f t="shared" si="2"/>
        <v>227.1</v>
      </c>
      <c r="H25" s="160">
        <f t="shared" si="2"/>
        <v>300.7</v>
      </c>
      <c r="I25" s="160">
        <f t="shared" si="2"/>
        <v>444.9</v>
      </c>
      <c r="J25" s="160">
        <f t="shared" si="2"/>
        <v>79</v>
      </c>
      <c r="K25" s="160">
        <f t="shared" si="2"/>
        <v>218.4</v>
      </c>
      <c r="L25" s="160">
        <f t="shared" si="2"/>
        <v>262.60000000000002</v>
      </c>
      <c r="M25" s="160">
        <f t="shared" si="2"/>
        <v>338.7</v>
      </c>
      <c r="N25" s="160">
        <f t="shared" si="2"/>
        <v>187.7</v>
      </c>
      <c r="O25" s="160">
        <f t="shared" si="2"/>
        <v>275.10000000000002</v>
      </c>
      <c r="P25" s="160">
        <f t="shared" si="2"/>
        <v>298.3</v>
      </c>
      <c r="Q25" s="160">
        <f t="shared" si="2"/>
        <v>351.6</v>
      </c>
      <c r="R25" s="160">
        <f t="shared" si="2"/>
        <v>278.39999999999998</v>
      </c>
      <c r="S25" s="160">
        <f t="shared" si="2"/>
        <v>249</v>
      </c>
      <c r="T25" s="160">
        <f t="shared" si="2"/>
        <v>262.89999999999998</v>
      </c>
      <c r="U25" s="160">
        <f t="shared" si="2"/>
        <v>217.89999999999998</v>
      </c>
      <c r="V25" s="160">
        <f t="shared" si="2"/>
        <v>363.5</v>
      </c>
      <c r="W25" s="160">
        <f t="shared" si="2"/>
        <v>249.4</v>
      </c>
      <c r="X25" s="160">
        <f t="shared" si="2"/>
        <v>162.5</v>
      </c>
      <c r="Y25" s="160">
        <f t="shared" si="2"/>
        <v>127.3</v>
      </c>
      <c r="Z25" s="160">
        <f t="shared" si="2"/>
        <v>304.89999999999998</v>
      </c>
      <c r="AA25" s="160">
        <f t="shared" si="2"/>
        <v>232.2</v>
      </c>
      <c r="AB25" s="160">
        <f t="shared" si="2"/>
        <v>67</v>
      </c>
      <c r="AC25" s="160">
        <f t="shared" si="2"/>
        <v>0</v>
      </c>
      <c r="AD25" s="160">
        <f t="shared" si="2"/>
        <v>72.599999999999994</v>
      </c>
      <c r="AE25" s="160">
        <f t="shared" si="2"/>
        <v>28</v>
      </c>
      <c r="AF25" s="160">
        <f t="shared" si="2"/>
        <v>0</v>
      </c>
      <c r="AG25" s="160">
        <f t="shared" si="2"/>
        <v>25.1</v>
      </c>
      <c r="AH25" s="160">
        <f t="shared" si="2"/>
        <v>144.1</v>
      </c>
      <c r="AI25" s="160">
        <f t="shared" si="2"/>
        <v>119.1</v>
      </c>
      <c r="AJ25" s="160">
        <f t="shared" si="2"/>
        <v>0</v>
      </c>
      <c r="AK25" s="160">
        <f t="shared" si="2"/>
        <v>75.3</v>
      </c>
      <c r="AL25" s="160">
        <f t="shared" si="2"/>
        <v>99.5</v>
      </c>
      <c r="AM25" s="160">
        <f t="shared" si="2"/>
        <v>0</v>
      </c>
      <c r="AN25" s="160">
        <f t="shared" si="2"/>
        <v>156.9</v>
      </c>
      <c r="AO25" s="160">
        <f t="shared" si="2"/>
        <v>59.8</v>
      </c>
      <c r="AP25" s="160">
        <f t="shared" si="2"/>
        <v>0</v>
      </c>
      <c r="AQ25" s="160">
        <f t="shared" si="2"/>
        <v>75.099999999999994</v>
      </c>
      <c r="AR25" s="160">
        <f t="shared" si="2"/>
        <v>30.9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8.3000000000000007</v>
      </c>
      <c r="AW25" s="160">
        <f t="shared" si="2"/>
        <v>28</v>
      </c>
      <c r="AX25" s="160">
        <f t="shared" si="2"/>
        <v>0</v>
      </c>
      <c r="AY25" s="160">
        <f t="shared" si="2"/>
        <v>0</v>
      </c>
      <c r="AZ25" s="160">
        <f t="shared" si="2"/>
        <v>54.5</v>
      </c>
      <c r="BA25" s="160">
        <f t="shared" si="2"/>
        <v>100.4</v>
      </c>
      <c r="BB25" s="160">
        <f t="shared" si="2"/>
        <v>156.30000000000001</v>
      </c>
      <c r="BC25" s="160">
        <f t="shared" si="2"/>
        <v>156.30000000000001</v>
      </c>
      <c r="BD25" s="160">
        <f t="shared" si="2"/>
        <v>156.30000000000001</v>
      </c>
      <c r="BE25" s="160">
        <f t="shared" si="2"/>
        <v>156.30000000000001</v>
      </c>
      <c r="BF25" s="160">
        <f t="shared" si="2"/>
        <v>176.3</v>
      </c>
      <c r="BG25" s="160">
        <f t="shared" si="2"/>
        <v>109.2</v>
      </c>
      <c r="BH25" s="160">
        <f t="shared" si="2"/>
        <v>0</v>
      </c>
      <c r="BI25" s="160">
        <f t="shared" si="2"/>
        <v>87.5</v>
      </c>
      <c r="BJ25" s="160">
        <f t="shared" si="2"/>
        <v>93</v>
      </c>
      <c r="BK25" s="160">
        <f t="shared" si="2"/>
        <v>0</v>
      </c>
      <c r="BL25" s="160">
        <f t="shared" si="2"/>
        <v>81</v>
      </c>
      <c r="BM25" s="160">
        <f t="shared" si="2"/>
        <v>0</v>
      </c>
      <c r="BN25" s="160">
        <f t="shared" si="2"/>
        <v>42.3</v>
      </c>
      <c r="BO25" s="160">
        <f t="shared" ref="BO25:CW25" si="3">SUM(BO20:BO24)</f>
        <v>5.2</v>
      </c>
      <c r="BP25" s="160">
        <f t="shared" si="3"/>
        <v>0</v>
      </c>
      <c r="BQ25" s="160">
        <f t="shared" si="3"/>
        <v>5.5</v>
      </c>
      <c r="BR25" s="160">
        <f t="shared" si="3"/>
        <v>5</v>
      </c>
      <c r="BS25" s="160">
        <f t="shared" si="3"/>
        <v>5.4</v>
      </c>
      <c r="BT25" s="160">
        <f t="shared" si="3"/>
        <v>5.6</v>
      </c>
      <c r="BU25" s="160">
        <f t="shared" si="3"/>
        <v>5</v>
      </c>
      <c r="BV25" s="160">
        <f t="shared" si="3"/>
        <v>0</v>
      </c>
      <c r="BW25" s="160">
        <f t="shared" si="3"/>
        <v>0</v>
      </c>
      <c r="BX25" s="160">
        <f t="shared" si="3"/>
        <v>5.7</v>
      </c>
      <c r="BY25" s="160">
        <f t="shared" si="3"/>
        <v>5.0999999999999996</v>
      </c>
      <c r="BZ25" s="160">
        <f t="shared" si="3"/>
        <v>0.1</v>
      </c>
      <c r="CA25" s="160">
        <f t="shared" si="3"/>
        <v>0</v>
      </c>
      <c r="CB25" s="160">
        <f t="shared" si="3"/>
        <v>5.7</v>
      </c>
      <c r="CC25" s="160">
        <f t="shared" si="3"/>
        <v>13.4</v>
      </c>
      <c r="CD25" s="160">
        <f t="shared" si="3"/>
        <v>0</v>
      </c>
      <c r="CE25" s="160">
        <f t="shared" si="3"/>
        <v>0</v>
      </c>
      <c r="CF25" s="160">
        <f t="shared" si="3"/>
        <v>5.5</v>
      </c>
      <c r="CG25" s="160">
        <f t="shared" si="3"/>
        <v>5</v>
      </c>
      <c r="CH25" s="160">
        <f t="shared" si="3"/>
        <v>0</v>
      </c>
      <c r="CI25" s="160">
        <f t="shared" si="3"/>
        <v>5.9</v>
      </c>
      <c r="CJ25" s="160">
        <f t="shared" si="3"/>
        <v>0.7</v>
      </c>
      <c r="CK25" s="160">
        <f t="shared" si="3"/>
        <v>0.3</v>
      </c>
      <c r="CL25" s="160">
        <f t="shared" si="3"/>
        <v>0</v>
      </c>
      <c r="CM25" s="160">
        <f t="shared" si="3"/>
        <v>5.5</v>
      </c>
      <c r="CN25" s="160">
        <f t="shared" si="3"/>
        <v>5</v>
      </c>
      <c r="CO25" s="160">
        <f t="shared" si="3"/>
        <v>5.6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0.9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2041.65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2025-12-26T14:27:31Z</dcterms:created>
  <dcterms:modified xsi:type="dcterms:W3CDTF">2025-12-26T14:27:33Z</dcterms:modified>
</cp:coreProperties>
</file>