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915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X20" i="6" l="1" a="1"/>
  <c r="CX20" i="6"/>
  <c r="CX21" i="6" a="1"/>
  <c r="CX21" i="6"/>
  <c r="CX22" i="6" a="1"/>
  <c r="CX23" i="6" a="1"/>
  <c r="CX24" i="6" a="1"/>
  <c r="CX22" i="6"/>
  <c r="CX23" i="6"/>
  <c r="CX24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12" i="6" a="1"/>
  <c r="CX12" i="6"/>
  <c r="CX13" i="6" a="1"/>
  <c r="CX13" i="6"/>
  <c r="CX14" i="6" a="1"/>
  <c r="CX15" i="6" a="1"/>
  <c r="CX16" i="6" a="1"/>
  <c r="CX14" i="6"/>
  <c r="CX15" i="6"/>
  <c r="CX16" i="6"/>
  <c r="CX17" i="6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9" i="6"/>
  <c r="CX8" i="6"/>
  <c r="CX5" i="6" a="1"/>
  <c r="CX5" i="6"/>
  <c r="CX11" i="5" a="1"/>
  <c r="CX11" i="5"/>
  <c r="CX12" i="5" a="1"/>
  <c r="CX12" i="5"/>
  <c r="CX13" i="5" a="1"/>
  <c r="CX14" i="5" a="1"/>
  <c r="CX15" i="5" a="1"/>
  <c r="CX16" i="5" a="1"/>
  <c r="CX13" i="5"/>
  <c r="CX14" i="5"/>
  <c r="CX15" i="5"/>
  <c r="CX16" i="5"/>
  <c r="CX17" i="5"/>
  <c r="CX20" i="5" a="1"/>
  <c r="CX20" i="5"/>
  <c r="CX21" i="5" a="1"/>
  <c r="CX21" i="5"/>
  <c r="CX22" i="5" a="1"/>
  <c r="CX23" i="5" a="1"/>
  <c r="CX24" i="5" a="1"/>
  <c r="CX25" i="5" a="1"/>
  <c r="CX26" i="5" a="1"/>
  <c r="CX22" i="5"/>
  <c r="CX23" i="5"/>
  <c r="CX24" i="5"/>
  <c r="CX25" i="5"/>
  <c r="CX26" i="5"/>
  <c r="CX27" i="5"/>
  <c r="CX36" i="5" a="1"/>
  <c r="CX36" i="5"/>
  <c r="CX37" i="5" a="1"/>
  <c r="CX37" i="5"/>
  <c r="CX38" i="5" a="1"/>
  <c r="CX39" i="5" a="1"/>
  <c r="CX40" i="5" a="1"/>
  <c r="CX38" i="5"/>
  <c r="CX39" i="5"/>
  <c r="CX40" i="5"/>
  <c r="CX41" i="5"/>
  <c r="CX53" i="5"/>
  <c r="CW17" i="5"/>
  <c r="CW27" i="5"/>
  <c r="CW41" i="5"/>
  <c r="CW53" i="5"/>
  <c r="CV17" i="5"/>
  <c r="CV27" i="5"/>
  <c r="CV41" i="5"/>
  <c r="CV53" i="5"/>
  <c r="CU17" i="5"/>
  <c r="CU27" i="5"/>
  <c r="CU41" i="5"/>
  <c r="CU53" i="5"/>
  <c r="CT17" i="5"/>
  <c r="CT27" i="5"/>
  <c r="CT41" i="5"/>
  <c r="CT53" i="5"/>
  <c r="CS17" i="5"/>
  <c r="CS27" i="5"/>
  <c r="CS41" i="5"/>
  <c r="CS53" i="5"/>
  <c r="CR17" i="5"/>
  <c r="CR27" i="5"/>
  <c r="CR41" i="5"/>
  <c r="CR53" i="5"/>
  <c r="CQ17" i="5"/>
  <c r="CQ27" i="5"/>
  <c r="CQ41" i="5"/>
  <c r="CQ53" i="5"/>
  <c r="CP17" i="5"/>
  <c r="CP27" i="5"/>
  <c r="CP41" i="5"/>
  <c r="CP53" i="5"/>
  <c r="CO17" i="5"/>
  <c r="CO27" i="5"/>
  <c r="CO41" i="5"/>
  <c r="CO53" i="5"/>
  <c r="CN17" i="5"/>
  <c r="CN27" i="5"/>
  <c r="CN41" i="5"/>
  <c r="CN53" i="5"/>
  <c r="CM17" i="5"/>
  <c r="CM27" i="5"/>
  <c r="CM41" i="5"/>
  <c r="CM53" i="5"/>
  <c r="CL17" i="5"/>
  <c r="CL27" i="5"/>
  <c r="CL41" i="5"/>
  <c r="CL53" i="5"/>
  <c r="CK17" i="5"/>
  <c r="CK27" i="5"/>
  <c r="CK41" i="5"/>
  <c r="CK53" i="5"/>
  <c r="CJ17" i="5"/>
  <c r="CJ27" i="5"/>
  <c r="CJ41" i="5"/>
  <c r="CJ53" i="5"/>
  <c r="CI17" i="5"/>
  <c r="CI27" i="5"/>
  <c r="CI41" i="5"/>
  <c r="CI53" i="5"/>
  <c r="CH17" i="5"/>
  <c r="CH27" i="5"/>
  <c r="CH41" i="5"/>
  <c r="CH53" i="5"/>
  <c r="CG17" i="5"/>
  <c r="CG27" i="5"/>
  <c r="CG41" i="5"/>
  <c r="CG53" i="5"/>
  <c r="CF17" i="5"/>
  <c r="CF27" i="5"/>
  <c r="CF41" i="5"/>
  <c r="CF53" i="5"/>
  <c r="CE17" i="5"/>
  <c r="CE27" i="5"/>
  <c r="CE41" i="5"/>
  <c r="CE53" i="5"/>
  <c r="CD17" i="5"/>
  <c r="CD27" i="5"/>
  <c r="CD41" i="5"/>
  <c r="CD53" i="5"/>
  <c r="CC17" i="5"/>
  <c r="CC27" i="5"/>
  <c r="CC41" i="5"/>
  <c r="CC53" i="5"/>
  <c r="CB17" i="5"/>
  <c r="CB27" i="5"/>
  <c r="CB41" i="5"/>
  <c r="CB53" i="5"/>
  <c r="CA17" i="5"/>
  <c r="CA27" i="5"/>
  <c r="CA41" i="5"/>
  <c r="CA53" i="5"/>
  <c r="BZ17" i="5"/>
  <c r="BZ27" i="5"/>
  <c r="BZ41" i="5"/>
  <c r="BZ53" i="5"/>
  <c r="BY17" i="5"/>
  <c r="BY27" i="5"/>
  <c r="BY41" i="5"/>
  <c r="BY53" i="5"/>
  <c r="BX17" i="5"/>
  <c r="BX27" i="5"/>
  <c r="BX41" i="5"/>
  <c r="BX53" i="5"/>
  <c r="BW17" i="5"/>
  <c r="BW27" i="5"/>
  <c r="BW41" i="5"/>
  <c r="BW53" i="5"/>
  <c r="BV17" i="5"/>
  <c r="BV27" i="5"/>
  <c r="BV41" i="5"/>
  <c r="BV53" i="5"/>
  <c r="BU17" i="5"/>
  <c r="BU27" i="5"/>
  <c r="BU41" i="5"/>
  <c r="BU53" i="5"/>
  <c r="BT17" i="5"/>
  <c r="BT27" i="5"/>
  <c r="BT41" i="5"/>
  <c r="BT53" i="5"/>
  <c r="BS17" i="5"/>
  <c r="BS27" i="5"/>
  <c r="BS41" i="5"/>
  <c r="BS53" i="5"/>
  <c r="BR17" i="5"/>
  <c r="BR27" i="5"/>
  <c r="BR41" i="5"/>
  <c r="BR53" i="5"/>
  <c r="BQ17" i="5"/>
  <c r="BQ27" i="5"/>
  <c r="BQ41" i="5"/>
  <c r="BQ53" i="5"/>
  <c r="BP17" i="5"/>
  <c r="BP27" i="5"/>
  <c r="BP41" i="5"/>
  <c r="BP53" i="5"/>
  <c r="BO17" i="5"/>
  <c r="BO27" i="5"/>
  <c r="BO41" i="5"/>
  <c r="BO53" i="5"/>
  <c r="BN17" i="5"/>
  <c r="BN27" i="5"/>
  <c r="BN41" i="5"/>
  <c r="BN53" i="5"/>
  <c r="BM17" i="5"/>
  <c r="BM27" i="5"/>
  <c r="BM41" i="5"/>
  <c r="BM53" i="5"/>
  <c r="BL17" i="5"/>
  <c r="BL27" i="5"/>
  <c r="BL41" i="5"/>
  <c r="BL53" i="5"/>
  <c r="BK17" i="5"/>
  <c r="BK27" i="5"/>
  <c r="BK41" i="5"/>
  <c r="BK53" i="5"/>
  <c r="BJ17" i="5"/>
  <c r="BJ27" i="5"/>
  <c r="BJ41" i="5"/>
  <c r="BJ53" i="5"/>
  <c r="BI17" i="5"/>
  <c r="BI27" i="5"/>
  <c r="BI41" i="5"/>
  <c r="BI53" i="5"/>
  <c r="BH17" i="5"/>
  <c r="BH27" i="5"/>
  <c r="BH41" i="5"/>
  <c r="BH53" i="5"/>
  <c r="BG17" i="5"/>
  <c r="BG27" i="5"/>
  <c r="BG41" i="5"/>
  <c r="BG53" i="5"/>
  <c r="BF17" i="5"/>
  <c r="BF27" i="5"/>
  <c r="BF41" i="5"/>
  <c r="BF53" i="5"/>
  <c r="BE17" i="5"/>
  <c r="BE27" i="5"/>
  <c r="BE41" i="5"/>
  <c r="BE53" i="5"/>
  <c r="BD17" i="5"/>
  <c r="BD27" i="5"/>
  <c r="BD41" i="5"/>
  <c r="BD53" i="5"/>
  <c r="BC17" i="5"/>
  <c r="BC27" i="5"/>
  <c r="BC41" i="5"/>
  <c r="BC53" i="5"/>
  <c r="BB17" i="5"/>
  <c r="BB27" i="5"/>
  <c r="BB41" i="5"/>
  <c r="BB53" i="5"/>
  <c r="BA17" i="5"/>
  <c r="BA27" i="5"/>
  <c r="BA41" i="5"/>
  <c r="BA53" i="5"/>
  <c r="AZ17" i="5"/>
  <c r="AZ27" i="5"/>
  <c r="AZ41" i="5"/>
  <c r="AZ53" i="5"/>
  <c r="AY17" i="5"/>
  <c r="AY27" i="5"/>
  <c r="AY41" i="5"/>
  <c r="AY53" i="5"/>
  <c r="AX17" i="5"/>
  <c r="AX27" i="5"/>
  <c r="AX41" i="5"/>
  <c r="AX53" i="5"/>
  <c r="AW17" i="5"/>
  <c r="AW27" i="5"/>
  <c r="AW41" i="5"/>
  <c r="AW53" i="5"/>
  <c r="AV17" i="5"/>
  <c r="AV27" i="5"/>
  <c r="AV41" i="5"/>
  <c r="AV53" i="5"/>
  <c r="AU17" i="5"/>
  <c r="AU27" i="5"/>
  <c r="AU41" i="5"/>
  <c r="AU53" i="5"/>
  <c r="AT17" i="5"/>
  <c r="AT27" i="5"/>
  <c r="AT41" i="5"/>
  <c r="AT53" i="5"/>
  <c r="AS17" i="5"/>
  <c r="AS27" i="5"/>
  <c r="AS41" i="5"/>
  <c r="AS53" i="5"/>
  <c r="AR17" i="5"/>
  <c r="AR27" i="5"/>
  <c r="AR41" i="5"/>
  <c r="AR53" i="5"/>
  <c r="AQ17" i="5"/>
  <c r="AQ27" i="5"/>
  <c r="AQ41" i="5"/>
  <c r="AQ53" i="5"/>
  <c r="AP17" i="5"/>
  <c r="AP27" i="5"/>
  <c r="AP41" i="5"/>
  <c r="AP53" i="5"/>
  <c r="AO17" i="5"/>
  <c r="AO27" i="5"/>
  <c r="AO41" i="5"/>
  <c r="AO53" i="5"/>
  <c r="AN17" i="5"/>
  <c r="AN27" i="5"/>
  <c r="AN41" i="5"/>
  <c r="AN53" i="5"/>
  <c r="AM17" i="5"/>
  <c r="AM27" i="5"/>
  <c r="AM41" i="5"/>
  <c r="AM53" i="5"/>
  <c r="AL17" i="5"/>
  <c r="AL27" i="5"/>
  <c r="AL41" i="5"/>
  <c r="AL53" i="5"/>
  <c r="AK17" i="5"/>
  <c r="AK27" i="5"/>
  <c r="AK41" i="5"/>
  <c r="AK53" i="5"/>
  <c r="AJ17" i="5"/>
  <c r="AJ27" i="5"/>
  <c r="AJ41" i="5"/>
  <c r="AJ53" i="5"/>
  <c r="AI17" i="5"/>
  <c r="AI27" i="5"/>
  <c r="AI41" i="5"/>
  <c r="AI53" i="5"/>
  <c r="AH17" i="5"/>
  <c r="AH27" i="5"/>
  <c r="AH41" i="5"/>
  <c r="AH53" i="5"/>
  <c r="AG17" i="5"/>
  <c r="AG27" i="5"/>
  <c r="AG41" i="5"/>
  <c r="AG53" i="5"/>
  <c r="AF17" i="5"/>
  <c r="AF27" i="5"/>
  <c r="AF41" i="5"/>
  <c r="AF53" i="5"/>
  <c r="AE17" i="5"/>
  <c r="AE27" i="5"/>
  <c r="AE41" i="5"/>
  <c r="AE53" i="5"/>
  <c r="AD17" i="5"/>
  <c r="AD27" i="5"/>
  <c r="AD41" i="5"/>
  <c r="AD53" i="5"/>
  <c r="AC17" i="5"/>
  <c r="AC27" i="5"/>
  <c r="AC41" i="5"/>
  <c r="AC53" i="5"/>
  <c r="AB17" i="5"/>
  <c r="AB27" i="5"/>
  <c r="AB41" i="5"/>
  <c r="AB53" i="5"/>
  <c r="AA17" i="5"/>
  <c r="AA27" i="5"/>
  <c r="AA41" i="5"/>
  <c r="AA53" i="5"/>
  <c r="Z17" i="5"/>
  <c r="Z27" i="5"/>
  <c r="Z41" i="5"/>
  <c r="Z53" i="5"/>
  <c r="Y17" i="5"/>
  <c r="Y27" i="5"/>
  <c r="Y41" i="5"/>
  <c r="Y53" i="5"/>
  <c r="X17" i="5"/>
  <c r="X27" i="5"/>
  <c r="X41" i="5"/>
  <c r="X53" i="5"/>
  <c r="W17" i="5"/>
  <c r="W27" i="5"/>
  <c r="W41" i="5"/>
  <c r="W53" i="5"/>
  <c r="V17" i="5"/>
  <c r="V27" i="5"/>
  <c r="V41" i="5"/>
  <c r="V53" i="5"/>
  <c r="U17" i="5"/>
  <c r="U27" i="5"/>
  <c r="U41" i="5"/>
  <c r="U53" i="5"/>
  <c r="T17" i="5"/>
  <c r="T27" i="5"/>
  <c r="T41" i="5"/>
  <c r="T53" i="5"/>
  <c r="S17" i="5"/>
  <c r="S27" i="5"/>
  <c r="S41" i="5"/>
  <c r="S53" i="5"/>
  <c r="R17" i="5"/>
  <c r="R27" i="5"/>
  <c r="R41" i="5"/>
  <c r="R53" i="5"/>
  <c r="Q17" i="5"/>
  <c r="Q27" i="5"/>
  <c r="Q41" i="5"/>
  <c r="Q53" i="5"/>
  <c r="P17" i="5"/>
  <c r="P27" i="5"/>
  <c r="P41" i="5"/>
  <c r="P53" i="5"/>
  <c r="O17" i="5"/>
  <c r="O27" i="5"/>
  <c r="O41" i="5"/>
  <c r="O53" i="5"/>
  <c r="N17" i="5"/>
  <c r="N27" i="5"/>
  <c r="N41" i="5"/>
  <c r="N53" i="5"/>
  <c r="M17" i="5"/>
  <c r="M27" i="5"/>
  <c r="M41" i="5"/>
  <c r="M53" i="5"/>
  <c r="L17" i="5"/>
  <c r="L27" i="5"/>
  <c r="L41" i="5"/>
  <c r="L53" i="5"/>
  <c r="K17" i="5"/>
  <c r="K27" i="5"/>
  <c r="K41" i="5"/>
  <c r="K53" i="5"/>
  <c r="J17" i="5"/>
  <c r="J27" i="5"/>
  <c r="J41" i="5"/>
  <c r="J53" i="5"/>
  <c r="I17" i="5"/>
  <c r="I27" i="5"/>
  <c r="I41" i="5"/>
  <c r="I53" i="5"/>
  <c r="H17" i="5"/>
  <c r="H27" i="5"/>
  <c r="H41" i="5"/>
  <c r="H53" i="5"/>
  <c r="G17" i="5"/>
  <c r="G27" i="5"/>
  <c r="G41" i="5"/>
  <c r="G53" i="5"/>
  <c r="F17" i="5"/>
  <c r="F27" i="5"/>
  <c r="F41" i="5"/>
  <c r="F53" i="5"/>
  <c r="E17" i="5"/>
  <c r="E27" i="5"/>
  <c r="E41" i="5"/>
  <c r="E53" i="5"/>
  <c r="D17" i="5"/>
  <c r="D27" i="5"/>
  <c r="D41" i="5"/>
  <c r="D53" i="5"/>
  <c r="C17" i="5"/>
  <c r="C27" i="5"/>
  <c r="C41" i="5"/>
  <c r="C53" i="5"/>
  <c r="B17" i="5"/>
  <c r="B27" i="5"/>
  <c r="B41" i="5"/>
  <c r="B53" i="5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X44" i="5" a="1"/>
  <c r="CX44" i="5"/>
  <c r="CX45" i="5" a="1"/>
  <c r="CX45" i="5"/>
  <c r="CX46" i="5" a="1"/>
  <c r="CX47" i="5" a="1"/>
  <c r="CX48" i="5" a="1"/>
  <c r="CX49" i="5" a="1"/>
  <c r="CX46" i="5"/>
  <c r="CX47" i="5"/>
  <c r="CX48" i="5"/>
  <c r="CX49" i="5"/>
  <c r="CX50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30" i="5" a="1"/>
  <c r="CX30" i="5"/>
  <c r="CX31" i="5" a="1"/>
  <c r="CX31" i="5"/>
  <c r="CX32" i="5" a="1"/>
  <c r="CX32" i="5"/>
  <c r="CX33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9" i="5"/>
  <c r="CX8" i="5"/>
  <c r="CX5" i="5" a="1"/>
  <c r="CX5" i="5"/>
  <c r="CX11" i="4" a="1"/>
  <c r="CX11" i="4"/>
  <c r="CX12" i="4" a="1"/>
  <c r="CX12" i="4"/>
  <c r="CX13" i="4" a="1"/>
  <c r="CX14" i="4" a="1"/>
  <c r="CX15" i="4" a="1"/>
  <c r="CX16" i="4" a="1"/>
  <c r="CX13" i="4"/>
  <c r="CX14" i="4"/>
  <c r="CX15" i="4"/>
  <c r="CX16" i="4"/>
  <c r="CX17" i="4"/>
  <c r="CX20" i="4" a="1"/>
  <c r="CX20" i="4"/>
  <c r="CX21" i="4" a="1"/>
  <c r="CX21" i="4"/>
  <c r="CX22" i="4" a="1"/>
  <c r="CX23" i="4" a="1"/>
  <c r="CX24" i="4" a="1"/>
  <c r="CX25" i="4" a="1"/>
  <c r="CX26" i="4" a="1"/>
  <c r="CX22" i="4"/>
  <c r="CX23" i="4"/>
  <c r="CX24" i="4"/>
  <c r="CX25" i="4"/>
  <c r="CX26" i="4"/>
  <c r="CX27" i="4"/>
  <c r="CX36" i="4" a="1"/>
  <c r="CX36" i="4"/>
  <c r="CX37" i="4" a="1"/>
  <c r="CX37" i="4"/>
  <c r="CX38" i="4" a="1"/>
  <c r="CX39" i="4" a="1"/>
  <c r="CX40" i="4" a="1"/>
  <c r="CX38" i="4"/>
  <c r="CX39" i="4"/>
  <c r="CX40" i="4"/>
  <c r="CX41" i="4"/>
  <c r="CX53" i="4"/>
  <c r="CW17" i="4"/>
  <c r="CW27" i="4"/>
  <c r="CW41" i="4"/>
  <c r="CW53" i="4"/>
  <c r="CV17" i="4"/>
  <c r="CV27" i="4"/>
  <c r="CV41" i="4"/>
  <c r="CV53" i="4"/>
  <c r="CU17" i="4"/>
  <c r="CU27" i="4"/>
  <c r="CU41" i="4"/>
  <c r="CU53" i="4"/>
  <c r="CT17" i="4"/>
  <c r="CT27" i="4"/>
  <c r="CT41" i="4"/>
  <c r="CT53" i="4"/>
  <c r="CS17" i="4"/>
  <c r="CS27" i="4"/>
  <c r="CS41" i="4"/>
  <c r="CS53" i="4"/>
  <c r="CR17" i="4"/>
  <c r="CR27" i="4"/>
  <c r="CR41" i="4"/>
  <c r="CR53" i="4"/>
  <c r="CQ17" i="4"/>
  <c r="CQ27" i="4"/>
  <c r="CQ41" i="4"/>
  <c r="CQ53" i="4"/>
  <c r="CP17" i="4"/>
  <c r="CP27" i="4"/>
  <c r="CP41" i="4"/>
  <c r="CP53" i="4"/>
  <c r="CO17" i="4"/>
  <c r="CO27" i="4"/>
  <c r="CO41" i="4"/>
  <c r="CO53" i="4"/>
  <c r="CN17" i="4"/>
  <c r="CN27" i="4"/>
  <c r="CN41" i="4"/>
  <c r="CN53" i="4"/>
  <c r="CM17" i="4"/>
  <c r="CM27" i="4"/>
  <c r="CM41" i="4"/>
  <c r="CM53" i="4"/>
  <c r="CL17" i="4"/>
  <c r="CL27" i="4"/>
  <c r="CL41" i="4"/>
  <c r="CL53" i="4"/>
  <c r="CK17" i="4"/>
  <c r="CK27" i="4"/>
  <c r="CK41" i="4"/>
  <c r="CK53" i="4"/>
  <c r="CJ17" i="4"/>
  <c r="CJ27" i="4"/>
  <c r="CJ41" i="4"/>
  <c r="CJ53" i="4"/>
  <c r="CI17" i="4"/>
  <c r="CI27" i="4"/>
  <c r="CI41" i="4"/>
  <c r="CI53" i="4"/>
  <c r="CH17" i="4"/>
  <c r="CH27" i="4"/>
  <c r="CH41" i="4"/>
  <c r="CH53" i="4"/>
  <c r="CG17" i="4"/>
  <c r="CG27" i="4"/>
  <c r="CG41" i="4"/>
  <c r="CG53" i="4"/>
  <c r="CF17" i="4"/>
  <c r="CF27" i="4"/>
  <c r="CF41" i="4"/>
  <c r="CF53" i="4"/>
  <c r="CE17" i="4"/>
  <c r="CE27" i="4"/>
  <c r="CE41" i="4"/>
  <c r="CE53" i="4"/>
  <c r="CD17" i="4"/>
  <c r="CD27" i="4"/>
  <c r="CD41" i="4"/>
  <c r="CD53" i="4"/>
  <c r="CC17" i="4"/>
  <c r="CC27" i="4"/>
  <c r="CC41" i="4"/>
  <c r="CC53" i="4"/>
  <c r="CB17" i="4"/>
  <c r="CB27" i="4"/>
  <c r="CB41" i="4"/>
  <c r="CB53" i="4"/>
  <c r="CA17" i="4"/>
  <c r="CA27" i="4"/>
  <c r="CA41" i="4"/>
  <c r="CA53" i="4"/>
  <c r="BZ17" i="4"/>
  <c r="BZ27" i="4"/>
  <c r="BZ41" i="4"/>
  <c r="BZ53" i="4"/>
  <c r="BY17" i="4"/>
  <c r="BY27" i="4"/>
  <c r="BY41" i="4"/>
  <c r="BY53" i="4"/>
  <c r="BX17" i="4"/>
  <c r="BX27" i="4"/>
  <c r="BX41" i="4"/>
  <c r="BX53" i="4"/>
  <c r="BW17" i="4"/>
  <c r="BW27" i="4"/>
  <c r="BW41" i="4"/>
  <c r="BW53" i="4"/>
  <c r="BV17" i="4"/>
  <c r="BV27" i="4"/>
  <c r="BV41" i="4"/>
  <c r="BV53" i="4"/>
  <c r="BU17" i="4"/>
  <c r="BU27" i="4"/>
  <c r="BU41" i="4"/>
  <c r="BU53" i="4"/>
  <c r="BT17" i="4"/>
  <c r="BT27" i="4"/>
  <c r="BT41" i="4"/>
  <c r="BT53" i="4"/>
  <c r="BS17" i="4"/>
  <c r="BS27" i="4"/>
  <c r="BS41" i="4"/>
  <c r="BS53" i="4"/>
  <c r="BR17" i="4"/>
  <c r="BR27" i="4"/>
  <c r="BR41" i="4"/>
  <c r="BR53" i="4"/>
  <c r="BQ17" i="4"/>
  <c r="BQ27" i="4"/>
  <c r="BQ41" i="4"/>
  <c r="BQ53" i="4"/>
  <c r="BP17" i="4"/>
  <c r="BP27" i="4"/>
  <c r="BP41" i="4"/>
  <c r="BP53" i="4"/>
  <c r="BO17" i="4"/>
  <c r="BO27" i="4"/>
  <c r="BO41" i="4"/>
  <c r="BO53" i="4"/>
  <c r="BN17" i="4"/>
  <c r="BN27" i="4"/>
  <c r="BN41" i="4"/>
  <c r="BN53" i="4"/>
  <c r="BM17" i="4"/>
  <c r="BM27" i="4"/>
  <c r="BM41" i="4"/>
  <c r="BM53" i="4"/>
  <c r="BL17" i="4"/>
  <c r="BL27" i="4"/>
  <c r="BL41" i="4"/>
  <c r="BL53" i="4"/>
  <c r="BK17" i="4"/>
  <c r="BK27" i="4"/>
  <c r="BK41" i="4"/>
  <c r="BK53" i="4"/>
  <c r="BJ17" i="4"/>
  <c r="BJ27" i="4"/>
  <c r="BJ41" i="4"/>
  <c r="BJ53" i="4"/>
  <c r="BI17" i="4"/>
  <c r="BI27" i="4"/>
  <c r="BI41" i="4"/>
  <c r="BI53" i="4"/>
  <c r="BH17" i="4"/>
  <c r="BH27" i="4"/>
  <c r="BH41" i="4"/>
  <c r="BH53" i="4"/>
  <c r="BG17" i="4"/>
  <c r="BG27" i="4"/>
  <c r="BG41" i="4"/>
  <c r="BG53" i="4"/>
  <c r="BF17" i="4"/>
  <c r="BF27" i="4"/>
  <c r="BF41" i="4"/>
  <c r="BF53" i="4"/>
  <c r="BE17" i="4"/>
  <c r="BE27" i="4"/>
  <c r="BE41" i="4"/>
  <c r="BE53" i="4"/>
  <c r="BD17" i="4"/>
  <c r="BD27" i="4"/>
  <c r="BD41" i="4"/>
  <c r="BD53" i="4"/>
  <c r="BC17" i="4"/>
  <c r="BC27" i="4"/>
  <c r="BC41" i="4"/>
  <c r="BC53" i="4"/>
  <c r="BB17" i="4"/>
  <c r="BB27" i="4"/>
  <c r="BB41" i="4"/>
  <c r="BB53" i="4"/>
  <c r="BA17" i="4"/>
  <c r="BA27" i="4"/>
  <c r="BA41" i="4"/>
  <c r="BA53" i="4"/>
  <c r="AZ17" i="4"/>
  <c r="AZ27" i="4"/>
  <c r="AZ41" i="4"/>
  <c r="AZ53" i="4"/>
  <c r="AY17" i="4"/>
  <c r="AY27" i="4"/>
  <c r="AY41" i="4"/>
  <c r="AY53" i="4"/>
  <c r="AX17" i="4"/>
  <c r="AX27" i="4"/>
  <c r="AX41" i="4"/>
  <c r="AX53" i="4"/>
  <c r="AW17" i="4"/>
  <c r="AW27" i="4"/>
  <c r="AW41" i="4"/>
  <c r="AW53" i="4"/>
  <c r="AV17" i="4"/>
  <c r="AV27" i="4"/>
  <c r="AV41" i="4"/>
  <c r="AV53" i="4"/>
  <c r="AU17" i="4"/>
  <c r="AU27" i="4"/>
  <c r="AU41" i="4"/>
  <c r="AU53" i="4"/>
  <c r="AT17" i="4"/>
  <c r="AT27" i="4"/>
  <c r="AT41" i="4"/>
  <c r="AT53" i="4"/>
  <c r="AS17" i="4"/>
  <c r="AS27" i="4"/>
  <c r="AS41" i="4"/>
  <c r="AS53" i="4"/>
  <c r="AR17" i="4"/>
  <c r="AR27" i="4"/>
  <c r="AR41" i="4"/>
  <c r="AR53" i="4"/>
  <c r="AQ17" i="4"/>
  <c r="AQ27" i="4"/>
  <c r="AQ41" i="4"/>
  <c r="AQ53" i="4"/>
  <c r="AP17" i="4"/>
  <c r="AP27" i="4"/>
  <c r="AP41" i="4"/>
  <c r="AP53" i="4"/>
  <c r="AO17" i="4"/>
  <c r="AO27" i="4"/>
  <c r="AO41" i="4"/>
  <c r="AO53" i="4"/>
  <c r="AN17" i="4"/>
  <c r="AN27" i="4"/>
  <c r="AN41" i="4"/>
  <c r="AN53" i="4"/>
  <c r="AM17" i="4"/>
  <c r="AM27" i="4"/>
  <c r="AM41" i="4"/>
  <c r="AM53" i="4"/>
  <c r="AL17" i="4"/>
  <c r="AL27" i="4"/>
  <c r="AL41" i="4"/>
  <c r="AL53" i="4"/>
  <c r="AK17" i="4"/>
  <c r="AK27" i="4"/>
  <c r="AK41" i="4"/>
  <c r="AK53" i="4"/>
  <c r="AJ17" i="4"/>
  <c r="AJ27" i="4"/>
  <c r="AJ41" i="4"/>
  <c r="AJ53" i="4"/>
  <c r="AI17" i="4"/>
  <c r="AI27" i="4"/>
  <c r="AI41" i="4"/>
  <c r="AI53" i="4"/>
  <c r="AH17" i="4"/>
  <c r="AH27" i="4"/>
  <c r="AH41" i="4"/>
  <c r="AH53" i="4"/>
  <c r="AG17" i="4"/>
  <c r="AG27" i="4"/>
  <c r="AG41" i="4"/>
  <c r="AG53" i="4"/>
  <c r="AF17" i="4"/>
  <c r="AF27" i="4"/>
  <c r="AF41" i="4"/>
  <c r="AF53" i="4"/>
  <c r="AE17" i="4"/>
  <c r="AE27" i="4"/>
  <c r="AE41" i="4"/>
  <c r="AE53" i="4"/>
  <c r="AD17" i="4"/>
  <c r="AD27" i="4"/>
  <c r="AD41" i="4"/>
  <c r="AD53" i="4"/>
  <c r="AC17" i="4"/>
  <c r="AC27" i="4"/>
  <c r="AC41" i="4"/>
  <c r="AC53" i="4"/>
  <c r="AB17" i="4"/>
  <c r="AB27" i="4"/>
  <c r="AB41" i="4"/>
  <c r="AB53" i="4"/>
  <c r="AA17" i="4"/>
  <c r="AA27" i="4"/>
  <c r="AA41" i="4"/>
  <c r="AA53" i="4"/>
  <c r="Z17" i="4"/>
  <c r="Z27" i="4"/>
  <c r="Z41" i="4"/>
  <c r="Z53" i="4"/>
  <c r="Y17" i="4"/>
  <c r="Y27" i="4"/>
  <c r="Y41" i="4"/>
  <c r="Y53" i="4"/>
  <c r="X17" i="4"/>
  <c r="X27" i="4"/>
  <c r="X41" i="4"/>
  <c r="X53" i="4"/>
  <c r="W17" i="4"/>
  <c r="W27" i="4"/>
  <c r="W41" i="4"/>
  <c r="W53" i="4"/>
  <c r="V17" i="4"/>
  <c r="V27" i="4"/>
  <c r="V41" i="4"/>
  <c r="V53" i="4"/>
  <c r="U17" i="4"/>
  <c r="U27" i="4"/>
  <c r="U41" i="4"/>
  <c r="U53" i="4"/>
  <c r="T17" i="4"/>
  <c r="T27" i="4"/>
  <c r="T41" i="4"/>
  <c r="T53" i="4"/>
  <c r="S17" i="4"/>
  <c r="S27" i="4"/>
  <c r="S41" i="4"/>
  <c r="S53" i="4"/>
  <c r="R17" i="4"/>
  <c r="R27" i="4"/>
  <c r="R41" i="4"/>
  <c r="R53" i="4"/>
  <c r="Q17" i="4"/>
  <c r="Q27" i="4"/>
  <c r="Q41" i="4"/>
  <c r="Q53" i="4"/>
  <c r="P17" i="4"/>
  <c r="P27" i="4"/>
  <c r="P41" i="4"/>
  <c r="P53" i="4"/>
  <c r="O17" i="4"/>
  <c r="O27" i="4"/>
  <c r="O41" i="4"/>
  <c r="O53" i="4"/>
  <c r="N17" i="4"/>
  <c r="N27" i="4"/>
  <c r="N41" i="4"/>
  <c r="N53" i="4"/>
  <c r="M17" i="4"/>
  <c r="M27" i="4"/>
  <c r="M41" i="4"/>
  <c r="M53" i="4"/>
  <c r="L17" i="4"/>
  <c r="L27" i="4"/>
  <c r="L41" i="4"/>
  <c r="L53" i="4"/>
  <c r="K17" i="4"/>
  <c r="K27" i="4"/>
  <c r="K41" i="4"/>
  <c r="K53" i="4"/>
  <c r="J17" i="4"/>
  <c r="J27" i="4"/>
  <c r="J41" i="4"/>
  <c r="J53" i="4"/>
  <c r="I17" i="4"/>
  <c r="I27" i="4"/>
  <c r="I41" i="4"/>
  <c r="I53" i="4"/>
  <c r="H17" i="4"/>
  <c r="H27" i="4"/>
  <c r="H41" i="4"/>
  <c r="H53" i="4"/>
  <c r="G17" i="4"/>
  <c r="G27" i="4"/>
  <c r="G41" i="4"/>
  <c r="G53" i="4"/>
  <c r="F17" i="4"/>
  <c r="F27" i="4"/>
  <c r="F41" i="4"/>
  <c r="F53" i="4"/>
  <c r="E17" i="4"/>
  <c r="E27" i="4"/>
  <c r="E41" i="4"/>
  <c r="E53" i="4"/>
  <c r="D17" i="4"/>
  <c r="D27" i="4"/>
  <c r="D41" i="4"/>
  <c r="D53" i="4"/>
  <c r="C17" i="4"/>
  <c r="C27" i="4"/>
  <c r="C41" i="4"/>
  <c r="C53" i="4"/>
  <c r="B17" i="4"/>
  <c r="B27" i="4"/>
  <c r="B41" i="4"/>
  <c r="B53" i="4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X44" i="4" a="1"/>
  <c r="CX44" i="4"/>
  <c r="CX45" i="4" a="1"/>
  <c r="CX45" i="4"/>
  <c r="CX46" i="4" a="1"/>
  <c r="CX47" i="4" a="1"/>
  <c r="CX48" i="4" a="1"/>
  <c r="CX49" i="4" a="1"/>
  <c r="CX46" i="4"/>
  <c r="CX47" i="4"/>
  <c r="CX48" i="4"/>
  <c r="CX49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30" i="4" a="1"/>
  <c r="CX30" i="4"/>
  <c r="CX31" i="4" a="1"/>
  <c r="CX31" i="4"/>
  <c r="CX32" i="4" a="1"/>
  <c r="CX32" i="4"/>
  <c r="CX33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9" i="4"/>
  <c r="CX8" i="4"/>
  <c r="CX5" i="4" a="1"/>
  <c r="CX5" i="4"/>
</calcChain>
</file>

<file path=xl/sharedStrings.xml><?xml version="1.0" encoding="utf-8"?>
<sst xmlns="http://schemas.openxmlformats.org/spreadsheetml/2006/main" count="122" uniqueCount="56">
  <si>
    <t>Publication on: 17/01/2026 00:04:57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</si>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</sst>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1F9E-4C8F-844D-D77CE663E7B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1F9E-4C8F-844D-D77CE663E7B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2-1F9E-4C8F-844D-D77CE663E7B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9">
                  <c:v>6.42</c:v>
                </c:pt>
                <c:pt idx="10">
                  <c:v>0.56999999999999995</c:v>
                </c:pt>
                <c:pt idx="11">
                  <c:v>0.20499999999999999</c:v>
                </c:pt>
                <c:pt idx="12">
                  <c:v>15.654999999999999</c:v>
                </c:pt>
                <c:pt idx="13">
                  <c:v>8.0419999999999998</c:v>
                </c:pt>
                <c:pt idx="14">
                  <c:v>3.2509999999999999</c:v>
                </c:pt>
                <c:pt idx="15">
                  <c:v>3.3639999999999999</c:v>
                </c:pt>
                <c:pt idx="16">
                  <c:v>10.64</c:v>
                </c:pt>
                <c:pt idx="17">
                  <c:v>7.8040000000000003</c:v>
                </c:pt>
                <c:pt idx="18">
                  <c:v>26.626000000000001</c:v>
                </c:pt>
                <c:pt idx="19">
                  <c:v>35.613999999999997</c:v>
                </c:pt>
                <c:pt idx="20">
                  <c:v>17.722000000000001</c:v>
                </c:pt>
                <c:pt idx="21">
                  <c:v>23.933</c:v>
                </c:pt>
                <c:pt idx="22">
                  <c:v>23.582000000000001</c:v>
                </c:pt>
                <c:pt idx="23">
                  <c:v>27.009</c:v>
                </c:pt>
                <c:pt idx="24">
                  <c:v>23.288</c:v>
                </c:pt>
                <c:pt idx="25">
                  <c:v>22.667999999999999</c:v>
                </c:pt>
                <c:pt idx="27">
                  <c:v>29.001999999999999</c:v>
                </c:pt>
                <c:pt idx="31">
                  <c:v>7.4790000000000001</c:v>
                </c:pt>
                <c:pt idx="41">
                  <c:v>1.556</c:v>
                </c:pt>
                <c:pt idx="42">
                  <c:v>1.3640000000000001</c:v>
                </c:pt>
                <c:pt idx="43">
                  <c:v>3.0459999999999998</c:v>
                </c:pt>
                <c:pt idx="44">
                  <c:v>3.3410000000000002</c:v>
                </c:pt>
                <c:pt idx="45">
                  <c:v>8.202</c:v>
                </c:pt>
                <c:pt idx="46">
                  <c:v>7.1580000000000004</c:v>
                </c:pt>
                <c:pt idx="47">
                  <c:v>2.827</c:v>
                </c:pt>
                <c:pt idx="48">
                  <c:v>7.1269999999999998</c:v>
                </c:pt>
                <c:pt idx="49">
                  <c:v>4.218</c:v>
                </c:pt>
                <c:pt idx="50">
                  <c:v>3.371</c:v>
                </c:pt>
                <c:pt idx="51">
                  <c:v>5.08</c:v>
                </c:pt>
                <c:pt idx="52">
                  <c:v>3.5510000000000002</c:v>
                </c:pt>
                <c:pt idx="53">
                  <c:v>11.664999999999999</c:v>
                </c:pt>
                <c:pt idx="54">
                  <c:v>11.13</c:v>
                </c:pt>
                <c:pt idx="55">
                  <c:v>11.875</c:v>
                </c:pt>
                <c:pt idx="56">
                  <c:v>24.635999999999999</c:v>
                </c:pt>
                <c:pt idx="57">
                  <c:v>10.398</c:v>
                </c:pt>
                <c:pt idx="58">
                  <c:v>27.8</c:v>
                </c:pt>
                <c:pt idx="60">
                  <c:v>25.363</c:v>
                </c:pt>
                <c:pt idx="66">
                  <c:v>1.4650000000000001</c:v>
                </c:pt>
                <c:pt idx="67">
                  <c:v>8.8999999999999996E-2</c:v>
                </c:pt>
                <c:pt idx="72">
                  <c:v>0.47399999999999998</c:v>
                </c:pt>
                <c:pt idx="75">
                  <c:v>0.13200000000000001</c:v>
                </c:pt>
                <c:pt idx="91">
                  <c:v>5.3689999999999998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F9E-4C8F-844D-D77CE663E7B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1F9E-4C8F-844D-D77CE663E7B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1F9E-4C8F-844D-D77CE663E7B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  <c:pt idx="39">
                  <c:v>220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F9E-4C8F-844D-D77CE663E7B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1F9E-4C8F-844D-D77CE663E7B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1F9E-4C8F-844D-D77CE663E7B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7">
                  <c:v>26.713999999999999</c:v>
                </c:pt>
                <c:pt idx="9">
                  <c:v>92.75</c:v>
                </c:pt>
                <c:pt idx="10">
                  <c:v>175.56100000000001</c:v>
                </c:pt>
                <c:pt idx="11">
                  <c:v>200</c:v>
                </c:pt>
                <c:pt idx="12">
                  <c:v>157.619</c:v>
                </c:pt>
                <c:pt idx="13">
                  <c:v>211.02199999999999</c:v>
                </c:pt>
                <c:pt idx="14">
                  <c:v>246.208</c:v>
                </c:pt>
                <c:pt idx="15">
                  <c:v>239.81900000000002</c:v>
                </c:pt>
                <c:pt idx="16">
                  <c:v>248.63200000000001</c:v>
                </c:pt>
                <c:pt idx="17">
                  <c:v>234.934</c:v>
                </c:pt>
                <c:pt idx="18">
                  <c:v>200</c:v>
                </c:pt>
                <c:pt idx="19">
                  <c:v>144.691</c:v>
                </c:pt>
                <c:pt idx="20">
                  <c:v>201.63399999999999</c:v>
                </c:pt>
                <c:pt idx="21">
                  <c:v>206.03399999999999</c:v>
                </c:pt>
                <c:pt idx="22">
                  <c:v>200</c:v>
                </c:pt>
                <c:pt idx="23">
                  <c:v>103.902</c:v>
                </c:pt>
                <c:pt idx="24">
                  <c:v>200</c:v>
                </c:pt>
                <c:pt idx="25">
                  <c:v>211.06100000000001</c:v>
                </c:pt>
                <c:pt idx="26">
                  <c:v>162.185</c:v>
                </c:pt>
                <c:pt idx="27">
                  <c:v>121.51599999999999</c:v>
                </c:pt>
                <c:pt idx="28">
                  <c:v>146.43299999999999</c:v>
                </c:pt>
                <c:pt idx="29">
                  <c:v>155.18</c:v>
                </c:pt>
                <c:pt idx="30">
                  <c:v>89.861999999999995</c:v>
                </c:pt>
                <c:pt idx="32">
                  <c:v>80.475999999999999</c:v>
                </c:pt>
                <c:pt idx="33">
                  <c:v>65.194000000000003</c:v>
                </c:pt>
                <c:pt idx="38">
                  <c:v>3.871</c:v>
                </c:pt>
                <c:pt idx="39">
                  <c:v>176.78399999999999</c:v>
                </c:pt>
                <c:pt idx="43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6">
                  <c:v>32.799999999999997</c:v>
                </c:pt>
                <c:pt idx="57">
                  <c:v>62.435000000000002</c:v>
                </c:pt>
                <c:pt idx="60">
                  <c:v>352.298</c:v>
                </c:pt>
                <c:pt idx="61">
                  <c:v>30.25</c:v>
                </c:pt>
                <c:pt idx="62">
                  <c:v>20</c:v>
                </c:pt>
                <c:pt idx="64">
                  <c:v>30.175999999999998</c:v>
                </c:pt>
                <c:pt idx="75">
                  <c:v>21.443000000000001</c:v>
                </c:pt>
                <c:pt idx="79">
                  <c:v>3.863</c:v>
                </c:pt>
                <c:pt idx="82">
                  <c:v>44.454999999999998</c:v>
                </c:pt>
                <c:pt idx="83">
                  <c:v>16.713999999999999</c:v>
                </c:pt>
                <c:pt idx="86">
                  <c:v>61.96</c:v>
                </c:pt>
                <c:pt idx="89">
                  <c:v>14.494</c:v>
                </c:pt>
                <c:pt idx="91">
                  <c:v>34.070999999999998</c:v>
                </c:pt>
                <c:pt idx="92">
                  <c:v>46.512</c:v>
                </c:pt>
                <c:pt idx="94">
                  <c:v>72.832999999999998</c:v>
                </c:pt>
                <c:pt idx="95">
                  <c:v>272.35899999999998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F9E-4C8F-844D-D77CE663E7B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101.3</c:v>
                </c:pt>
                <c:pt idx="1">
                  <c:v>49.1</c:v>
                </c:pt>
                <c:pt idx="2">
                  <c:v>44.3</c:v>
                </c:pt>
                <c:pt idx="3">
                  <c:v>46.5</c:v>
                </c:pt>
                <c:pt idx="4">
                  <c:v>36.5</c:v>
                </c:pt>
                <c:pt idx="5">
                  <c:v>47.8</c:v>
                </c:pt>
                <c:pt idx="6">
                  <c:v>50.6</c:v>
                </c:pt>
                <c:pt idx="7">
                  <c:v>15.5</c:v>
                </c:pt>
                <c:pt idx="8">
                  <c:v>38.200000000000003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38.299999999999997</c:v>
                </c:pt>
                <c:pt idx="35">
                  <c:v>54.5</c:v>
                </c:pt>
                <c:pt idx="36">
                  <c:v>20.6</c:v>
                </c:pt>
                <c:pt idx="37">
                  <c:v>50.5</c:v>
                </c:pt>
                <c:pt idx="38">
                  <c:v>3.1</c:v>
                </c:pt>
                <c:pt idx="39">
                  <c:v>0</c:v>
                </c:pt>
                <c:pt idx="40">
                  <c:v>0</c:v>
                </c:pt>
                <c:pt idx="41">
                  <c:v>0.3</c:v>
                </c:pt>
                <c:pt idx="42">
                  <c:v>1.3</c:v>
                </c:pt>
                <c:pt idx="43">
                  <c:v>0</c:v>
                </c:pt>
                <c:pt idx="44">
                  <c:v>15.7</c:v>
                </c:pt>
                <c:pt idx="45">
                  <c:v>4.4000000000000004</c:v>
                </c:pt>
                <c:pt idx="46">
                  <c:v>1.5</c:v>
                </c:pt>
                <c:pt idx="47">
                  <c:v>9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10.7</c:v>
                </c:pt>
                <c:pt idx="60">
                  <c:v>284.7</c:v>
                </c:pt>
                <c:pt idx="61">
                  <c:v>284.7</c:v>
                </c:pt>
                <c:pt idx="62">
                  <c:v>284.7</c:v>
                </c:pt>
                <c:pt idx="63">
                  <c:v>284.7</c:v>
                </c:pt>
                <c:pt idx="64">
                  <c:v>0.1</c:v>
                </c:pt>
                <c:pt idx="65">
                  <c:v>24</c:v>
                </c:pt>
                <c:pt idx="66">
                  <c:v>21.3</c:v>
                </c:pt>
                <c:pt idx="67">
                  <c:v>23.4</c:v>
                </c:pt>
                <c:pt idx="68">
                  <c:v>233.9</c:v>
                </c:pt>
                <c:pt idx="69">
                  <c:v>233.9</c:v>
                </c:pt>
                <c:pt idx="70">
                  <c:v>233.9</c:v>
                </c:pt>
                <c:pt idx="71">
                  <c:v>233.9</c:v>
                </c:pt>
                <c:pt idx="72">
                  <c:v>100.8</c:v>
                </c:pt>
                <c:pt idx="73">
                  <c:v>100.8</c:v>
                </c:pt>
                <c:pt idx="74">
                  <c:v>100.8</c:v>
                </c:pt>
                <c:pt idx="75">
                  <c:v>100.8</c:v>
                </c:pt>
                <c:pt idx="76">
                  <c:v>326.3</c:v>
                </c:pt>
                <c:pt idx="77">
                  <c:v>326.3</c:v>
                </c:pt>
                <c:pt idx="78">
                  <c:v>326.3</c:v>
                </c:pt>
                <c:pt idx="79">
                  <c:v>326.3</c:v>
                </c:pt>
                <c:pt idx="80">
                  <c:v>321.39999999999998</c:v>
                </c:pt>
                <c:pt idx="81">
                  <c:v>321.39999999999998</c:v>
                </c:pt>
                <c:pt idx="82">
                  <c:v>321.39999999999998</c:v>
                </c:pt>
                <c:pt idx="83">
                  <c:v>321.39999999999998</c:v>
                </c:pt>
                <c:pt idx="84">
                  <c:v>321.60000000000002</c:v>
                </c:pt>
                <c:pt idx="85">
                  <c:v>321.60000000000002</c:v>
                </c:pt>
                <c:pt idx="86">
                  <c:v>321.60000000000002</c:v>
                </c:pt>
                <c:pt idx="87">
                  <c:v>321.60000000000002</c:v>
                </c:pt>
                <c:pt idx="88">
                  <c:v>400.6</c:v>
                </c:pt>
                <c:pt idx="89">
                  <c:v>400.6</c:v>
                </c:pt>
                <c:pt idx="90">
                  <c:v>400.6</c:v>
                </c:pt>
                <c:pt idx="91">
                  <c:v>400.6</c:v>
                </c:pt>
                <c:pt idx="92">
                  <c:v>0</c:v>
                </c:pt>
                <c:pt idx="93">
                  <c:v>22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F9E-4C8F-844D-D77CE663E7B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0">
                  <c:v>5.3999999999999999E-2</c:v>
                </c:pt>
                <c:pt idx="12">
                  <c:v>9.5000000000000001E-2</c:v>
                </c:pt>
                <c:pt idx="13">
                  <c:v>1.7999999999999999E-2</c:v>
                </c:pt>
                <c:pt idx="18">
                  <c:v>0.33900000000000002</c:v>
                </c:pt>
                <c:pt idx="19">
                  <c:v>1.5840000000000001</c:v>
                </c:pt>
                <c:pt idx="23">
                  <c:v>0.108</c:v>
                </c:pt>
                <c:pt idx="24">
                  <c:v>6.07</c:v>
                </c:pt>
                <c:pt idx="25">
                  <c:v>6.32</c:v>
                </c:pt>
                <c:pt idx="26">
                  <c:v>6.62</c:v>
                </c:pt>
                <c:pt idx="27">
                  <c:v>7.101</c:v>
                </c:pt>
                <c:pt idx="28">
                  <c:v>7.51</c:v>
                </c:pt>
                <c:pt idx="29">
                  <c:v>7.12</c:v>
                </c:pt>
                <c:pt idx="30">
                  <c:v>7.13</c:v>
                </c:pt>
                <c:pt idx="31">
                  <c:v>7.3390000000000004</c:v>
                </c:pt>
                <c:pt idx="32">
                  <c:v>9.1780000000000008</c:v>
                </c:pt>
                <c:pt idx="33">
                  <c:v>7.98</c:v>
                </c:pt>
                <c:pt idx="34">
                  <c:v>9.2669999999999995</c:v>
                </c:pt>
                <c:pt idx="35">
                  <c:v>12.287000000000001</c:v>
                </c:pt>
                <c:pt idx="36">
                  <c:v>14.28</c:v>
                </c:pt>
                <c:pt idx="37">
                  <c:v>15.521000000000001</c:v>
                </c:pt>
                <c:pt idx="38">
                  <c:v>23.524999999999999</c:v>
                </c:pt>
                <c:pt idx="39">
                  <c:v>17.199000000000002</c:v>
                </c:pt>
                <c:pt idx="40">
                  <c:v>29.58</c:v>
                </c:pt>
                <c:pt idx="41">
                  <c:v>21.521000000000001</c:v>
                </c:pt>
                <c:pt idx="42">
                  <c:v>20.785</c:v>
                </c:pt>
                <c:pt idx="43">
                  <c:v>20.53</c:v>
                </c:pt>
                <c:pt idx="44">
                  <c:v>6.07</c:v>
                </c:pt>
                <c:pt idx="45">
                  <c:v>13.461</c:v>
                </c:pt>
                <c:pt idx="46">
                  <c:v>16.123999999999999</c:v>
                </c:pt>
                <c:pt idx="47">
                  <c:v>13.365</c:v>
                </c:pt>
                <c:pt idx="48">
                  <c:v>27.681000000000001</c:v>
                </c:pt>
                <c:pt idx="49">
                  <c:v>23.850999999999999</c:v>
                </c:pt>
                <c:pt idx="50">
                  <c:v>23.85</c:v>
                </c:pt>
                <c:pt idx="51">
                  <c:v>29.001999999999999</c:v>
                </c:pt>
                <c:pt idx="52">
                  <c:v>24.347000000000001</c:v>
                </c:pt>
                <c:pt idx="53">
                  <c:v>28.628</c:v>
                </c:pt>
                <c:pt idx="54">
                  <c:v>24.718</c:v>
                </c:pt>
                <c:pt idx="55">
                  <c:v>32.884999999999998</c:v>
                </c:pt>
                <c:pt idx="56">
                  <c:v>13.874000000000001</c:v>
                </c:pt>
                <c:pt idx="57">
                  <c:v>5.6239999999999997</c:v>
                </c:pt>
                <c:pt idx="58">
                  <c:v>20.922000000000001</c:v>
                </c:pt>
                <c:pt idx="59">
                  <c:v>5.1589999999999998</c:v>
                </c:pt>
                <c:pt idx="60">
                  <c:v>0.312</c:v>
                </c:pt>
                <c:pt idx="61">
                  <c:v>0.01</c:v>
                </c:pt>
                <c:pt idx="62">
                  <c:v>0.22</c:v>
                </c:pt>
                <c:pt idx="63">
                  <c:v>19.602</c:v>
                </c:pt>
                <c:pt idx="66">
                  <c:v>2.7E-2</c:v>
                </c:pt>
                <c:pt idx="75">
                  <c:v>1E-3</c:v>
                </c:pt>
                <c:pt idx="90">
                  <c:v>0.42299999999999999</c:v>
                </c:pt>
                <c:pt idx="91">
                  <c:v>0.215</c:v>
                </c:pt>
                <c:pt idx="93">
                  <c:v>5.0000000000000001E-3</c:v>
                </c:pt>
                <c:pt idx="94">
                  <c:v>0.42699999999999999</c:v>
                </c:pt>
                <c:pt idx="95">
                  <c:v>2.5999999999999999E-2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F9E-4C8F-844D-D77CE663E7B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1F9E-4C8F-844D-D77CE663E7B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1F9E-4C8F-844D-D77CE663E7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0">
                  <c:v>94.36</c:v>
                </c:pt>
                <c:pt idx="1">
                  <c:v>90.96</c:v>
                </c:pt>
                <c:pt idx="2">
                  <c:v>86.36</c:v>
                </c:pt>
                <c:pt idx="3">
                  <c:v>85.43</c:v>
                </c:pt>
                <c:pt idx="4">
                  <c:v>93.44</c:v>
                </c:pt>
                <c:pt idx="5">
                  <c:v>87.48</c:v>
                </c:pt>
                <c:pt idx="6">
                  <c:v>85.64</c:v>
                </c:pt>
                <c:pt idx="7">
                  <c:v>81.64</c:v>
                </c:pt>
                <c:pt idx="8">
                  <c:v>88.96</c:v>
                </c:pt>
                <c:pt idx="9">
                  <c:v>88.44</c:v>
                </c:pt>
                <c:pt idx="10">
                  <c:v>84.8</c:v>
                </c:pt>
                <c:pt idx="11">
                  <c:v>81.8</c:v>
                </c:pt>
                <c:pt idx="12">
                  <c:v>93.81</c:v>
                </c:pt>
                <c:pt idx="13">
                  <c:v>87.54</c:v>
                </c:pt>
                <c:pt idx="14">
                  <c:v>84</c:v>
                </c:pt>
                <c:pt idx="15">
                  <c:v>83.5</c:v>
                </c:pt>
                <c:pt idx="16">
                  <c:v>82.94</c:v>
                </c:pt>
                <c:pt idx="17">
                  <c:v>82.89</c:v>
                </c:pt>
                <c:pt idx="18">
                  <c:v>88.51</c:v>
                </c:pt>
                <c:pt idx="19">
                  <c:v>91.63</c:v>
                </c:pt>
                <c:pt idx="20">
                  <c:v>81.93</c:v>
                </c:pt>
                <c:pt idx="21">
                  <c:v>82.03</c:v>
                </c:pt>
                <c:pt idx="22">
                  <c:v>84.1</c:v>
                </c:pt>
                <c:pt idx="23">
                  <c:v>88.14</c:v>
                </c:pt>
                <c:pt idx="24">
                  <c:v>81.260000000000005</c:v>
                </c:pt>
                <c:pt idx="25">
                  <c:v>82.14</c:v>
                </c:pt>
                <c:pt idx="26">
                  <c:v>85.58</c:v>
                </c:pt>
                <c:pt idx="27">
                  <c:v>92.82</c:v>
                </c:pt>
                <c:pt idx="28">
                  <c:v>86.91</c:v>
                </c:pt>
                <c:pt idx="29">
                  <c:v>89.29</c:v>
                </c:pt>
                <c:pt idx="30">
                  <c:v>95.8</c:v>
                </c:pt>
                <c:pt idx="31">
                  <c:v>106.04</c:v>
                </c:pt>
                <c:pt idx="32">
                  <c:v>91.04</c:v>
                </c:pt>
                <c:pt idx="33">
                  <c:v>96.01</c:v>
                </c:pt>
                <c:pt idx="34">
                  <c:v>101</c:v>
                </c:pt>
                <c:pt idx="35">
                  <c:v>98.41</c:v>
                </c:pt>
                <c:pt idx="36">
                  <c:v>104</c:v>
                </c:pt>
                <c:pt idx="37">
                  <c:v>101.1</c:v>
                </c:pt>
                <c:pt idx="38">
                  <c:v>97.16</c:v>
                </c:pt>
                <c:pt idx="39">
                  <c:v>84.66</c:v>
                </c:pt>
                <c:pt idx="40">
                  <c:v>99.33</c:v>
                </c:pt>
                <c:pt idx="41">
                  <c:v>92.01</c:v>
                </c:pt>
                <c:pt idx="42">
                  <c:v>87.4</c:v>
                </c:pt>
                <c:pt idx="43">
                  <c:v>83.88</c:v>
                </c:pt>
                <c:pt idx="44">
                  <c:v>90</c:v>
                </c:pt>
                <c:pt idx="45">
                  <c:v>87.72</c:v>
                </c:pt>
                <c:pt idx="46">
                  <c:v>86.13</c:v>
                </c:pt>
                <c:pt idx="47">
                  <c:v>83.24</c:v>
                </c:pt>
                <c:pt idx="48">
                  <c:v>87.13</c:v>
                </c:pt>
                <c:pt idx="49">
                  <c:v>84.77</c:v>
                </c:pt>
                <c:pt idx="50">
                  <c:v>84.18</c:v>
                </c:pt>
                <c:pt idx="51">
                  <c:v>85.92</c:v>
                </c:pt>
                <c:pt idx="52">
                  <c:v>82.48</c:v>
                </c:pt>
                <c:pt idx="53">
                  <c:v>88.32</c:v>
                </c:pt>
                <c:pt idx="54">
                  <c:v>94</c:v>
                </c:pt>
                <c:pt idx="55">
                  <c:v>95.2</c:v>
                </c:pt>
                <c:pt idx="56">
                  <c:v>78.680000000000007</c:v>
                </c:pt>
                <c:pt idx="57">
                  <c:v>87.69</c:v>
                </c:pt>
                <c:pt idx="58">
                  <c:v>111.83</c:v>
                </c:pt>
                <c:pt idx="59">
                  <c:v>120.01</c:v>
                </c:pt>
                <c:pt idx="60">
                  <c:v>92.04</c:v>
                </c:pt>
                <c:pt idx="61">
                  <c:v>108</c:v>
                </c:pt>
                <c:pt idx="62">
                  <c:v>120.31</c:v>
                </c:pt>
                <c:pt idx="63">
                  <c:v>119.65</c:v>
                </c:pt>
                <c:pt idx="64">
                  <c:v>110.81</c:v>
                </c:pt>
                <c:pt idx="65">
                  <c:v>117.7</c:v>
                </c:pt>
                <c:pt idx="66">
                  <c:v>120.87</c:v>
                </c:pt>
                <c:pt idx="67">
                  <c:v>122.66</c:v>
                </c:pt>
                <c:pt idx="68">
                  <c:v>120</c:v>
                </c:pt>
                <c:pt idx="69">
                  <c:v>120.58</c:v>
                </c:pt>
                <c:pt idx="70">
                  <c:v>121.3</c:v>
                </c:pt>
                <c:pt idx="71">
                  <c:v>120</c:v>
                </c:pt>
                <c:pt idx="72">
                  <c:v>120.67</c:v>
                </c:pt>
                <c:pt idx="73">
                  <c:v>117.25</c:v>
                </c:pt>
                <c:pt idx="74">
                  <c:v>117.24</c:v>
                </c:pt>
                <c:pt idx="75">
                  <c:v>114.57</c:v>
                </c:pt>
                <c:pt idx="76">
                  <c:v>118.05</c:v>
                </c:pt>
                <c:pt idx="77">
                  <c:v>116.36</c:v>
                </c:pt>
                <c:pt idx="78">
                  <c:v>114.6</c:v>
                </c:pt>
                <c:pt idx="79">
                  <c:v>112.99</c:v>
                </c:pt>
                <c:pt idx="80">
                  <c:v>120</c:v>
                </c:pt>
                <c:pt idx="81">
                  <c:v>116.88</c:v>
                </c:pt>
                <c:pt idx="82">
                  <c:v>111.8</c:v>
                </c:pt>
                <c:pt idx="83">
                  <c:v>106.24</c:v>
                </c:pt>
                <c:pt idx="84">
                  <c:v>118.29</c:v>
                </c:pt>
                <c:pt idx="85">
                  <c:v>113.77</c:v>
                </c:pt>
                <c:pt idx="86">
                  <c:v>109.07</c:v>
                </c:pt>
                <c:pt idx="87">
                  <c:v>103.22</c:v>
                </c:pt>
                <c:pt idx="88">
                  <c:v>114.93</c:v>
                </c:pt>
                <c:pt idx="89">
                  <c:v>113</c:v>
                </c:pt>
                <c:pt idx="90">
                  <c:v>106.54</c:v>
                </c:pt>
                <c:pt idx="91">
                  <c:v>98.32</c:v>
                </c:pt>
                <c:pt idx="92">
                  <c:v>111.49</c:v>
                </c:pt>
                <c:pt idx="93">
                  <c:v>104</c:v>
                </c:pt>
                <c:pt idx="94">
                  <c:v>96.17</c:v>
                </c:pt>
                <c:pt idx="95">
                  <c:v>86.74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F9E-4C8F-844D-D77CE663E7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FCC3-4690-B0A3-A52912A61DB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FCC3-4690-B0A3-A52912A61DB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0">
                  <c:v>5.8659999999999997</c:v>
                </c:pt>
                <c:pt idx="1">
                  <c:v>5.8770000000000007</c:v>
                </c:pt>
                <c:pt idx="2">
                  <c:v>5.9249999999999998</c:v>
                </c:pt>
                <c:pt idx="3">
                  <c:v>5.8780000000000001</c:v>
                </c:pt>
                <c:pt idx="4">
                  <c:v>4.3419999999999996</c:v>
                </c:pt>
                <c:pt idx="5">
                  <c:v>5.9590000000000005</c:v>
                </c:pt>
                <c:pt idx="6">
                  <c:v>5.9940000000000007</c:v>
                </c:pt>
                <c:pt idx="7">
                  <c:v>5.9649999999999999</c:v>
                </c:pt>
                <c:pt idx="8">
                  <c:v>4.3360000000000003</c:v>
                </c:pt>
                <c:pt idx="9">
                  <c:v>4.3689999999999998</c:v>
                </c:pt>
                <c:pt idx="10">
                  <c:v>4.3929999999999998</c:v>
                </c:pt>
                <c:pt idx="11">
                  <c:v>4.3499999999999996</c:v>
                </c:pt>
                <c:pt idx="13">
                  <c:v>3.6190000000000002</c:v>
                </c:pt>
                <c:pt idx="14">
                  <c:v>4.407</c:v>
                </c:pt>
                <c:pt idx="15">
                  <c:v>4.4169999999999998</c:v>
                </c:pt>
                <c:pt idx="16">
                  <c:v>4.4560000000000004</c:v>
                </c:pt>
                <c:pt idx="17">
                  <c:v>4.67</c:v>
                </c:pt>
                <c:pt idx="18">
                  <c:v>3.8730000000000002</c:v>
                </c:pt>
                <c:pt idx="20">
                  <c:v>4.6619999999999999</c:v>
                </c:pt>
                <c:pt idx="21">
                  <c:v>4.7190000000000003</c:v>
                </c:pt>
                <c:pt idx="22">
                  <c:v>4.7439999999999998</c:v>
                </c:pt>
                <c:pt idx="23">
                  <c:v>4.6520000000000001</c:v>
                </c:pt>
                <c:pt idx="24">
                  <c:v>4.6470000000000002</c:v>
                </c:pt>
                <c:pt idx="25">
                  <c:v>4.6130000000000004</c:v>
                </c:pt>
                <c:pt idx="26">
                  <c:v>3.7309999999999999</c:v>
                </c:pt>
                <c:pt idx="27">
                  <c:v>3.7610000000000001</c:v>
                </c:pt>
                <c:pt idx="28">
                  <c:v>7.6020000000000003</c:v>
                </c:pt>
                <c:pt idx="29">
                  <c:v>7.5570000000000004</c:v>
                </c:pt>
                <c:pt idx="30">
                  <c:v>4.3070000000000004</c:v>
                </c:pt>
                <c:pt idx="32">
                  <c:v>9.5830000000000002</c:v>
                </c:pt>
                <c:pt idx="33">
                  <c:v>3.5059999999999998</c:v>
                </c:pt>
                <c:pt idx="34">
                  <c:v>3.5579999999999998</c:v>
                </c:pt>
                <c:pt idx="35">
                  <c:v>9.6649999999999991</c:v>
                </c:pt>
                <c:pt idx="36">
                  <c:v>3.6190000000000002</c:v>
                </c:pt>
                <c:pt idx="37">
                  <c:v>3.528</c:v>
                </c:pt>
                <c:pt idx="38">
                  <c:v>3.61</c:v>
                </c:pt>
                <c:pt idx="39">
                  <c:v>3.7360000000000002</c:v>
                </c:pt>
                <c:pt idx="40">
                  <c:v>3.6880000000000002</c:v>
                </c:pt>
                <c:pt idx="41">
                  <c:v>3.6789999999999998</c:v>
                </c:pt>
                <c:pt idx="42">
                  <c:v>3.706</c:v>
                </c:pt>
                <c:pt idx="43">
                  <c:v>3.6949999999999998</c:v>
                </c:pt>
                <c:pt idx="44">
                  <c:v>3.6909999999999998</c:v>
                </c:pt>
                <c:pt idx="45">
                  <c:v>3.661</c:v>
                </c:pt>
                <c:pt idx="46">
                  <c:v>3.677</c:v>
                </c:pt>
                <c:pt idx="47">
                  <c:v>3.718</c:v>
                </c:pt>
                <c:pt idx="48">
                  <c:v>3.7130000000000001</c:v>
                </c:pt>
                <c:pt idx="49">
                  <c:v>3.7</c:v>
                </c:pt>
                <c:pt idx="50">
                  <c:v>3.6890000000000001</c:v>
                </c:pt>
                <c:pt idx="51">
                  <c:v>3.72</c:v>
                </c:pt>
                <c:pt idx="57">
                  <c:v>4.3099999999999996</c:v>
                </c:pt>
                <c:pt idx="59">
                  <c:v>3.5960000000000001</c:v>
                </c:pt>
                <c:pt idx="60">
                  <c:v>4.4889999999999999</c:v>
                </c:pt>
                <c:pt idx="61">
                  <c:v>4.5540000000000003</c:v>
                </c:pt>
                <c:pt idx="62">
                  <c:v>4.5519999999999996</c:v>
                </c:pt>
                <c:pt idx="63">
                  <c:v>3.8159999999999998</c:v>
                </c:pt>
                <c:pt idx="64">
                  <c:v>4.8740000000000006</c:v>
                </c:pt>
                <c:pt idx="65">
                  <c:v>4.0990000000000002</c:v>
                </c:pt>
                <c:pt idx="66">
                  <c:v>4.1870000000000003</c:v>
                </c:pt>
                <c:pt idx="67">
                  <c:v>4.12</c:v>
                </c:pt>
                <c:pt idx="68">
                  <c:v>4.8760000000000003</c:v>
                </c:pt>
                <c:pt idx="69">
                  <c:v>4.8730000000000002</c:v>
                </c:pt>
                <c:pt idx="70">
                  <c:v>4.8869999999999996</c:v>
                </c:pt>
                <c:pt idx="71">
                  <c:v>4.9610000000000003</c:v>
                </c:pt>
                <c:pt idx="72">
                  <c:v>4.0439999999999996</c:v>
                </c:pt>
                <c:pt idx="73">
                  <c:v>4.8999999999999995</c:v>
                </c:pt>
                <c:pt idx="74">
                  <c:v>4.8319999999999999</c:v>
                </c:pt>
                <c:pt idx="75">
                  <c:v>4.7</c:v>
                </c:pt>
                <c:pt idx="76">
                  <c:v>4.6779999999999999</c:v>
                </c:pt>
                <c:pt idx="77">
                  <c:v>4.8390000000000004</c:v>
                </c:pt>
                <c:pt idx="78">
                  <c:v>4.9779999999999998</c:v>
                </c:pt>
                <c:pt idx="79">
                  <c:v>4.9660000000000002</c:v>
                </c:pt>
                <c:pt idx="80">
                  <c:v>4.101</c:v>
                </c:pt>
                <c:pt idx="81">
                  <c:v>4.9650000000000007</c:v>
                </c:pt>
                <c:pt idx="82">
                  <c:v>5.0789999999999997</c:v>
                </c:pt>
                <c:pt idx="83">
                  <c:v>4.9660000000000002</c:v>
                </c:pt>
                <c:pt idx="84">
                  <c:v>4.0940000000000003</c:v>
                </c:pt>
                <c:pt idx="85">
                  <c:v>3.9830000000000001</c:v>
                </c:pt>
                <c:pt idx="86">
                  <c:v>3.96</c:v>
                </c:pt>
                <c:pt idx="87">
                  <c:v>4.8370000000000006</c:v>
                </c:pt>
                <c:pt idx="88">
                  <c:v>4.8129999999999997</c:v>
                </c:pt>
                <c:pt idx="89">
                  <c:v>4.8220000000000001</c:v>
                </c:pt>
                <c:pt idx="90">
                  <c:v>4.875</c:v>
                </c:pt>
                <c:pt idx="91">
                  <c:v>4.8580000000000005</c:v>
                </c:pt>
                <c:pt idx="92">
                  <c:v>4.7990000000000004</c:v>
                </c:pt>
                <c:pt idx="93">
                  <c:v>4.7399999999999993</c:v>
                </c:pt>
                <c:pt idx="94">
                  <c:v>4.76</c:v>
                </c:pt>
                <c:pt idx="95">
                  <c:v>4.8370000000000006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CC3-4690-B0A3-A52912A61DB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0">
                  <c:v>27.524999999999999</c:v>
                </c:pt>
                <c:pt idx="1">
                  <c:v>22.169</c:v>
                </c:pt>
                <c:pt idx="2">
                  <c:v>17.081</c:v>
                </c:pt>
                <c:pt idx="3">
                  <c:v>17.329000000000001</c:v>
                </c:pt>
                <c:pt idx="4">
                  <c:v>9.4480000000000004</c:v>
                </c:pt>
                <c:pt idx="5">
                  <c:v>15.813000000000001</c:v>
                </c:pt>
                <c:pt idx="6">
                  <c:v>17.060000000000002</c:v>
                </c:pt>
                <c:pt idx="7">
                  <c:v>8.0190000000000001</c:v>
                </c:pt>
                <c:pt idx="8">
                  <c:v>7.6199999999999992</c:v>
                </c:pt>
                <c:pt idx="9">
                  <c:v>3.1179999999999999</c:v>
                </c:pt>
                <c:pt idx="10">
                  <c:v>4.0579999999999998</c:v>
                </c:pt>
                <c:pt idx="11">
                  <c:v>5.0819999999999999</c:v>
                </c:pt>
                <c:pt idx="13">
                  <c:v>2.4950000000000001</c:v>
                </c:pt>
                <c:pt idx="14">
                  <c:v>3.0180000000000002</c:v>
                </c:pt>
                <c:pt idx="15">
                  <c:v>3.9390000000000001</c:v>
                </c:pt>
                <c:pt idx="16">
                  <c:v>2.9550000000000001</c:v>
                </c:pt>
                <c:pt idx="17">
                  <c:v>3.9660000000000002</c:v>
                </c:pt>
                <c:pt idx="18">
                  <c:v>2.476</c:v>
                </c:pt>
                <c:pt idx="20">
                  <c:v>4.1770000000000005</c:v>
                </c:pt>
                <c:pt idx="21">
                  <c:v>5.1340000000000003</c:v>
                </c:pt>
                <c:pt idx="22">
                  <c:v>4.5279999999999996</c:v>
                </c:pt>
                <c:pt idx="23">
                  <c:v>4.2480000000000002</c:v>
                </c:pt>
                <c:pt idx="24">
                  <c:v>4.3260000000000005</c:v>
                </c:pt>
                <c:pt idx="25">
                  <c:v>4.3130000000000006</c:v>
                </c:pt>
                <c:pt idx="26">
                  <c:v>4.9700000000000006</c:v>
                </c:pt>
                <c:pt idx="27">
                  <c:v>2.7970000000000002</c:v>
                </c:pt>
                <c:pt idx="28">
                  <c:v>13.114000000000001</c:v>
                </c:pt>
                <c:pt idx="29">
                  <c:v>13.180999999999999</c:v>
                </c:pt>
                <c:pt idx="30">
                  <c:v>7.7619999999999996</c:v>
                </c:pt>
                <c:pt idx="31">
                  <c:v>8.8999999999999996E-2</c:v>
                </c:pt>
                <c:pt idx="32">
                  <c:v>15.292999999999999</c:v>
                </c:pt>
                <c:pt idx="33">
                  <c:v>9.8230000000000004</c:v>
                </c:pt>
                <c:pt idx="34">
                  <c:v>10.968999999999999</c:v>
                </c:pt>
                <c:pt idx="35">
                  <c:v>25.580000000000002</c:v>
                </c:pt>
                <c:pt idx="36">
                  <c:v>5.8029999999999999</c:v>
                </c:pt>
                <c:pt idx="37">
                  <c:v>14.401</c:v>
                </c:pt>
                <c:pt idx="38">
                  <c:v>3.7050000000000001</c:v>
                </c:pt>
                <c:pt idx="39">
                  <c:v>5.7170000000000005</c:v>
                </c:pt>
                <c:pt idx="40">
                  <c:v>3.7650000000000001</c:v>
                </c:pt>
                <c:pt idx="41">
                  <c:v>4.7039999999999997</c:v>
                </c:pt>
                <c:pt idx="42">
                  <c:v>4.7460000000000004</c:v>
                </c:pt>
                <c:pt idx="43">
                  <c:v>4.7130000000000001</c:v>
                </c:pt>
                <c:pt idx="44">
                  <c:v>4.8159999999999998</c:v>
                </c:pt>
                <c:pt idx="45">
                  <c:v>3.9</c:v>
                </c:pt>
                <c:pt idx="46">
                  <c:v>3.9369999999999998</c:v>
                </c:pt>
                <c:pt idx="47">
                  <c:v>3.883</c:v>
                </c:pt>
                <c:pt idx="48">
                  <c:v>3.8660000000000001</c:v>
                </c:pt>
                <c:pt idx="49">
                  <c:v>3.802</c:v>
                </c:pt>
                <c:pt idx="50">
                  <c:v>3.823</c:v>
                </c:pt>
                <c:pt idx="51">
                  <c:v>3.7480000000000002</c:v>
                </c:pt>
                <c:pt idx="57">
                  <c:v>5.04</c:v>
                </c:pt>
                <c:pt idx="59">
                  <c:v>3.4</c:v>
                </c:pt>
                <c:pt idx="60">
                  <c:v>10.099</c:v>
                </c:pt>
                <c:pt idx="61">
                  <c:v>24.960999999999999</c:v>
                </c:pt>
                <c:pt idx="62">
                  <c:v>7.141</c:v>
                </c:pt>
                <c:pt idx="63">
                  <c:v>41.664999999999999</c:v>
                </c:pt>
                <c:pt idx="64">
                  <c:v>14.509</c:v>
                </c:pt>
                <c:pt idx="65">
                  <c:v>13.625999999999999</c:v>
                </c:pt>
                <c:pt idx="66">
                  <c:v>13.872999999999999</c:v>
                </c:pt>
                <c:pt idx="67">
                  <c:v>13.943</c:v>
                </c:pt>
                <c:pt idx="68">
                  <c:v>14.875</c:v>
                </c:pt>
                <c:pt idx="69">
                  <c:v>14.945</c:v>
                </c:pt>
                <c:pt idx="70">
                  <c:v>14.981999999999999</c:v>
                </c:pt>
                <c:pt idx="71">
                  <c:v>15.016999999999999</c:v>
                </c:pt>
                <c:pt idx="72">
                  <c:v>18.051000000000002</c:v>
                </c:pt>
                <c:pt idx="73">
                  <c:v>19.062000000000001</c:v>
                </c:pt>
                <c:pt idx="74">
                  <c:v>19.062000000000001</c:v>
                </c:pt>
                <c:pt idx="75">
                  <c:v>18.803000000000001</c:v>
                </c:pt>
                <c:pt idx="76">
                  <c:v>18.951000000000001</c:v>
                </c:pt>
                <c:pt idx="77">
                  <c:v>18.911999999999999</c:v>
                </c:pt>
                <c:pt idx="78">
                  <c:v>18.887</c:v>
                </c:pt>
                <c:pt idx="79">
                  <c:v>18.91</c:v>
                </c:pt>
                <c:pt idx="80">
                  <c:v>18.733000000000001</c:v>
                </c:pt>
                <c:pt idx="81">
                  <c:v>20.413</c:v>
                </c:pt>
                <c:pt idx="82">
                  <c:v>19.048000000000002</c:v>
                </c:pt>
                <c:pt idx="83">
                  <c:v>18.88</c:v>
                </c:pt>
                <c:pt idx="84">
                  <c:v>65.658000000000001</c:v>
                </c:pt>
                <c:pt idx="85">
                  <c:v>33.138000000000005</c:v>
                </c:pt>
                <c:pt idx="86">
                  <c:v>19.335000000000001</c:v>
                </c:pt>
                <c:pt idx="87">
                  <c:v>18.754000000000001</c:v>
                </c:pt>
                <c:pt idx="88">
                  <c:v>80.775000000000006</c:v>
                </c:pt>
                <c:pt idx="89">
                  <c:v>65.062999999999988</c:v>
                </c:pt>
                <c:pt idx="90">
                  <c:v>9.0279999999999987</c:v>
                </c:pt>
                <c:pt idx="91">
                  <c:v>3.9329999999999998</c:v>
                </c:pt>
                <c:pt idx="92">
                  <c:v>10.709</c:v>
                </c:pt>
                <c:pt idx="93">
                  <c:v>11.507</c:v>
                </c:pt>
                <c:pt idx="94">
                  <c:v>3.7370000000000001</c:v>
                </c:pt>
                <c:pt idx="95">
                  <c:v>9.5679999999999996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CC3-4690-B0A3-A52912A61DB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FCC3-4690-B0A3-A52912A61DB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FCC3-4690-B0A3-A52912A61DB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FCC3-4690-B0A3-A52912A61DB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FCC3-4690-B0A3-A52912A61DB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FCC3-4690-B0A3-A52912A61DB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  <c:pt idx="0">
                  <c:v>46.683</c:v>
                </c:pt>
                <c:pt idx="34">
                  <c:v>9.3439999999999994</c:v>
                </c:pt>
                <c:pt idx="35">
                  <c:v>6.1059999999999999</c:v>
                </c:pt>
                <c:pt idx="37">
                  <c:v>22.344000000000001</c:v>
                </c:pt>
                <c:pt idx="39">
                  <c:v>68.003</c:v>
                </c:pt>
                <c:pt idx="62">
                  <c:v>6.5709999999999997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CC3-4690-B0A3-A52912A61DB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75.400000000000006</c:v>
                </c:pt>
                <c:pt idx="10">
                  <c:v>145.6</c:v>
                </c:pt>
                <c:pt idx="11">
                  <c:v>168.2</c:v>
                </c:pt>
                <c:pt idx="12">
                  <c:v>164.9</c:v>
                </c:pt>
                <c:pt idx="13">
                  <c:v>193</c:v>
                </c:pt>
                <c:pt idx="14">
                  <c:v>224.3</c:v>
                </c:pt>
                <c:pt idx="15">
                  <c:v>213.9</c:v>
                </c:pt>
                <c:pt idx="16">
                  <c:v>237.7</c:v>
                </c:pt>
                <c:pt idx="17">
                  <c:v>216.9</c:v>
                </c:pt>
                <c:pt idx="18">
                  <c:v>210.1</c:v>
                </c:pt>
                <c:pt idx="19">
                  <c:v>174.9</c:v>
                </c:pt>
                <c:pt idx="20">
                  <c:v>198</c:v>
                </c:pt>
                <c:pt idx="21">
                  <c:v>207.6</c:v>
                </c:pt>
                <c:pt idx="22">
                  <c:v>201.7</c:v>
                </c:pt>
                <c:pt idx="23">
                  <c:v>114</c:v>
                </c:pt>
                <c:pt idx="24">
                  <c:v>205.6</c:v>
                </c:pt>
                <c:pt idx="25">
                  <c:v>215.7</c:v>
                </c:pt>
                <c:pt idx="26">
                  <c:v>146.4</c:v>
                </c:pt>
                <c:pt idx="27">
                  <c:v>140.1</c:v>
                </c:pt>
                <c:pt idx="28">
                  <c:v>118.6</c:v>
                </c:pt>
                <c:pt idx="29">
                  <c:v>125</c:v>
                </c:pt>
                <c:pt idx="30">
                  <c:v>66.099999999999994</c:v>
                </c:pt>
                <c:pt idx="31">
                  <c:v>3.3</c:v>
                </c:pt>
                <c:pt idx="32">
                  <c:v>40</c:v>
                </c:pt>
                <c:pt idx="33">
                  <c:v>36.299999999999997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311.60000000000002</c:v>
                </c:pt>
                <c:pt idx="40">
                  <c:v>7.5</c:v>
                </c:pt>
                <c:pt idx="41">
                  <c:v>0</c:v>
                </c:pt>
                <c:pt idx="42">
                  <c:v>0</c:v>
                </c:pt>
                <c:pt idx="43">
                  <c:v>1.2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14.7</c:v>
                </c:pt>
                <c:pt idx="49">
                  <c:v>8.6</c:v>
                </c:pt>
                <c:pt idx="50">
                  <c:v>9.3000000000000007</c:v>
                </c:pt>
                <c:pt idx="51">
                  <c:v>16.399999999999999</c:v>
                </c:pt>
                <c:pt idx="52">
                  <c:v>17</c:v>
                </c:pt>
                <c:pt idx="53">
                  <c:v>33.1</c:v>
                </c:pt>
                <c:pt idx="54">
                  <c:v>27.6</c:v>
                </c:pt>
                <c:pt idx="55">
                  <c:v>38.9</c:v>
                </c:pt>
                <c:pt idx="56">
                  <c:v>61</c:v>
                </c:pt>
                <c:pt idx="57">
                  <c:v>57.2</c:v>
                </c:pt>
                <c:pt idx="58">
                  <c:v>45.7</c:v>
                </c:pt>
                <c:pt idx="59">
                  <c:v>0</c:v>
                </c:pt>
                <c:pt idx="60">
                  <c:v>638.5</c:v>
                </c:pt>
                <c:pt idx="61">
                  <c:v>274.10000000000002</c:v>
                </c:pt>
                <c:pt idx="62">
                  <c:v>279.89999999999998</c:v>
                </c:pt>
                <c:pt idx="63">
                  <c:v>254.3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200.8</c:v>
                </c:pt>
                <c:pt idx="69">
                  <c:v>198.5</c:v>
                </c:pt>
                <c:pt idx="70">
                  <c:v>199.3</c:v>
                </c:pt>
                <c:pt idx="71">
                  <c:v>200.9</c:v>
                </c:pt>
                <c:pt idx="72">
                  <c:v>74.099999999999994</c:v>
                </c:pt>
                <c:pt idx="73">
                  <c:v>64.599999999999994</c:v>
                </c:pt>
                <c:pt idx="74">
                  <c:v>66.3</c:v>
                </c:pt>
                <c:pt idx="75">
                  <c:v>90.9</c:v>
                </c:pt>
                <c:pt idx="76">
                  <c:v>294.39999999999998</c:v>
                </c:pt>
                <c:pt idx="77">
                  <c:v>293.8</c:v>
                </c:pt>
                <c:pt idx="78">
                  <c:v>291.2</c:v>
                </c:pt>
                <c:pt idx="79">
                  <c:v>294.8</c:v>
                </c:pt>
                <c:pt idx="80">
                  <c:v>290.7</c:v>
                </c:pt>
                <c:pt idx="81">
                  <c:v>283.8</c:v>
                </c:pt>
                <c:pt idx="82">
                  <c:v>330.2</c:v>
                </c:pt>
                <c:pt idx="83">
                  <c:v>302.2</c:v>
                </c:pt>
                <c:pt idx="84">
                  <c:v>243.1</c:v>
                </c:pt>
                <c:pt idx="85">
                  <c:v>276.10000000000002</c:v>
                </c:pt>
                <c:pt idx="86">
                  <c:v>354.8</c:v>
                </c:pt>
                <c:pt idx="87">
                  <c:v>290.89999999999998</c:v>
                </c:pt>
                <c:pt idx="88">
                  <c:v>306.3</c:v>
                </c:pt>
                <c:pt idx="89">
                  <c:v>338.3</c:v>
                </c:pt>
                <c:pt idx="90">
                  <c:v>381.9</c:v>
                </c:pt>
                <c:pt idx="91">
                  <c:v>431.4</c:v>
                </c:pt>
                <c:pt idx="92">
                  <c:v>25.9</c:v>
                </c:pt>
                <c:pt idx="93">
                  <c:v>0.7</c:v>
                </c:pt>
                <c:pt idx="94">
                  <c:v>64.8</c:v>
                </c:pt>
                <c:pt idx="95">
                  <c:v>253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CC3-4690-B0A3-A52912A61DB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0">
                  <c:v>21.306999999999999</c:v>
                </c:pt>
                <c:pt idx="1">
                  <c:v>21.027999999999999</c:v>
                </c:pt>
                <c:pt idx="2">
                  <c:v>21.338999999999999</c:v>
                </c:pt>
                <c:pt idx="3">
                  <c:v>23.32</c:v>
                </c:pt>
                <c:pt idx="4">
                  <c:v>22.687000000000001</c:v>
                </c:pt>
                <c:pt idx="5">
                  <c:v>26.07</c:v>
                </c:pt>
                <c:pt idx="6">
                  <c:v>27.518999999999998</c:v>
                </c:pt>
                <c:pt idx="7">
                  <c:v>28.228999999999999</c:v>
                </c:pt>
                <c:pt idx="8">
                  <c:v>26.23</c:v>
                </c:pt>
                <c:pt idx="9">
                  <c:v>16.236000000000001</c:v>
                </c:pt>
                <c:pt idx="10">
                  <c:v>22.12</c:v>
                </c:pt>
                <c:pt idx="11">
                  <c:v>22.542000000000002</c:v>
                </c:pt>
                <c:pt idx="12">
                  <c:v>8.5039999999999996</c:v>
                </c:pt>
                <c:pt idx="13">
                  <c:v>19.98</c:v>
                </c:pt>
                <c:pt idx="14">
                  <c:v>17.748000000000001</c:v>
                </c:pt>
                <c:pt idx="15">
                  <c:v>20.971</c:v>
                </c:pt>
                <c:pt idx="16">
                  <c:v>14.163</c:v>
                </c:pt>
                <c:pt idx="17">
                  <c:v>17.207999999999998</c:v>
                </c:pt>
                <c:pt idx="18">
                  <c:v>10.55</c:v>
                </c:pt>
                <c:pt idx="19">
                  <c:v>6.9859999999999998</c:v>
                </c:pt>
                <c:pt idx="20">
                  <c:v>12.54</c:v>
                </c:pt>
                <c:pt idx="21">
                  <c:v>12.561</c:v>
                </c:pt>
                <c:pt idx="22">
                  <c:v>12.653</c:v>
                </c:pt>
                <c:pt idx="23">
                  <c:v>8.1059999999999999</c:v>
                </c:pt>
                <c:pt idx="24">
                  <c:v>14.743</c:v>
                </c:pt>
                <c:pt idx="25">
                  <c:v>15.39</c:v>
                </c:pt>
                <c:pt idx="26">
                  <c:v>13.747999999999999</c:v>
                </c:pt>
                <c:pt idx="27">
                  <c:v>10.994999999999999</c:v>
                </c:pt>
                <c:pt idx="28">
                  <c:v>14.632</c:v>
                </c:pt>
                <c:pt idx="29">
                  <c:v>16.605</c:v>
                </c:pt>
                <c:pt idx="30">
                  <c:v>18.844000000000001</c:v>
                </c:pt>
                <c:pt idx="31">
                  <c:v>11.462</c:v>
                </c:pt>
                <c:pt idx="32">
                  <c:v>24.748999999999999</c:v>
                </c:pt>
                <c:pt idx="33">
                  <c:v>23.59</c:v>
                </c:pt>
                <c:pt idx="34">
                  <c:v>23.655000000000001</c:v>
                </c:pt>
                <c:pt idx="35">
                  <c:v>25.401</c:v>
                </c:pt>
                <c:pt idx="36">
                  <c:v>25.452999999999999</c:v>
                </c:pt>
                <c:pt idx="37">
                  <c:v>25.710999999999999</c:v>
                </c:pt>
                <c:pt idx="38">
                  <c:v>23.204000000000001</c:v>
                </c:pt>
                <c:pt idx="39">
                  <c:v>24.963000000000001</c:v>
                </c:pt>
                <c:pt idx="40">
                  <c:v>14.669</c:v>
                </c:pt>
                <c:pt idx="41">
                  <c:v>14.95</c:v>
                </c:pt>
                <c:pt idx="42">
                  <c:v>14.96</c:v>
                </c:pt>
                <c:pt idx="43">
                  <c:v>14.94</c:v>
                </c:pt>
                <c:pt idx="44">
                  <c:v>16.629000000000001</c:v>
                </c:pt>
                <c:pt idx="45">
                  <c:v>18.489999999999998</c:v>
                </c:pt>
                <c:pt idx="46">
                  <c:v>18.178999999999998</c:v>
                </c:pt>
                <c:pt idx="47">
                  <c:v>18.579999999999998</c:v>
                </c:pt>
                <c:pt idx="48">
                  <c:v>13.48</c:v>
                </c:pt>
                <c:pt idx="49">
                  <c:v>12.98</c:v>
                </c:pt>
                <c:pt idx="50">
                  <c:v>11.429</c:v>
                </c:pt>
                <c:pt idx="51">
                  <c:v>11.21</c:v>
                </c:pt>
                <c:pt idx="52">
                  <c:v>11.849</c:v>
                </c:pt>
                <c:pt idx="53">
                  <c:v>8.1910000000000007</c:v>
                </c:pt>
                <c:pt idx="54">
                  <c:v>8.2810000000000006</c:v>
                </c:pt>
                <c:pt idx="55">
                  <c:v>5.8940000000000001</c:v>
                </c:pt>
                <c:pt idx="56">
                  <c:v>10.29</c:v>
                </c:pt>
                <c:pt idx="57">
                  <c:v>11.89</c:v>
                </c:pt>
                <c:pt idx="58">
                  <c:v>3</c:v>
                </c:pt>
                <c:pt idx="59">
                  <c:v>8.84</c:v>
                </c:pt>
                <c:pt idx="60">
                  <c:v>9.5359999999999996</c:v>
                </c:pt>
                <c:pt idx="61">
                  <c:v>11.355</c:v>
                </c:pt>
                <c:pt idx="62">
                  <c:v>6.7240000000000002</c:v>
                </c:pt>
                <c:pt idx="63">
                  <c:v>4.5449999999999999</c:v>
                </c:pt>
                <c:pt idx="64">
                  <c:v>10.853999999999999</c:v>
                </c:pt>
                <c:pt idx="65">
                  <c:v>6.2249999999999996</c:v>
                </c:pt>
                <c:pt idx="66">
                  <c:v>4.7350000000000003</c:v>
                </c:pt>
                <c:pt idx="67">
                  <c:v>5.4279999999999999</c:v>
                </c:pt>
                <c:pt idx="68">
                  <c:v>13.369</c:v>
                </c:pt>
                <c:pt idx="69">
                  <c:v>15.593999999999999</c:v>
                </c:pt>
                <c:pt idx="70">
                  <c:v>14.762</c:v>
                </c:pt>
                <c:pt idx="71">
                  <c:v>12.994999999999999</c:v>
                </c:pt>
                <c:pt idx="72">
                  <c:v>5.1109999999999998</c:v>
                </c:pt>
                <c:pt idx="73">
                  <c:v>12.249000000000001</c:v>
                </c:pt>
                <c:pt idx="74">
                  <c:v>10.656000000000001</c:v>
                </c:pt>
                <c:pt idx="75">
                  <c:v>7.9880000000000004</c:v>
                </c:pt>
                <c:pt idx="76">
                  <c:v>8.2240000000000002</c:v>
                </c:pt>
                <c:pt idx="77">
                  <c:v>8.7029999999999994</c:v>
                </c:pt>
                <c:pt idx="78">
                  <c:v>11.278</c:v>
                </c:pt>
                <c:pt idx="79">
                  <c:v>11.502000000000001</c:v>
                </c:pt>
                <c:pt idx="80">
                  <c:v>7.8319999999999999</c:v>
                </c:pt>
                <c:pt idx="81">
                  <c:v>12.23</c:v>
                </c:pt>
                <c:pt idx="82">
                  <c:v>11.502000000000001</c:v>
                </c:pt>
                <c:pt idx="83">
                  <c:v>12.052</c:v>
                </c:pt>
                <c:pt idx="84">
                  <c:v>8.7240000000000002</c:v>
                </c:pt>
                <c:pt idx="85">
                  <c:v>8.4220000000000006</c:v>
                </c:pt>
                <c:pt idx="86">
                  <c:v>5.5140000000000002</c:v>
                </c:pt>
                <c:pt idx="87">
                  <c:v>7.109</c:v>
                </c:pt>
                <c:pt idx="88">
                  <c:v>8.7460000000000004</c:v>
                </c:pt>
                <c:pt idx="89">
                  <c:v>6.9329999999999998</c:v>
                </c:pt>
                <c:pt idx="90">
                  <c:v>5.19</c:v>
                </c:pt>
                <c:pt idx="91">
                  <c:v>7.0999999999999994E-2</c:v>
                </c:pt>
                <c:pt idx="92">
                  <c:v>5.0789999999999997</c:v>
                </c:pt>
                <c:pt idx="93">
                  <c:v>5.0229999999999997</c:v>
                </c:pt>
                <c:pt idx="95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CC3-4690-B0A3-A52912A61DB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FCC3-4690-B0A3-A52912A61DB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FCC3-4690-B0A3-A52912A61D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0">
                  <c:v>94.36</c:v>
                </c:pt>
                <c:pt idx="1">
                  <c:v>90.96</c:v>
                </c:pt>
                <c:pt idx="2">
                  <c:v>86.36</c:v>
                </c:pt>
                <c:pt idx="3">
                  <c:v>85.43</c:v>
                </c:pt>
                <c:pt idx="4">
                  <c:v>93.44</c:v>
                </c:pt>
                <c:pt idx="5">
                  <c:v>87.48</c:v>
                </c:pt>
                <c:pt idx="6">
                  <c:v>85.64</c:v>
                </c:pt>
                <c:pt idx="7">
                  <c:v>81.64</c:v>
                </c:pt>
                <c:pt idx="8">
                  <c:v>88.96</c:v>
                </c:pt>
                <c:pt idx="9">
                  <c:v>88.44</c:v>
                </c:pt>
                <c:pt idx="10">
                  <c:v>84.8</c:v>
                </c:pt>
                <c:pt idx="11">
                  <c:v>81.8</c:v>
                </c:pt>
                <c:pt idx="12">
                  <c:v>93.81</c:v>
                </c:pt>
                <c:pt idx="13">
                  <c:v>87.54</c:v>
                </c:pt>
                <c:pt idx="14">
                  <c:v>84</c:v>
                </c:pt>
                <c:pt idx="15">
                  <c:v>83.5</c:v>
                </c:pt>
                <c:pt idx="16">
                  <c:v>82.94</c:v>
                </c:pt>
                <c:pt idx="17">
                  <c:v>82.89</c:v>
                </c:pt>
                <c:pt idx="18">
                  <c:v>88.51</c:v>
                </c:pt>
                <c:pt idx="19">
                  <c:v>91.63</c:v>
                </c:pt>
                <c:pt idx="20">
                  <c:v>81.93</c:v>
                </c:pt>
                <c:pt idx="21">
                  <c:v>82.03</c:v>
                </c:pt>
                <c:pt idx="22">
                  <c:v>84.1</c:v>
                </c:pt>
                <c:pt idx="23">
                  <c:v>88.14</c:v>
                </c:pt>
                <c:pt idx="24">
                  <c:v>81.260000000000005</c:v>
                </c:pt>
                <c:pt idx="25">
                  <c:v>82.14</c:v>
                </c:pt>
                <c:pt idx="26">
                  <c:v>85.58</c:v>
                </c:pt>
                <c:pt idx="27">
                  <c:v>92.82</c:v>
                </c:pt>
                <c:pt idx="28">
                  <c:v>86.91</c:v>
                </c:pt>
                <c:pt idx="29">
                  <c:v>89.29</c:v>
                </c:pt>
                <c:pt idx="30">
                  <c:v>95.8</c:v>
                </c:pt>
                <c:pt idx="31">
                  <c:v>106.04</c:v>
                </c:pt>
                <c:pt idx="32">
                  <c:v>91.04</c:v>
                </c:pt>
                <c:pt idx="33">
                  <c:v>96.01</c:v>
                </c:pt>
                <c:pt idx="34">
                  <c:v>101</c:v>
                </c:pt>
                <c:pt idx="35">
                  <c:v>98.41</c:v>
                </c:pt>
                <c:pt idx="36">
                  <c:v>104</c:v>
                </c:pt>
                <c:pt idx="37">
                  <c:v>101.1</c:v>
                </c:pt>
                <c:pt idx="38">
                  <c:v>97.16</c:v>
                </c:pt>
                <c:pt idx="39">
                  <c:v>84.66</c:v>
                </c:pt>
                <c:pt idx="40">
                  <c:v>99.33</c:v>
                </c:pt>
                <c:pt idx="41">
                  <c:v>92.01</c:v>
                </c:pt>
                <c:pt idx="42">
                  <c:v>87.4</c:v>
                </c:pt>
                <c:pt idx="43">
                  <c:v>83.88</c:v>
                </c:pt>
                <c:pt idx="44">
                  <c:v>90</c:v>
                </c:pt>
                <c:pt idx="45">
                  <c:v>87.72</c:v>
                </c:pt>
                <c:pt idx="46">
                  <c:v>86.13</c:v>
                </c:pt>
                <c:pt idx="47">
                  <c:v>83.24</c:v>
                </c:pt>
                <c:pt idx="48">
                  <c:v>87.13</c:v>
                </c:pt>
                <c:pt idx="49">
                  <c:v>84.77</c:v>
                </c:pt>
                <c:pt idx="50">
                  <c:v>84.18</c:v>
                </c:pt>
                <c:pt idx="51">
                  <c:v>85.92</c:v>
                </c:pt>
                <c:pt idx="52">
                  <c:v>82.48</c:v>
                </c:pt>
                <c:pt idx="53">
                  <c:v>88.32</c:v>
                </c:pt>
                <c:pt idx="54">
                  <c:v>94</c:v>
                </c:pt>
                <c:pt idx="55">
                  <c:v>95.2</c:v>
                </c:pt>
                <c:pt idx="56">
                  <c:v>78.680000000000007</c:v>
                </c:pt>
                <c:pt idx="57">
                  <c:v>87.69</c:v>
                </c:pt>
                <c:pt idx="58">
                  <c:v>111.83</c:v>
                </c:pt>
                <c:pt idx="59">
                  <c:v>120.01</c:v>
                </c:pt>
                <c:pt idx="60">
                  <c:v>92.04</c:v>
                </c:pt>
                <c:pt idx="61">
                  <c:v>108</c:v>
                </c:pt>
                <c:pt idx="62">
                  <c:v>120.31</c:v>
                </c:pt>
                <c:pt idx="63">
                  <c:v>119.65</c:v>
                </c:pt>
                <c:pt idx="64">
                  <c:v>110.81</c:v>
                </c:pt>
                <c:pt idx="65">
                  <c:v>117.7</c:v>
                </c:pt>
                <c:pt idx="66">
                  <c:v>120.87</c:v>
                </c:pt>
                <c:pt idx="67">
                  <c:v>122.66</c:v>
                </c:pt>
                <c:pt idx="68">
                  <c:v>120</c:v>
                </c:pt>
                <c:pt idx="69">
                  <c:v>120.58</c:v>
                </c:pt>
                <c:pt idx="70">
                  <c:v>121.3</c:v>
                </c:pt>
                <c:pt idx="71">
                  <c:v>120</c:v>
                </c:pt>
                <c:pt idx="72">
                  <c:v>120.67</c:v>
                </c:pt>
                <c:pt idx="73">
                  <c:v>117.25</c:v>
                </c:pt>
                <c:pt idx="74">
                  <c:v>117.24</c:v>
                </c:pt>
                <c:pt idx="75">
                  <c:v>114.57</c:v>
                </c:pt>
                <c:pt idx="76">
                  <c:v>118.05</c:v>
                </c:pt>
                <c:pt idx="77">
                  <c:v>116.36</c:v>
                </c:pt>
                <c:pt idx="78">
                  <c:v>114.6</c:v>
                </c:pt>
                <c:pt idx="79">
                  <c:v>112.99</c:v>
                </c:pt>
                <c:pt idx="80">
                  <c:v>120</c:v>
                </c:pt>
                <c:pt idx="81">
                  <c:v>116.88</c:v>
                </c:pt>
                <c:pt idx="82">
                  <c:v>111.8</c:v>
                </c:pt>
                <c:pt idx="83">
                  <c:v>106.24</c:v>
                </c:pt>
                <c:pt idx="84">
                  <c:v>118.29</c:v>
                </c:pt>
                <c:pt idx="85">
                  <c:v>113.77</c:v>
                </c:pt>
                <c:pt idx="86">
                  <c:v>109.07</c:v>
                </c:pt>
                <c:pt idx="87">
                  <c:v>103.22</c:v>
                </c:pt>
                <c:pt idx="88">
                  <c:v>114.93</c:v>
                </c:pt>
                <c:pt idx="89">
                  <c:v>113</c:v>
                </c:pt>
                <c:pt idx="90">
                  <c:v>106.54</c:v>
                </c:pt>
                <c:pt idx="91">
                  <c:v>98.32</c:v>
                </c:pt>
                <c:pt idx="92">
                  <c:v>111.49</c:v>
                </c:pt>
                <c:pt idx="93">
                  <c:v>104</c:v>
                </c:pt>
                <c:pt idx="94">
                  <c:v>96.17</c:v>
                </c:pt>
                <c:pt idx="95">
                  <c:v>86.74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CC3-4690-B0A3-A52912A61D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S11" sqref="S11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46017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101.354</v>
      </c>
      <c r="C5" s="25">
        <v>49.1</v>
      </c>
      <c r="D5" s="25">
        <v>44.3</v>
      </c>
      <c r="E5" s="25">
        <v>46.5</v>
      </c>
      <c r="F5" s="25">
        <v>36.5</v>
      </c>
      <c r="G5" s="25">
        <v>47.8</v>
      </c>
      <c r="H5" s="25">
        <v>50.6</v>
      </c>
      <c r="I5" s="25">
        <v>42.213999999999999</v>
      </c>
      <c r="J5" s="25">
        <v>38.200000000000003</v>
      </c>
      <c r="K5" s="25">
        <v>99.17</v>
      </c>
      <c r="L5" s="25">
        <v>176.131</v>
      </c>
      <c r="M5" s="25">
        <v>200.20500000000001</v>
      </c>
      <c r="N5" s="25">
        <v>173.369</v>
      </c>
      <c r="O5" s="25">
        <v>219.08199999999999</v>
      </c>
      <c r="P5" s="25">
        <v>249.459</v>
      </c>
      <c r="Q5" s="25">
        <v>243.18299999999999</v>
      </c>
      <c r="R5" s="25">
        <v>259.27199999999999</v>
      </c>
      <c r="S5" s="25">
        <v>242.738</v>
      </c>
      <c r="T5" s="25">
        <v>226.965</v>
      </c>
      <c r="U5" s="25">
        <v>181.88900000000001</v>
      </c>
      <c r="V5" s="25">
        <v>219.35599999999999</v>
      </c>
      <c r="W5" s="25">
        <v>229.96700000000001</v>
      </c>
      <c r="X5" s="25">
        <v>223.58199999999999</v>
      </c>
      <c r="Y5" s="25">
        <v>131.01900000000001</v>
      </c>
      <c r="Z5" s="25">
        <v>229.358</v>
      </c>
      <c r="AA5" s="25">
        <v>240.04900000000001</v>
      </c>
      <c r="AB5" s="25">
        <v>168.80500000000001</v>
      </c>
      <c r="AC5" s="25">
        <v>157.619</v>
      </c>
      <c r="AD5" s="25">
        <v>153.94300000000001</v>
      </c>
      <c r="AE5" s="25">
        <v>162.30000000000001</v>
      </c>
      <c r="AF5" s="25">
        <v>96.992000000000004</v>
      </c>
      <c r="AG5" s="25">
        <v>14.818</v>
      </c>
      <c r="AH5" s="25">
        <v>89.653999999999996</v>
      </c>
      <c r="AI5" s="25">
        <v>73.174000000000007</v>
      </c>
      <c r="AJ5" s="25">
        <v>47.567</v>
      </c>
      <c r="AK5" s="25">
        <v>66.787000000000006</v>
      </c>
      <c r="AL5" s="25">
        <v>34.880000000000003</v>
      </c>
      <c r="AM5" s="25">
        <v>66.021000000000001</v>
      </c>
      <c r="AN5" s="25">
        <v>30.495999999999999</v>
      </c>
      <c r="AO5" s="25">
        <v>413.983</v>
      </c>
      <c r="AP5" s="25">
        <v>29.58</v>
      </c>
      <c r="AQ5" s="25">
        <v>23.376999999999999</v>
      </c>
      <c r="AR5" s="25">
        <v>23.449000000000002</v>
      </c>
      <c r="AS5" s="25">
        <v>24.576000000000001</v>
      </c>
      <c r="AT5" s="25">
        <v>25.111000000000001</v>
      </c>
      <c r="AU5" s="25">
        <v>26.062999999999999</v>
      </c>
      <c r="AV5" s="25">
        <v>25.782</v>
      </c>
      <c r="AW5" s="25">
        <v>26.192</v>
      </c>
      <c r="AX5" s="25">
        <v>35.808</v>
      </c>
      <c r="AY5" s="25">
        <v>29.068999999999999</v>
      </c>
      <c r="AZ5" s="25">
        <v>28.221</v>
      </c>
      <c r="BA5" s="25">
        <v>35.082000000000001</v>
      </c>
      <c r="BB5" s="25">
        <v>28.898</v>
      </c>
      <c r="BC5" s="25">
        <v>41.292999999999999</v>
      </c>
      <c r="BD5" s="25">
        <v>35.847999999999999</v>
      </c>
      <c r="BE5" s="25">
        <v>44.76</v>
      </c>
      <c r="BF5" s="25">
        <v>71.31</v>
      </c>
      <c r="BG5" s="25">
        <v>78.456999999999994</v>
      </c>
      <c r="BH5" s="25">
        <v>48.722000000000001</v>
      </c>
      <c r="BI5" s="25">
        <v>15.859</v>
      </c>
      <c r="BJ5" s="25">
        <v>662.673</v>
      </c>
      <c r="BK5" s="25">
        <v>314.95999999999998</v>
      </c>
      <c r="BL5" s="25">
        <v>304.92</v>
      </c>
      <c r="BM5" s="25">
        <v>304.30200000000002</v>
      </c>
      <c r="BN5" s="25">
        <v>30.276</v>
      </c>
      <c r="BO5" s="25">
        <v>24</v>
      </c>
      <c r="BP5" s="25">
        <v>22.792000000000002</v>
      </c>
      <c r="BQ5" s="25">
        <v>23.489000000000001</v>
      </c>
      <c r="BR5" s="25">
        <v>233.9</v>
      </c>
      <c r="BS5" s="25">
        <v>233.9</v>
      </c>
      <c r="BT5" s="25">
        <v>233.9</v>
      </c>
      <c r="BU5" s="25">
        <v>233.9</v>
      </c>
      <c r="BV5" s="25">
        <v>101.274</v>
      </c>
      <c r="BW5" s="25">
        <v>100.8</v>
      </c>
      <c r="BX5" s="25">
        <v>100.8</v>
      </c>
      <c r="BY5" s="25">
        <v>122.376</v>
      </c>
      <c r="BZ5" s="25">
        <v>326.3</v>
      </c>
      <c r="CA5" s="25">
        <v>326.3</v>
      </c>
      <c r="CB5" s="25">
        <v>326.3</v>
      </c>
      <c r="CC5" s="25">
        <v>330.16300000000001</v>
      </c>
      <c r="CD5" s="25">
        <v>321.39999999999998</v>
      </c>
      <c r="CE5" s="25">
        <v>321.39999999999998</v>
      </c>
      <c r="CF5" s="25">
        <v>365.85500000000002</v>
      </c>
      <c r="CG5" s="25">
        <v>338.11399999999998</v>
      </c>
      <c r="CH5" s="25">
        <v>321.60000000000002</v>
      </c>
      <c r="CI5" s="25">
        <v>321.60000000000002</v>
      </c>
      <c r="CJ5" s="25">
        <v>383.56</v>
      </c>
      <c r="CK5" s="25">
        <v>321.60000000000002</v>
      </c>
      <c r="CL5" s="25">
        <v>400.6</v>
      </c>
      <c r="CM5" s="25">
        <v>415.09399999999999</v>
      </c>
      <c r="CN5" s="25">
        <v>401.02300000000002</v>
      </c>
      <c r="CO5" s="25">
        <v>440.255</v>
      </c>
      <c r="CP5" s="25">
        <v>46.512</v>
      </c>
      <c r="CQ5" s="25">
        <v>22.004999999999999</v>
      </c>
      <c r="CR5" s="25">
        <v>73.260000000000005</v>
      </c>
      <c r="CS5" s="25">
        <v>272.38499999999999</v>
      </c>
      <c r="CT5" s="26"/>
      <c r="CU5" s="26"/>
      <c r="CV5" s="26"/>
      <c r="CW5" s="27"/>
      <c r="CX5" s="28">
        <f t="array" ref="CX5">SUMPRODUCT(B5:CW5*0.25)</f>
        <v>3849.8614999999991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94.36</v>
      </c>
      <c r="C8" s="37">
        <v>90.96</v>
      </c>
      <c r="D8" s="37">
        <v>86.36</v>
      </c>
      <c r="E8" s="37">
        <v>85.43</v>
      </c>
      <c r="F8" s="37">
        <v>93.44</v>
      </c>
      <c r="G8" s="37">
        <v>87.48</v>
      </c>
      <c r="H8" s="37">
        <v>85.64</v>
      </c>
      <c r="I8" s="37">
        <v>81.64</v>
      </c>
      <c r="J8" s="37">
        <v>88.96</v>
      </c>
      <c r="K8" s="37">
        <v>88.44</v>
      </c>
      <c r="L8" s="37">
        <v>84.8</v>
      </c>
      <c r="M8" s="37">
        <v>81.8</v>
      </c>
      <c r="N8" s="37">
        <v>93.81</v>
      </c>
      <c r="O8" s="37">
        <v>87.54</v>
      </c>
      <c r="P8" s="37">
        <v>84</v>
      </c>
      <c r="Q8" s="37">
        <v>83.5</v>
      </c>
      <c r="R8" s="37">
        <v>82.94</v>
      </c>
      <c r="S8" s="37">
        <v>82.89</v>
      </c>
      <c r="T8" s="37">
        <v>88.51</v>
      </c>
      <c r="U8" s="37">
        <v>91.63</v>
      </c>
      <c r="V8" s="37">
        <v>81.93</v>
      </c>
      <c r="W8" s="37">
        <v>82.03</v>
      </c>
      <c r="X8" s="37">
        <v>84.1</v>
      </c>
      <c r="Y8" s="37">
        <v>88.14</v>
      </c>
      <c r="Z8" s="37">
        <v>81.260000000000005</v>
      </c>
      <c r="AA8" s="37">
        <v>82.14</v>
      </c>
      <c r="AB8" s="37">
        <v>85.58</v>
      </c>
      <c r="AC8" s="37">
        <v>92.82</v>
      </c>
      <c r="AD8" s="37">
        <v>86.91</v>
      </c>
      <c r="AE8" s="37">
        <v>89.29</v>
      </c>
      <c r="AF8" s="37">
        <v>95.8</v>
      </c>
      <c r="AG8" s="37">
        <v>106.04</v>
      </c>
      <c r="AH8" s="37">
        <v>91.04</v>
      </c>
      <c r="AI8" s="37">
        <v>96.01</v>
      </c>
      <c r="AJ8" s="37">
        <v>101</v>
      </c>
      <c r="AK8" s="37">
        <v>98.41</v>
      </c>
      <c r="AL8" s="37">
        <v>104</v>
      </c>
      <c r="AM8" s="37">
        <v>101.1</v>
      </c>
      <c r="AN8" s="37">
        <v>97.16</v>
      </c>
      <c r="AO8" s="37">
        <v>84.66</v>
      </c>
      <c r="AP8" s="37">
        <v>99.33</v>
      </c>
      <c r="AQ8" s="37">
        <v>92.01</v>
      </c>
      <c r="AR8" s="37">
        <v>87.4</v>
      </c>
      <c r="AS8" s="37">
        <v>83.88</v>
      </c>
      <c r="AT8" s="37">
        <v>90</v>
      </c>
      <c r="AU8" s="37">
        <v>87.72</v>
      </c>
      <c r="AV8" s="37">
        <v>86.13</v>
      </c>
      <c r="AW8" s="37">
        <v>83.24</v>
      </c>
      <c r="AX8" s="37">
        <v>87.13</v>
      </c>
      <c r="AY8" s="37">
        <v>84.77</v>
      </c>
      <c r="AZ8" s="37">
        <v>84.18</v>
      </c>
      <c r="BA8" s="37">
        <v>85.92</v>
      </c>
      <c r="BB8" s="37">
        <v>82.48</v>
      </c>
      <c r="BC8" s="37">
        <v>88.32</v>
      </c>
      <c r="BD8" s="37">
        <v>94</v>
      </c>
      <c r="BE8" s="37">
        <v>95.2</v>
      </c>
      <c r="BF8" s="37">
        <v>78.680000000000007</v>
      </c>
      <c r="BG8" s="37">
        <v>87.69</v>
      </c>
      <c r="BH8" s="37">
        <v>111.83</v>
      </c>
      <c r="BI8" s="37">
        <v>120.01</v>
      </c>
      <c r="BJ8" s="37">
        <v>92.04</v>
      </c>
      <c r="BK8" s="37">
        <v>108</v>
      </c>
      <c r="BL8" s="37">
        <v>120.31</v>
      </c>
      <c r="BM8" s="37">
        <v>119.65</v>
      </c>
      <c r="BN8" s="37">
        <v>110.81</v>
      </c>
      <c r="BO8" s="37">
        <v>117.7</v>
      </c>
      <c r="BP8" s="37">
        <v>120.87</v>
      </c>
      <c r="BQ8" s="37">
        <v>122.66</v>
      </c>
      <c r="BR8" s="37">
        <v>120</v>
      </c>
      <c r="BS8" s="37">
        <v>120.58</v>
      </c>
      <c r="BT8" s="37">
        <v>121.3</v>
      </c>
      <c r="BU8" s="37">
        <v>120</v>
      </c>
      <c r="BV8" s="37">
        <v>120.67</v>
      </c>
      <c r="BW8" s="37">
        <v>117.25</v>
      </c>
      <c r="BX8" s="37">
        <v>117.24</v>
      </c>
      <c r="BY8" s="37">
        <v>114.57</v>
      </c>
      <c r="BZ8" s="37">
        <v>118.05</v>
      </c>
      <c r="CA8" s="37">
        <v>116.36</v>
      </c>
      <c r="CB8" s="37">
        <v>114.6</v>
      </c>
      <c r="CC8" s="37">
        <v>112.99</v>
      </c>
      <c r="CD8" s="37">
        <v>120</v>
      </c>
      <c r="CE8" s="37">
        <v>116.88</v>
      </c>
      <c r="CF8" s="37">
        <v>111.8</v>
      </c>
      <c r="CG8" s="37">
        <v>106.24</v>
      </c>
      <c r="CH8" s="37">
        <v>118.29</v>
      </c>
      <c r="CI8" s="37">
        <v>113.77</v>
      </c>
      <c r="CJ8" s="37">
        <v>109.07</v>
      </c>
      <c r="CK8" s="37">
        <v>103.22</v>
      </c>
      <c r="CL8" s="37">
        <v>114.93</v>
      </c>
      <c r="CM8" s="37">
        <v>113</v>
      </c>
      <c r="CN8" s="37">
        <v>106.54</v>
      </c>
      <c r="CO8" s="37">
        <v>98.32</v>
      </c>
      <c r="CP8" s="37">
        <v>111.49</v>
      </c>
      <c r="CQ8" s="37">
        <v>104</v>
      </c>
      <c r="CR8" s="37">
        <v>96.17</v>
      </c>
      <c r="CS8" s="37">
        <v>86.74</v>
      </c>
      <c r="CT8" s="38"/>
      <c r="CU8" s="38"/>
      <c r="CV8" s="38"/>
      <c r="CW8" s="39"/>
      <c r="CX8" s="40">
        <f>IF(SUM(B8:CW8)&lt;&gt;0,AVERAGEIF(B8:CW8,"&lt;&gt;"""),"")</f>
        <v>98.328958333333333</v>
      </c>
    </row>
    <row r="9" spans="1:102" ht="24.95" customHeight="1" thickBot="1" x14ac:dyDescent="0.25">
      <c r="A9" s="41" t="s">
        <v>6</v>
      </c>
      <c r="B9" s="42">
        <v>89.277500000000003</v>
      </c>
      <c r="C9" s="43">
        <v>89.277500000000003</v>
      </c>
      <c r="D9" s="43">
        <v>89.277500000000003</v>
      </c>
      <c r="E9" s="43">
        <v>89.277500000000003</v>
      </c>
      <c r="F9" s="43">
        <v>87.05</v>
      </c>
      <c r="G9" s="43">
        <v>87.05</v>
      </c>
      <c r="H9" s="43">
        <v>87.05</v>
      </c>
      <c r="I9" s="43">
        <v>87.05</v>
      </c>
      <c r="J9" s="43">
        <v>86</v>
      </c>
      <c r="K9" s="43">
        <v>86</v>
      </c>
      <c r="L9" s="43">
        <v>86</v>
      </c>
      <c r="M9" s="43">
        <v>86</v>
      </c>
      <c r="N9" s="43">
        <v>87.212500000000006</v>
      </c>
      <c r="O9" s="43">
        <v>87.212500000000006</v>
      </c>
      <c r="P9" s="43">
        <v>87.212500000000006</v>
      </c>
      <c r="Q9" s="43">
        <v>87.212500000000006</v>
      </c>
      <c r="R9" s="43">
        <v>86.492500000000007</v>
      </c>
      <c r="S9" s="43">
        <v>86.492500000000007</v>
      </c>
      <c r="T9" s="43">
        <v>86.492500000000007</v>
      </c>
      <c r="U9" s="43">
        <v>86.492500000000007</v>
      </c>
      <c r="V9" s="43">
        <v>84.05</v>
      </c>
      <c r="W9" s="43">
        <v>84.05</v>
      </c>
      <c r="X9" s="43">
        <v>84.05</v>
      </c>
      <c r="Y9" s="43">
        <v>84.05</v>
      </c>
      <c r="Z9" s="43">
        <v>85.45</v>
      </c>
      <c r="AA9" s="43">
        <v>85.45</v>
      </c>
      <c r="AB9" s="43">
        <v>85.45</v>
      </c>
      <c r="AC9" s="43">
        <v>85.45</v>
      </c>
      <c r="AD9" s="43">
        <v>94.51</v>
      </c>
      <c r="AE9" s="43">
        <v>94.51</v>
      </c>
      <c r="AF9" s="43">
        <v>94.51</v>
      </c>
      <c r="AG9" s="43">
        <v>94.51</v>
      </c>
      <c r="AH9" s="43">
        <v>96.614999999999995</v>
      </c>
      <c r="AI9" s="43">
        <v>96.614999999999995</v>
      </c>
      <c r="AJ9" s="43">
        <v>96.614999999999995</v>
      </c>
      <c r="AK9" s="43">
        <v>96.614999999999995</v>
      </c>
      <c r="AL9" s="43">
        <v>96.73</v>
      </c>
      <c r="AM9" s="43">
        <v>96.73</v>
      </c>
      <c r="AN9" s="43">
        <v>96.73</v>
      </c>
      <c r="AO9" s="43">
        <v>96.73</v>
      </c>
      <c r="AP9" s="43">
        <v>90.655000000000001</v>
      </c>
      <c r="AQ9" s="43">
        <v>90.655000000000001</v>
      </c>
      <c r="AR9" s="43">
        <v>90.655000000000001</v>
      </c>
      <c r="AS9" s="43">
        <v>90.655000000000001</v>
      </c>
      <c r="AT9" s="43">
        <v>86.772499999999994</v>
      </c>
      <c r="AU9" s="43">
        <v>86.772499999999994</v>
      </c>
      <c r="AV9" s="43">
        <v>86.772499999999994</v>
      </c>
      <c r="AW9" s="43">
        <v>86.772499999999994</v>
      </c>
      <c r="AX9" s="43">
        <v>85.5</v>
      </c>
      <c r="AY9" s="43">
        <v>85.5</v>
      </c>
      <c r="AZ9" s="43">
        <v>85.5</v>
      </c>
      <c r="BA9" s="43">
        <v>85.5</v>
      </c>
      <c r="BB9" s="43">
        <v>90</v>
      </c>
      <c r="BC9" s="43">
        <v>90</v>
      </c>
      <c r="BD9" s="43">
        <v>90</v>
      </c>
      <c r="BE9" s="43">
        <v>90</v>
      </c>
      <c r="BF9" s="43">
        <v>99.552499999999995</v>
      </c>
      <c r="BG9" s="43">
        <v>99.552499999999995</v>
      </c>
      <c r="BH9" s="43">
        <v>99.552499999999995</v>
      </c>
      <c r="BI9" s="43">
        <v>99.552499999999995</v>
      </c>
      <c r="BJ9" s="43">
        <v>110</v>
      </c>
      <c r="BK9" s="43">
        <v>110</v>
      </c>
      <c r="BL9" s="43">
        <v>110</v>
      </c>
      <c r="BM9" s="43">
        <v>110</v>
      </c>
      <c r="BN9" s="43">
        <v>118.01</v>
      </c>
      <c r="BO9" s="43">
        <v>118.01</v>
      </c>
      <c r="BP9" s="43">
        <v>118.01</v>
      </c>
      <c r="BQ9" s="43">
        <v>118.01</v>
      </c>
      <c r="BR9" s="43">
        <v>120.47</v>
      </c>
      <c r="BS9" s="43">
        <v>120.47</v>
      </c>
      <c r="BT9" s="43">
        <v>120.47</v>
      </c>
      <c r="BU9" s="43">
        <v>120.47</v>
      </c>
      <c r="BV9" s="43">
        <v>117.4325</v>
      </c>
      <c r="BW9" s="43">
        <v>117.4325</v>
      </c>
      <c r="BX9" s="43">
        <v>117.4325</v>
      </c>
      <c r="BY9" s="43">
        <v>117.4325</v>
      </c>
      <c r="BZ9" s="43">
        <v>115.5</v>
      </c>
      <c r="CA9" s="43">
        <v>115.5</v>
      </c>
      <c r="CB9" s="43">
        <v>115.5</v>
      </c>
      <c r="CC9" s="43">
        <v>115.5</v>
      </c>
      <c r="CD9" s="43">
        <v>113.73</v>
      </c>
      <c r="CE9" s="43">
        <v>113.73</v>
      </c>
      <c r="CF9" s="43">
        <v>113.73</v>
      </c>
      <c r="CG9" s="43">
        <v>113.73</v>
      </c>
      <c r="CH9" s="43">
        <v>111.08750000000001</v>
      </c>
      <c r="CI9" s="43">
        <v>111.08750000000001</v>
      </c>
      <c r="CJ9" s="43">
        <v>111.08750000000001</v>
      </c>
      <c r="CK9" s="43">
        <v>111.08750000000001</v>
      </c>
      <c r="CL9" s="43">
        <v>108.19750000000001</v>
      </c>
      <c r="CM9" s="43">
        <v>108.19750000000001</v>
      </c>
      <c r="CN9" s="43">
        <v>108.19750000000001</v>
      </c>
      <c r="CO9" s="43">
        <v>108.19750000000001</v>
      </c>
      <c r="CP9" s="43">
        <v>99.6</v>
      </c>
      <c r="CQ9" s="43">
        <v>99.6</v>
      </c>
      <c r="CR9" s="43">
        <v>99.6</v>
      </c>
      <c r="CS9" s="43">
        <v>99.6</v>
      </c>
      <c r="CT9" s="44"/>
      <c r="CU9" s="44"/>
      <c r="CV9" s="44"/>
      <c r="CW9" s="45"/>
      <c r="CX9" s="46">
        <f>IF(SUM(B9:CW9)&lt;&gt;0,AVERAGEIF(B9:CW9,"&lt;&gt;"""),"")</f>
        <v>98.328958333333333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>
        <v>26.713999999999999</v>
      </c>
      <c r="J13" s="65"/>
      <c r="K13" s="65">
        <v>92.75</v>
      </c>
      <c r="L13" s="65">
        <v>175.56100000000001</v>
      </c>
      <c r="M13" s="65">
        <v>200</v>
      </c>
      <c r="N13" s="65">
        <v>157.619</v>
      </c>
      <c r="O13" s="65">
        <v>211.02199999999999</v>
      </c>
      <c r="P13" s="65">
        <v>246.208</v>
      </c>
      <c r="Q13" s="65">
        <v>239.81900000000002</v>
      </c>
      <c r="R13" s="65">
        <v>248.63200000000001</v>
      </c>
      <c r="S13" s="65">
        <v>234.934</v>
      </c>
      <c r="T13" s="65">
        <v>200</v>
      </c>
      <c r="U13" s="65">
        <v>144.691</v>
      </c>
      <c r="V13" s="65">
        <v>201.63399999999999</v>
      </c>
      <c r="W13" s="65">
        <v>206.03399999999999</v>
      </c>
      <c r="X13" s="65">
        <v>200</v>
      </c>
      <c r="Y13" s="65">
        <v>103.902</v>
      </c>
      <c r="Z13" s="65">
        <v>200</v>
      </c>
      <c r="AA13" s="65">
        <v>211.06100000000001</v>
      </c>
      <c r="AB13" s="65">
        <v>162.185</v>
      </c>
      <c r="AC13" s="65">
        <v>121.51599999999999</v>
      </c>
      <c r="AD13" s="65">
        <v>146.43299999999999</v>
      </c>
      <c r="AE13" s="65">
        <v>155.18</v>
      </c>
      <c r="AF13" s="65">
        <v>89.861999999999995</v>
      </c>
      <c r="AG13" s="65"/>
      <c r="AH13" s="65">
        <v>80.475999999999999</v>
      </c>
      <c r="AI13" s="65">
        <v>65.194000000000003</v>
      </c>
      <c r="AJ13" s="65"/>
      <c r="AK13" s="65"/>
      <c r="AL13" s="65"/>
      <c r="AM13" s="65"/>
      <c r="AN13" s="65">
        <v>3.871</v>
      </c>
      <c r="AO13" s="65">
        <v>176.78399999999999</v>
      </c>
      <c r="AP13" s="65"/>
      <c r="AQ13" s="65"/>
      <c r="AR13" s="65"/>
      <c r="AS13" s="65">
        <v>1</v>
      </c>
      <c r="AT13" s="65"/>
      <c r="AU13" s="65"/>
      <c r="AV13" s="65">
        <v>1</v>
      </c>
      <c r="AW13" s="65">
        <v>1</v>
      </c>
      <c r="AX13" s="65">
        <v>1</v>
      </c>
      <c r="AY13" s="65">
        <v>1</v>
      </c>
      <c r="AZ13" s="65">
        <v>1</v>
      </c>
      <c r="BA13" s="65">
        <v>1</v>
      </c>
      <c r="BB13" s="65">
        <v>1</v>
      </c>
      <c r="BC13" s="65">
        <v>1</v>
      </c>
      <c r="BD13" s="65"/>
      <c r="BE13" s="65"/>
      <c r="BF13" s="65">
        <v>32.799999999999997</v>
      </c>
      <c r="BG13" s="65">
        <v>62.435000000000002</v>
      </c>
      <c r="BH13" s="65"/>
      <c r="BI13" s="65"/>
      <c r="BJ13" s="65">
        <v>352.298</v>
      </c>
      <c r="BK13" s="65">
        <v>30.25</v>
      </c>
      <c r="BL13" s="65">
        <v>20</v>
      </c>
      <c r="BM13" s="65"/>
      <c r="BN13" s="65">
        <v>30.175999999999998</v>
      </c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>
        <v>21.443000000000001</v>
      </c>
      <c r="BZ13" s="65"/>
      <c r="CA13" s="65"/>
      <c r="CB13" s="65"/>
      <c r="CC13" s="65">
        <v>3.863</v>
      </c>
      <c r="CD13" s="65"/>
      <c r="CE13" s="65"/>
      <c r="CF13" s="65">
        <v>44.454999999999998</v>
      </c>
      <c r="CG13" s="65">
        <v>16.713999999999999</v>
      </c>
      <c r="CH13" s="65"/>
      <c r="CI13" s="65"/>
      <c r="CJ13" s="65">
        <v>61.96</v>
      </c>
      <c r="CK13" s="65"/>
      <c r="CL13" s="65"/>
      <c r="CM13" s="65">
        <v>14.494</v>
      </c>
      <c r="CN13" s="65"/>
      <c r="CO13" s="65">
        <v>34.070999999999998</v>
      </c>
      <c r="CP13" s="65">
        <v>46.512</v>
      </c>
      <c r="CQ13" s="65"/>
      <c r="CR13" s="65">
        <v>72.832999999999998</v>
      </c>
      <c r="CS13" s="65">
        <v>272.35899999999998</v>
      </c>
      <c r="CT13" s="66"/>
      <c r="CU13" s="66"/>
      <c r="CV13" s="66"/>
      <c r="CW13" s="67"/>
      <c r="CX13" s="68">
        <f t="array" ref="CX13">SUMPRODUCT(B13:CW13*0.25)</f>
        <v>1356.9362500000002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5.3999999999999999E-2</v>
      </c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>
        <v>9.5000000000000001E-2</v>
      </c>
      <c r="O15" s="71">
        <v>1.7999999999999999E-2</v>
      </c>
      <c r="P15" s="71"/>
      <c r="Q15" s="71"/>
      <c r="R15" s="71"/>
      <c r="S15" s="71"/>
      <c r="T15" s="71">
        <v>0.33900000000000002</v>
      </c>
      <c r="U15" s="71">
        <v>1.5840000000000001</v>
      </c>
      <c r="V15" s="71"/>
      <c r="W15" s="71"/>
      <c r="X15" s="71"/>
      <c r="Y15" s="71">
        <v>0.108</v>
      </c>
      <c r="Z15" s="71">
        <v>6.07</v>
      </c>
      <c r="AA15" s="71">
        <v>6.32</v>
      </c>
      <c r="AB15" s="71">
        <v>6.62</v>
      </c>
      <c r="AC15" s="71">
        <v>7.101</v>
      </c>
      <c r="AD15" s="71">
        <v>7.51</v>
      </c>
      <c r="AE15" s="71">
        <v>7.12</v>
      </c>
      <c r="AF15" s="71">
        <v>7.13</v>
      </c>
      <c r="AG15" s="71">
        <v>7.3390000000000004</v>
      </c>
      <c r="AH15" s="71">
        <v>9.1780000000000008</v>
      </c>
      <c r="AI15" s="71">
        <v>7.98</v>
      </c>
      <c r="AJ15" s="71">
        <v>9.2669999999999995</v>
      </c>
      <c r="AK15" s="71">
        <v>12.287000000000001</v>
      </c>
      <c r="AL15" s="71">
        <v>14.28</v>
      </c>
      <c r="AM15" s="71">
        <v>15.521000000000001</v>
      </c>
      <c r="AN15" s="71">
        <v>23.524999999999999</v>
      </c>
      <c r="AO15" s="71">
        <v>17.199000000000002</v>
      </c>
      <c r="AP15" s="71">
        <v>29.58</v>
      </c>
      <c r="AQ15" s="71">
        <v>21.521000000000001</v>
      </c>
      <c r="AR15" s="71">
        <v>20.785</v>
      </c>
      <c r="AS15" s="71">
        <v>20.53</v>
      </c>
      <c r="AT15" s="71">
        <v>6.07</v>
      </c>
      <c r="AU15" s="71">
        <v>13.461</v>
      </c>
      <c r="AV15" s="71">
        <v>16.123999999999999</v>
      </c>
      <c r="AW15" s="71">
        <v>13.365</v>
      </c>
      <c r="AX15" s="71">
        <v>27.681000000000001</v>
      </c>
      <c r="AY15" s="71">
        <v>23.850999999999999</v>
      </c>
      <c r="AZ15" s="71">
        <v>23.85</v>
      </c>
      <c r="BA15" s="71">
        <v>29.001999999999999</v>
      </c>
      <c r="BB15" s="71">
        <v>24.347000000000001</v>
      </c>
      <c r="BC15" s="71">
        <v>28.628</v>
      </c>
      <c r="BD15" s="71">
        <v>24.718</v>
      </c>
      <c r="BE15" s="71">
        <v>32.884999999999998</v>
      </c>
      <c r="BF15" s="71">
        <v>13.874000000000001</v>
      </c>
      <c r="BG15" s="71">
        <v>5.6239999999999997</v>
      </c>
      <c r="BH15" s="71">
        <v>20.922000000000001</v>
      </c>
      <c r="BI15" s="71">
        <v>5.1589999999999998</v>
      </c>
      <c r="BJ15" s="71">
        <v>0.312</v>
      </c>
      <c r="BK15" s="71">
        <v>0.01</v>
      </c>
      <c r="BL15" s="71">
        <v>0.22</v>
      </c>
      <c r="BM15" s="71">
        <v>19.602</v>
      </c>
      <c r="BN15" s="71"/>
      <c r="BO15" s="71"/>
      <c r="BP15" s="71">
        <v>2.7E-2</v>
      </c>
      <c r="BQ15" s="71"/>
      <c r="BR15" s="71"/>
      <c r="BS15" s="71"/>
      <c r="BT15" s="71"/>
      <c r="BU15" s="71"/>
      <c r="BV15" s="71"/>
      <c r="BW15" s="71"/>
      <c r="BX15" s="71"/>
      <c r="BY15" s="71">
        <v>1E-3</v>
      </c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>
        <v>0.42299999999999999</v>
      </c>
      <c r="CO15" s="71">
        <v>0.215</v>
      </c>
      <c r="CP15" s="71"/>
      <c r="CQ15" s="71">
        <v>5.0000000000000001E-3</v>
      </c>
      <c r="CR15" s="71">
        <v>0.42699999999999999</v>
      </c>
      <c r="CS15" s="71">
        <v>2.5999999999999999E-2</v>
      </c>
      <c r="CT15" s="72"/>
      <c r="CU15" s="72"/>
      <c r="CV15" s="72"/>
      <c r="CW15" s="73"/>
      <c r="CX15" s="74">
        <f t="array" ref="CX15">SUMPRODUCT(B15:CW15*0.25)</f>
        <v>147.47250000000005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5.3999999999999999E-2</v>
      </c>
      <c r="C17" s="77">
        <f t="shared" ref="C17:BN17" si="0">SUM(C11:C16)</f>
        <v>0</v>
      </c>
      <c r="D17" s="77">
        <f t="shared" si="0"/>
        <v>0</v>
      </c>
      <c r="E17" s="77">
        <f t="shared" si="0"/>
        <v>0</v>
      </c>
      <c r="F17" s="77">
        <f t="shared" si="0"/>
        <v>0</v>
      </c>
      <c r="G17" s="77">
        <f t="shared" si="0"/>
        <v>0</v>
      </c>
      <c r="H17" s="77">
        <f t="shared" si="0"/>
        <v>0</v>
      </c>
      <c r="I17" s="77">
        <f t="shared" si="0"/>
        <v>26.713999999999999</v>
      </c>
      <c r="J17" s="77">
        <f t="shared" si="0"/>
        <v>0</v>
      </c>
      <c r="K17" s="77">
        <f t="shared" si="0"/>
        <v>92.75</v>
      </c>
      <c r="L17" s="77">
        <f t="shared" si="0"/>
        <v>175.56100000000001</v>
      </c>
      <c r="M17" s="77">
        <f t="shared" si="0"/>
        <v>200</v>
      </c>
      <c r="N17" s="77">
        <f t="shared" si="0"/>
        <v>157.714</v>
      </c>
      <c r="O17" s="77">
        <f t="shared" si="0"/>
        <v>211.04</v>
      </c>
      <c r="P17" s="77">
        <f t="shared" si="0"/>
        <v>246.208</v>
      </c>
      <c r="Q17" s="77">
        <f t="shared" si="0"/>
        <v>239.81900000000002</v>
      </c>
      <c r="R17" s="77">
        <f t="shared" si="0"/>
        <v>248.63200000000001</v>
      </c>
      <c r="S17" s="77">
        <f t="shared" si="0"/>
        <v>234.934</v>
      </c>
      <c r="T17" s="77">
        <f t="shared" si="0"/>
        <v>200.339</v>
      </c>
      <c r="U17" s="77">
        <f t="shared" si="0"/>
        <v>146.27500000000001</v>
      </c>
      <c r="V17" s="77">
        <f t="shared" si="0"/>
        <v>201.63399999999999</v>
      </c>
      <c r="W17" s="77">
        <f t="shared" si="0"/>
        <v>206.03399999999999</v>
      </c>
      <c r="X17" s="77">
        <f t="shared" si="0"/>
        <v>200</v>
      </c>
      <c r="Y17" s="77">
        <f t="shared" si="0"/>
        <v>104.01</v>
      </c>
      <c r="Z17" s="77">
        <f t="shared" si="0"/>
        <v>206.07</v>
      </c>
      <c r="AA17" s="77">
        <f t="shared" si="0"/>
        <v>217.381</v>
      </c>
      <c r="AB17" s="77">
        <f t="shared" si="0"/>
        <v>168.80500000000001</v>
      </c>
      <c r="AC17" s="77">
        <f t="shared" si="0"/>
        <v>128.61699999999999</v>
      </c>
      <c r="AD17" s="77">
        <f t="shared" si="0"/>
        <v>153.94299999999998</v>
      </c>
      <c r="AE17" s="77">
        <f t="shared" si="0"/>
        <v>162.30000000000001</v>
      </c>
      <c r="AF17" s="77">
        <f t="shared" si="0"/>
        <v>96.99199999999999</v>
      </c>
      <c r="AG17" s="77">
        <f t="shared" si="0"/>
        <v>7.3390000000000004</v>
      </c>
      <c r="AH17" s="77">
        <f t="shared" si="0"/>
        <v>89.653999999999996</v>
      </c>
      <c r="AI17" s="77">
        <f t="shared" si="0"/>
        <v>73.174000000000007</v>
      </c>
      <c r="AJ17" s="77">
        <f t="shared" si="0"/>
        <v>9.2669999999999995</v>
      </c>
      <c r="AK17" s="77">
        <f t="shared" si="0"/>
        <v>12.287000000000001</v>
      </c>
      <c r="AL17" s="77">
        <f t="shared" si="0"/>
        <v>14.28</v>
      </c>
      <c r="AM17" s="77">
        <f t="shared" si="0"/>
        <v>15.521000000000001</v>
      </c>
      <c r="AN17" s="77">
        <f t="shared" si="0"/>
        <v>27.395999999999997</v>
      </c>
      <c r="AO17" s="77">
        <f t="shared" si="0"/>
        <v>193.983</v>
      </c>
      <c r="AP17" s="77">
        <f t="shared" si="0"/>
        <v>29.58</v>
      </c>
      <c r="AQ17" s="77">
        <f t="shared" si="0"/>
        <v>21.521000000000001</v>
      </c>
      <c r="AR17" s="77">
        <f t="shared" si="0"/>
        <v>20.785</v>
      </c>
      <c r="AS17" s="77">
        <f t="shared" si="0"/>
        <v>21.53</v>
      </c>
      <c r="AT17" s="77">
        <f t="shared" si="0"/>
        <v>6.07</v>
      </c>
      <c r="AU17" s="77">
        <f t="shared" si="0"/>
        <v>13.461</v>
      </c>
      <c r="AV17" s="77">
        <f t="shared" si="0"/>
        <v>17.123999999999999</v>
      </c>
      <c r="AW17" s="77">
        <f t="shared" si="0"/>
        <v>14.365</v>
      </c>
      <c r="AX17" s="77">
        <f t="shared" si="0"/>
        <v>28.681000000000001</v>
      </c>
      <c r="AY17" s="77">
        <f t="shared" si="0"/>
        <v>24.850999999999999</v>
      </c>
      <c r="AZ17" s="77">
        <f t="shared" si="0"/>
        <v>24.85</v>
      </c>
      <c r="BA17" s="77">
        <f t="shared" si="0"/>
        <v>30.001999999999999</v>
      </c>
      <c r="BB17" s="77">
        <f t="shared" si="0"/>
        <v>25.347000000000001</v>
      </c>
      <c r="BC17" s="77">
        <f t="shared" si="0"/>
        <v>29.628</v>
      </c>
      <c r="BD17" s="77">
        <f t="shared" si="0"/>
        <v>24.718</v>
      </c>
      <c r="BE17" s="77">
        <f t="shared" si="0"/>
        <v>32.884999999999998</v>
      </c>
      <c r="BF17" s="77">
        <f t="shared" si="0"/>
        <v>46.673999999999999</v>
      </c>
      <c r="BG17" s="77">
        <f t="shared" si="0"/>
        <v>68.058999999999997</v>
      </c>
      <c r="BH17" s="77">
        <f t="shared" si="0"/>
        <v>20.922000000000001</v>
      </c>
      <c r="BI17" s="77">
        <f t="shared" si="0"/>
        <v>5.1589999999999998</v>
      </c>
      <c r="BJ17" s="77">
        <f t="shared" si="0"/>
        <v>352.61</v>
      </c>
      <c r="BK17" s="77">
        <f t="shared" si="0"/>
        <v>30.26</v>
      </c>
      <c r="BL17" s="77">
        <f t="shared" si="0"/>
        <v>20.22</v>
      </c>
      <c r="BM17" s="77">
        <f t="shared" si="0"/>
        <v>19.602</v>
      </c>
      <c r="BN17" s="77">
        <f t="shared" si="0"/>
        <v>30.175999999999998</v>
      </c>
      <c r="BO17" s="77">
        <f t="shared" ref="BO17:CW17" si="1">SUM(BO11:BO16)</f>
        <v>0</v>
      </c>
      <c r="BP17" s="77">
        <f t="shared" si="1"/>
        <v>2.7E-2</v>
      </c>
      <c r="BQ17" s="77">
        <f t="shared" si="1"/>
        <v>0</v>
      </c>
      <c r="BR17" s="77">
        <f t="shared" si="1"/>
        <v>0</v>
      </c>
      <c r="BS17" s="77">
        <f t="shared" si="1"/>
        <v>0</v>
      </c>
      <c r="BT17" s="77">
        <f t="shared" si="1"/>
        <v>0</v>
      </c>
      <c r="BU17" s="77">
        <f t="shared" si="1"/>
        <v>0</v>
      </c>
      <c r="BV17" s="77">
        <f t="shared" si="1"/>
        <v>0</v>
      </c>
      <c r="BW17" s="77">
        <f t="shared" si="1"/>
        <v>0</v>
      </c>
      <c r="BX17" s="77">
        <f t="shared" si="1"/>
        <v>0</v>
      </c>
      <c r="BY17" s="77">
        <f t="shared" si="1"/>
        <v>21.444000000000003</v>
      </c>
      <c r="BZ17" s="77">
        <f t="shared" si="1"/>
        <v>0</v>
      </c>
      <c r="CA17" s="77">
        <f t="shared" si="1"/>
        <v>0</v>
      </c>
      <c r="CB17" s="77">
        <f t="shared" si="1"/>
        <v>0</v>
      </c>
      <c r="CC17" s="77">
        <f t="shared" si="1"/>
        <v>3.863</v>
      </c>
      <c r="CD17" s="77">
        <f t="shared" si="1"/>
        <v>0</v>
      </c>
      <c r="CE17" s="77">
        <f t="shared" si="1"/>
        <v>0</v>
      </c>
      <c r="CF17" s="77">
        <f t="shared" si="1"/>
        <v>44.454999999999998</v>
      </c>
      <c r="CG17" s="77">
        <f t="shared" si="1"/>
        <v>16.713999999999999</v>
      </c>
      <c r="CH17" s="77">
        <f t="shared" si="1"/>
        <v>0</v>
      </c>
      <c r="CI17" s="77">
        <f t="shared" si="1"/>
        <v>0</v>
      </c>
      <c r="CJ17" s="77">
        <f t="shared" si="1"/>
        <v>61.96</v>
      </c>
      <c r="CK17" s="77">
        <f t="shared" si="1"/>
        <v>0</v>
      </c>
      <c r="CL17" s="77">
        <f t="shared" si="1"/>
        <v>0</v>
      </c>
      <c r="CM17" s="77">
        <f t="shared" si="1"/>
        <v>14.494</v>
      </c>
      <c r="CN17" s="77">
        <f t="shared" si="1"/>
        <v>0.42299999999999999</v>
      </c>
      <c r="CO17" s="77">
        <f t="shared" si="1"/>
        <v>34.286000000000001</v>
      </c>
      <c r="CP17" s="77">
        <f t="shared" si="1"/>
        <v>46.512</v>
      </c>
      <c r="CQ17" s="77">
        <f t="shared" si="1"/>
        <v>5.0000000000000001E-3</v>
      </c>
      <c r="CR17" s="77">
        <f t="shared" si="1"/>
        <v>73.260000000000005</v>
      </c>
      <c r="CS17" s="77">
        <f t="shared" si="1"/>
        <v>272.38499999999999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1504.4087500000003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0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>
        <v>6.42</v>
      </c>
      <c r="L22" s="99">
        <v>0.56999999999999995</v>
      </c>
      <c r="M22" s="99">
        <v>0.20499999999999999</v>
      </c>
      <c r="N22" s="99">
        <v>15.654999999999999</v>
      </c>
      <c r="O22" s="99">
        <v>8.0419999999999998</v>
      </c>
      <c r="P22" s="99">
        <v>3.2509999999999999</v>
      </c>
      <c r="Q22" s="99">
        <v>3.3639999999999999</v>
      </c>
      <c r="R22" s="99">
        <v>10.64</v>
      </c>
      <c r="S22" s="99">
        <v>7.8040000000000003</v>
      </c>
      <c r="T22" s="99">
        <v>26.626000000000001</v>
      </c>
      <c r="U22" s="99">
        <v>35.613999999999997</v>
      </c>
      <c r="V22" s="99">
        <v>17.722000000000001</v>
      </c>
      <c r="W22" s="99">
        <v>23.933</v>
      </c>
      <c r="X22" s="99">
        <v>23.582000000000001</v>
      </c>
      <c r="Y22" s="99">
        <v>27.009</v>
      </c>
      <c r="Z22" s="99">
        <v>23.288</v>
      </c>
      <c r="AA22" s="99">
        <v>22.667999999999999</v>
      </c>
      <c r="AB22" s="99"/>
      <c r="AC22" s="99">
        <v>29.001999999999999</v>
      </c>
      <c r="AD22" s="99"/>
      <c r="AE22" s="99"/>
      <c r="AF22" s="99"/>
      <c r="AG22" s="99">
        <v>7.4790000000000001</v>
      </c>
      <c r="AH22" s="99"/>
      <c r="AI22" s="99"/>
      <c r="AJ22" s="99"/>
      <c r="AK22" s="99"/>
      <c r="AL22" s="99"/>
      <c r="AM22" s="99"/>
      <c r="AN22" s="99"/>
      <c r="AO22" s="99"/>
      <c r="AP22" s="99"/>
      <c r="AQ22" s="99">
        <v>1.556</v>
      </c>
      <c r="AR22" s="99">
        <v>1.3640000000000001</v>
      </c>
      <c r="AS22" s="99">
        <v>3.0459999999999998</v>
      </c>
      <c r="AT22" s="99">
        <v>3.3410000000000002</v>
      </c>
      <c r="AU22" s="99">
        <v>8.202</v>
      </c>
      <c r="AV22" s="99">
        <v>7.1580000000000004</v>
      </c>
      <c r="AW22" s="99">
        <v>2.827</v>
      </c>
      <c r="AX22" s="99">
        <v>7.1269999999999998</v>
      </c>
      <c r="AY22" s="99">
        <v>4.218</v>
      </c>
      <c r="AZ22" s="99">
        <v>3.371</v>
      </c>
      <c r="BA22" s="99">
        <v>5.08</v>
      </c>
      <c r="BB22" s="99">
        <v>3.5510000000000002</v>
      </c>
      <c r="BC22" s="99">
        <v>11.664999999999999</v>
      </c>
      <c r="BD22" s="99">
        <v>11.13</v>
      </c>
      <c r="BE22" s="99">
        <v>11.875</v>
      </c>
      <c r="BF22" s="99">
        <v>24.635999999999999</v>
      </c>
      <c r="BG22" s="99">
        <v>10.398</v>
      </c>
      <c r="BH22" s="99">
        <v>27.8</v>
      </c>
      <c r="BI22" s="99"/>
      <c r="BJ22" s="99">
        <v>25.363</v>
      </c>
      <c r="BK22" s="99"/>
      <c r="BL22" s="99"/>
      <c r="BM22" s="99"/>
      <c r="BN22" s="99"/>
      <c r="BO22" s="99"/>
      <c r="BP22" s="99">
        <v>1.4650000000000001</v>
      </c>
      <c r="BQ22" s="99">
        <v>8.8999999999999996E-2</v>
      </c>
      <c r="BR22" s="99"/>
      <c r="BS22" s="99"/>
      <c r="BT22" s="99"/>
      <c r="BU22" s="99"/>
      <c r="BV22" s="99">
        <v>0.47399999999999998</v>
      </c>
      <c r="BW22" s="99"/>
      <c r="BX22" s="99"/>
      <c r="BY22" s="99">
        <v>0.13200000000000001</v>
      </c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>
        <v>5.3689999999999998</v>
      </c>
      <c r="CP22" s="99"/>
      <c r="CQ22" s="99"/>
      <c r="CR22" s="99"/>
      <c r="CS22" s="99"/>
      <c r="CT22" s="100"/>
      <c r="CU22" s="100"/>
      <c r="CV22" s="100"/>
      <c r="CW22" s="96"/>
      <c r="CX22" s="97">
        <f t="array" ref="CX22">SUMPRODUCT(B22:CW22*0.25)</f>
        <v>118.52775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>
        <v>220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55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 t="shared" ref="B27:P27" si="2">IF(LEN(B$3)&gt;0,SUM(B20:B26),"")</f>
        <v>0</v>
      </c>
      <c r="C27" s="107">
        <f t="shared" si="2"/>
        <v>0</v>
      </c>
      <c r="D27" s="107">
        <f t="shared" si="2"/>
        <v>0</v>
      </c>
      <c r="E27" s="107">
        <f t="shared" si="2"/>
        <v>0</v>
      </c>
      <c r="F27" s="107">
        <f t="shared" si="2"/>
        <v>0</v>
      </c>
      <c r="G27" s="107">
        <f t="shared" si="2"/>
        <v>0</v>
      </c>
      <c r="H27" s="107">
        <f t="shared" si="2"/>
        <v>0</v>
      </c>
      <c r="I27" s="107">
        <f t="shared" si="2"/>
        <v>0</v>
      </c>
      <c r="J27" s="107">
        <f t="shared" si="2"/>
        <v>0</v>
      </c>
      <c r="K27" s="107">
        <f t="shared" si="2"/>
        <v>6.42</v>
      </c>
      <c r="L27" s="107">
        <f t="shared" si="2"/>
        <v>0.56999999999999995</v>
      </c>
      <c r="M27" s="107">
        <f t="shared" si="2"/>
        <v>0.20499999999999999</v>
      </c>
      <c r="N27" s="107">
        <f t="shared" si="2"/>
        <v>15.654999999999999</v>
      </c>
      <c r="O27" s="107">
        <f t="shared" si="2"/>
        <v>8.0419999999999998</v>
      </c>
      <c r="P27" s="107">
        <f t="shared" si="2"/>
        <v>3.2509999999999999</v>
      </c>
      <c r="Q27" s="107">
        <f>SUM(Q20:Q26)</f>
        <v>3.3639999999999999</v>
      </c>
      <c r="R27" s="107">
        <f t="shared" ref="R27:CC27" si="3">SUM(R20:R26)</f>
        <v>10.64</v>
      </c>
      <c r="S27" s="107">
        <f t="shared" si="3"/>
        <v>7.8040000000000003</v>
      </c>
      <c r="T27" s="107">
        <f t="shared" si="3"/>
        <v>26.626000000000001</v>
      </c>
      <c r="U27" s="107">
        <f t="shared" si="3"/>
        <v>35.613999999999997</v>
      </c>
      <c r="V27" s="107">
        <f t="shared" si="3"/>
        <v>17.722000000000001</v>
      </c>
      <c r="W27" s="107">
        <f t="shared" si="3"/>
        <v>23.933</v>
      </c>
      <c r="X27" s="107">
        <f t="shared" si="3"/>
        <v>23.582000000000001</v>
      </c>
      <c r="Y27" s="107">
        <f t="shared" si="3"/>
        <v>27.009</v>
      </c>
      <c r="Z27" s="107">
        <f t="shared" si="3"/>
        <v>23.288</v>
      </c>
      <c r="AA27" s="107">
        <f t="shared" si="3"/>
        <v>22.667999999999999</v>
      </c>
      <c r="AB27" s="107">
        <f t="shared" si="3"/>
        <v>0</v>
      </c>
      <c r="AC27" s="107">
        <f t="shared" si="3"/>
        <v>29.001999999999999</v>
      </c>
      <c r="AD27" s="107">
        <f t="shared" si="3"/>
        <v>0</v>
      </c>
      <c r="AE27" s="107">
        <f t="shared" si="3"/>
        <v>0</v>
      </c>
      <c r="AF27" s="107">
        <f t="shared" si="3"/>
        <v>0</v>
      </c>
      <c r="AG27" s="107">
        <f t="shared" si="3"/>
        <v>7.4790000000000001</v>
      </c>
      <c r="AH27" s="107">
        <f t="shared" si="3"/>
        <v>0</v>
      </c>
      <c r="AI27" s="107">
        <f t="shared" si="3"/>
        <v>0</v>
      </c>
      <c r="AJ27" s="107">
        <f t="shared" si="3"/>
        <v>0</v>
      </c>
      <c r="AK27" s="107">
        <f t="shared" si="3"/>
        <v>0</v>
      </c>
      <c r="AL27" s="107">
        <f t="shared" si="3"/>
        <v>0</v>
      </c>
      <c r="AM27" s="107">
        <f t="shared" si="3"/>
        <v>0</v>
      </c>
      <c r="AN27" s="107">
        <f t="shared" si="3"/>
        <v>0</v>
      </c>
      <c r="AO27" s="107">
        <f t="shared" si="3"/>
        <v>220</v>
      </c>
      <c r="AP27" s="107">
        <f t="shared" si="3"/>
        <v>0</v>
      </c>
      <c r="AQ27" s="107">
        <f t="shared" si="3"/>
        <v>1.556</v>
      </c>
      <c r="AR27" s="107">
        <f t="shared" si="3"/>
        <v>1.3640000000000001</v>
      </c>
      <c r="AS27" s="107">
        <f t="shared" si="3"/>
        <v>3.0459999999999998</v>
      </c>
      <c r="AT27" s="107">
        <f t="shared" si="3"/>
        <v>3.3410000000000002</v>
      </c>
      <c r="AU27" s="107">
        <f t="shared" si="3"/>
        <v>8.202</v>
      </c>
      <c r="AV27" s="107">
        <f t="shared" si="3"/>
        <v>7.1580000000000004</v>
      </c>
      <c r="AW27" s="107">
        <f t="shared" si="3"/>
        <v>2.827</v>
      </c>
      <c r="AX27" s="107">
        <f t="shared" si="3"/>
        <v>7.1269999999999998</v>
      </c>
      <c r="AY27" s="107">
        <f t="shared" si="3"/>
        <v>4.218</v>
      </c>
      <c r="AZ27" s="107">
        <f t="shared" si="3"/>
        <v>3.371</v>
      </c>
      <c r="BA27" s="107">
        <f t="shared" si="3"/>
        <v>5.08</v>
      </c>
      <c r="BB27" s="107">
        <f t="shared" si="3"/>
        <v>3.5510000000000002</v>
      </c>
      <c r="BC27" s="107">
        <f t="shared" si="3"/>
        <v>11.664999999999999</v>
      </c>
      <c r="BD27" s="107">
        <f t="shared" si="3"/>
        <v>11.13</v>
      </c>
      <c r="BE27" s="107">
        <f t="shared" si="3"/>
        <v>11.875</v>
      </c>
      <c r="BF27" s="107">
        <f t="shared" si="3"/>
        <v>24.635999999999999</v>
      </c>
      <c r="BG27" s="107">
        <f t="shared" si="3"/>
        <v>10.398</v>
      </c>
      <c r="BH27" s="107">
        <f t="shared" si="3"/>
        <v>27.8</v>
      </c>
      <c r="BI27" s="107">
        <f t="shared" si="3"/>
        <v>0</v>
      </c>
      <c r="BJ27" s="107">
        <f t="shared" si="3"/>
        <v>25.363</v>
      </c>
      <c r="BK27" s="107">
        <f t="shared" si="3"/>
        <v>0</v>
      </c>
      <c r="BL27" s="107">
        <f t="shared" si="3"/>
        <v>0</v>
      </c>
      <c r="BM27" s="107">
        <f t="shared" si="3"/>
        <v>0</v>
      </c>
      <c r="BN27" s="107">
        <f t="shared" si="3"/>
        <v>0</v>
      </c>
      <c r="BO27" s="107">
        <f t="shared" si="3"/>
        <v>0</v>
      </c>
      <c r="BP27" s="107">
        <f t="shared" si="3"/>
        <v>1.4650000000000001</v>
      </c>
      <c r="BQ27" s="107">
        <f t="shared" si="3"/>
        <v>8.8999999999999996E-2</v>
      </c>
      <c r="BR27" s="107">
        <f t="shared" si="3"/>
        <v>0</v>
      </c>
      <c r="BS27" s="107">
        <f t="shared" si="3"/>
        <v>0</v>
      </c>
      <c r="BT27" s="107">
        <f t="shared" si="3"/>
        <v>0</v>
      </c>
      <c r="BU27" s="107">
        <f t="shared" si="3"/>
        <v>0</v>
      </c>
      <c r="BV27" s="107">
        <f t="shared" si="3"/>
        <v>0.47399999999999998</v>
      </c>
      <c r="BW27" s="107">
        <f t="shared" si="3"/>
        <v>0</v>
      </c>
      <c r="BX27" s="107">
        <f t="shared" si="3"/>
        <v>0</v>
      </c>
      <c r="BY27" s="107">
        <f t="shared" si="3"/>
        <v>0.13200000000000001</v>
      </c>
      <c r="BZ27" s="107">
        <f t="shared" si="3"/>
        <v>0</v>
      </c>
      <c r="CA27" s="107">
        <f t="shared" si="3"/>
        <v>0</v>
      </c>
      <c r="CB27" s="107">
        <f t="shared" si="3"/>
        <v>0</v>
      </c>
      <c r="CC27" s="107">
        <f t="shared" si="3"/>
        <v>0</v>
      </c>
      <c r="CD27" s="107">
        <f t="shared" ref="CD27:CW27" si="4">SUM(CD20:CD26)</f>
        <v>0</v>
      </c>
      <c r="CE27" s="107">
        <f t="shared" si="4"/>
        <v>0</v>
      </c>
      <c r="CF27" s="107">
        <f t="shared" si="4"/>
        <v>0</v>
      </c>
      <c r="CG27" s="107">
        <f t="shared" si="4"/>
        <v>0</v>
      </c>
      <c r="CH27" s="107">
        <f t="shared" si="4"/>
        <v>0</v>
      </c>
      <c r="CI27" s="107">
        <f t="shared" si="4"/>
        <v>0</v>
      </c>
      <c r="CJ27" s="107">
        <f t="shared" si="4"/>
        <v>0</v>
      </c>
      <c r="CK27" s="107">
        <f t="shared" si="4"/>
        <v>0</v>
      </c>
      <c r="CL27" s="107">
        <f t="shared" si="4"/>
        <v>0</v>
      </c>
      <c r="CM27" s="107">
        <f t="shared" si="4"/>
        <v>0</v>
      </c>
      <c r="CN27" s="107">
        <f t="shared" si="4"/>
        <v>0</v>
      </c>
      <c r="CO27" s="107">
        <f t="shared" si="4"/>
        <v>5.3689999999999998</v>
      </c>
      <c r="CP27" s="107">
        <f t="shared" si="4"/>
        <v>0</v>
      </c>
      <c r="CQ27" s="107">
        <f t="shared" si="4"/>
        <v>0</v>
      </c>
      <c r="CR27" s="107">
        <f t="shared" si="4"/>
        <v>0</v>
      </c>
      <c r="CS27" s="107">
        <f t="shared" si="4"/>
        <v>0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173.52775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5.3999999999999999E-2</v>
      </c>
      <c r="C31" s="94"/>
      <c r="D31" s="94"/>
      <c r="E31" s="94"/>
      <c r="F31" s="94"/>
      <c r="G31" s="94"/>
      <c r="H31" s="94"/>
      <c r="I31" s="94">
        <v>26.713999999999999</v>
      </c>
      <c r="J31" s="94"/>
      <c r="K31" s="94">
        <v>99.17</v>
      </c>
      <c r="L31" s="94">
        <v>176.131</v>
      </c>
      <c r="M31" s="94">
        <v>200.20500000000001</v>
      </c>
      <c r="N31" s="94">
        <v>173.369</v>
      </c>
      <c r="O31" s="94">
        <v>219.08199999999999</v>
      </c>
      <c r="P31" s="94">
        <v>249.459</v>
      </c>
      <c r="Q31" s="94">
        <v>243.18299999999999</v>
      </c>
      <c r="R31" s="94">
        <v>259.27199999999999</v>
      </c>
      <c r="S31" s="94">
        <v>242.738</v>
      </c>
      <c r="T31" s="94">
        <v>226.965</v>
      </c>
      <c r="U31" s="94">
        <v>181.88900000000001</v>
      </c>
      <c r="V31" s="94">
        <v>219.35599999999999</v>
      </c>
      <c r="W31" s="94">
        <v>229.96700000000001</v>
      </c>
      <c r="X31" s="94">
        <v>223.58199999999999</v>
      </c>
      <c r="Y31" s="94">
        <v>131.01900000000001</v>
      </c>
      <c r="Z31" s="94">
        <v>229.358</v>
      </c>
      <c r="AA31" s="94">
        <v>240.04900000000001</v>
      </c>
      <c r="AB31" s="94">
        <v>168.80500000000001</v>
      </c>
      <c r="AC31" s="94">
        <v>157.619</v>
      </c>
      <c r="AD31" s="94">
        <v>153.94300000000001</v>
      </c>
      <c r="AE31" s="94">
        <v>162.30000000000001</v>
      </c>
      <c r="AF31" s="94">
        <v>96.992000000000004</v>
      </c>
      <c r="AG31" s="94">
        <v>14.818</v>
      </c>
      <c r="AH31" s="94">
        <v>89.653999999999996</v>
      </c>
      <c r="AI31" s="94">
        <v>73.174000000000007</v>
      </c>
      <c r="AJ31" s="94">
        <v>9.2669999999999995</v>
      </c>
      <c r="AK31" s="94">
        <v>12.287000000000001</v>
      </c>
      <c r="AL31" s="94">
        <v>14.28</v>
      </c>
      <c r="AM31" s="94">
        <v>15.521000000000001</v>
      </c>
      <c r="AN31" s="94">
        <v>27.396000000000001</v>
      </c>
      <c r="AO31" s="94">
        <v>413.983</v>
      </c>
      <c r="AP31" s="94">
        <v>29.58</v>
      </c>
      <c r="AQ31" s="94">
        <v>23.077000000000002</v>
      </c>
      <c r="AR31" s="94">
        <v>22.149000000000001</v>
      </c>
      <c r="AS31" s="94">
        <v>24.576000000000001</v>
      </c>
      <c r="AT31" s="94">
        <v>9.4109999999999996</v>
      </c>
      <c r="AU31" s="94">
        <v>21.663</v>
      </c>
      <c r="AV31" s="94">
        <v>24.282</v>
      </c>
      <c r="AW31" s="94">
        <v>17.192</v>
      </c>
      <c r="AX31" s="94">
        <v>35.808</v>
      </c>
      <c r="AY31" s="94">
        <v>29.068999999999999</v>
      </c>
      <c r="AZ31" s="94">
        <v>28.221</v>
      </c>
      <c r="BA31" s="94">
        <v>35.082000000000001</v>
      </c>
      <c r="BB31" s="94">
        <v>28.898</v>
      </c>
      <c r="BC31" s="94">
        <v>41.292999999999999</v>
      </c>
      <c r="BD31" s="94">
        <v>35.847999999999999</v>
      </c>
      <c r="BE31" s="94">
        <v>44.76</v>
      </c>
      <c r="BF31" s="94">
        <v>71.31</v>
      </c>
      <c r="BG31" s="94">
        <v>78.456999999999994</v>
      </c>
      <c r="BH31" s="94">
        <v>48.722000000000001</v>
      </c>
      <c r="BI31" s="94">
        <v>5.1589999999999998</v>
      </c>
      <c r="BJ31" s="94">
        <v>377.97300000000001</v>
      </c>
      <c r="BK31" s="94">
        <v>30.26</v>
      </c>
      <c r="BL31" s="94">
        <v>20.22</v>
      </c>
      <c r="BM31" s="94">
        <v>19.602</v>
      </c>
      <c r="BN31" s="94">
        <v>30.175999999999998</v>
      </c>
      <c r="BO31" s="94"/>
      <c r="BP31" s="94">
        <v>1.492</v>
      </c>
      <c r="BQ31" s="94">
        <v>8.8999999999999996E-2</v>
      </c>
      <c r="BR31" s="94"/>
      <c r="BS31" s="94"/>
      <c r="BT31" s="94"/>
      <c r="BU31" s="94"/>
      <c r="BV31" s="94">
        <v>0.47399999999999998</v>
      </c>
      <c r="BW31" s="94"/>
      <c r="BX31" s="94"/>
      <c r="BY31" s="94">
        <v>21.576000000000001</v>
      </c>
      <c r="BZ31" s="94"/>
      <c r="CA31" s="94"/>
      <c r="CB31" s="94"/>
      <c r="CC31" s="94">
        <v>3.863</v>
      </c>
      <c r="CD31" s="94"/>
      <c r="CE31" s="94"/>
      <c r="CF31" s="94">
        <v>44.454999999999998</v>
      </c>
      <c r="CG31" s="94">
        <v>16.713999999999999</v>
      </c>
      <c r="CH31" s="94"/>
      <c r="CI31" s="94"/>
      <c r="CJ31" s="94">
        <v>61.96</v>
      </c>
      <c r="CK31" s="94"/>
      <c r="CL31" s="94"/>
      <c r="CM31" s="94">
        <v>14.494</v>
      </c>
      <c r="CN31" s="94">
        <v>0.42299999999999999</v>
      </c>
      <c r="CO31" s="94">
        <v>39.655000000000001</v>
      </c>
      <c r="CP31" s="94">
        <v>46.512</v>
      </c>
      <c r="CQ31" s="94">
        <v>5.0000000000000001E-3</v>
      </c>
      <c r="CR31" s="94">
        <v>73.260000000000005</v>
      </c>
      <c r="CS31" s="94">
        <v>272.38499999999999</v>
      </c>
      <c r="CT31" s="95"/>
      <c r="CU31" s="95"/>
      <c r="CV31" s="95"/>
      <c r="CW31" s="96"/>
      <c r="CX31" s="97">
        <f t="array" ref="CX31">SUMPRODUCT(B31:CW31*0.25)</f>
        <v>1677.9365000000005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5.3999999999999999E-2</v>
      </c>
      <c r="C33" s="77">
        <f t="shared" ref="C33:BN33" si="5">SUM(C30:C32)</f>
        <v>0</v>
      </c>
      <c r="D33" s="77">
        <f t="shared" si="5"/>
        <v>0</v>
      </c>
      <c r="E33" s="77">
        <f t="shared" si="5"/>
        <v>0</v>
      </c>
      <c r="F33" s="77">
        <f t="shared" si="5"/>
        <v>0</v>
      </c>
      <c r="G33" s="77">
        <f t="shared" si="5"/>
        <v>0</v>
      </c>
      <c r="H33" s="77">
        <f t="shared" si="5"/>
        <v>0</v>
      </c>
      <c r="I33" s="77">
        <f t="shared" si="5"/>
        <v>26.713999999999999</v>
      </c>
      <c r="J33" s="77">
        <f t="shared" si="5"/>
        <v>0</v>
      </c>
      <c r="K33" s="77">
        <f t="shared" si="5"/>
        <v>99.17</v>
      </c>
      <c r="L33" s="77">
        <f t="shared" si="5"/>
        <v>176.131</v>
      </c>
      <c r="M33" s="77">
        <f t="shared" si="5"/>
        <v>200.20500000000001</v>
      </c>
      <c r="N33" s="77">
        <f t="shared" si="5"/>
        <v>173.369</v>
      </c>
      <c r="O33" s="77">
        <f t="shared" si="5"/>
        <v>219.08199999999999</v>
      </c>
      <c r="P33" s="77">
        <f t="shared" si="5"/>
        <v>249.459</v>
      </c>
      <c r="Q33" s="77">
        <f t="shared" si="5"/>
        <v>243.18299999999999</v>
      </c>
      <c r="R33" s="77">
        <f t="shared" si="5"/>
        <v>259.27199999999999</v>
      </c>
      <c r="S33" s="77">
        <f t="shared" si="5"/>
        <v>242.738</v>
      </c>
      <c r="T33" s="77">
        <f t="shared" si="5"/>
        <v>226.965</v>
      </c>
      <c r="U33" s="77">
        <f t="shared" si="5"/>
        <v>181.88900000000001</v>
      </c>
      <c r="V33" s="77">
        <f t="shared" si="5"/>
        <v>219.35599999999999</v>
      </c>
      <c r="W33" s="77">
        <f t="shared" si="5"/>
        <v>229.96700000000001</v>
      </c>
      <c r="X33" s="77">
        <f t="shared" si="5"/>
        <v>223.58199999999999</v>
      </c>
      <c r="Y33" s="77">
        <f t="shared" si="5"/>
        <v>131.01900000000001</v>
      </c>
      <c r="Z33" s="77">
        <f t="shared" si="5"/>
        <v>229.358</v>
      </c>
      <c r="AA33" s="77">
        <f t="shared" si="5"/>
        <v>240.04900000000001</v>
      </c>
      <c r="AB33" s="77">
        <f t="shared" si="5"/>
        <v>168.80500000000001</v>
      </c>
      <c r="AC33" s="77">
        <f t="shared" si="5"/>
        <v>157.619</v>
      </c>
      <c r="AD33" s="77">
        <f t="shared" si="5"/>
        <v>153.94300000000001</v>
      </c>
      <c r="AE33" s="77">
        <f t="shared" si="5"/>
        <v>162.30000000000001</v>
      </c>
      <c r="AF33" s="77">
        <f t="shared" si="5"/>
        <v>96.992000000000004</v>
      </c>
      <c r="AG33" s="77">
        <f t="shared" si="5"/>
        <v>14.818</v>
      </c>
      <c r="AH33" s="77">
        <f t="shared" si="5"/>
        <v>89.653999999999996</v>
      </c>
      <c r="AI33" s="77">
        <f t="shared" si="5"/>
        <v>73.174000000000007</v>
      </c>
      <c r="AJ33" s="77">
        <f t="shared" si="5"/>
        <v>9.2669999999999995</v>
      </c>
      <c r="AK33" s="77">
        <f t="shared" si="5"/>
        <v>12.287000000000001</v>
      </c>
      <c r="AL33" s="77">
        <f t="shared" si="5"/>
        <v>14.28</v>
      </c>
      <c r="AM33" s="77">
        <f t="shared" si="5"/>
        <v>15.521000000000001</v>
      </c>
      <c r="AN33" s="77">
        <f t="shared" si="5"/>
        <v>27.396000000000001</v>
      </c>
      <c r="AO33" s="77">
        <f t="shared" si="5"/>
        <v>413.983</v>
      </c>
      <c r="AP33" s="77">
        <f t="shared" si="5"/>
        <v>29.58</v>
      </c>
      <c r="AQ33" s="77">
        <f t="shared" si="5"/>
        <v>23.077000000000002</v>
      </c>
      <c r="AR33" s="77">
        <f t="shared" si="5"/>
        <v>22.149000000000001</v>
      </c>
      <c r="AS33" s="77">
        <f t="shared" si="5"/>
        <v>24.576000000000001</v>
      </c>
      <c r="AT33" s="77">
        <f t="shared" si="5"/>
        <v>9.4109999999999996</v>
      </c>
      <c r="AU33" s="77">
        <f t="shared" si="5"/>
        <v>21.663</v>
      </c>
      <c r="AV33" s="77">
        <f t="shared" si="5"/>
        <v>24.282</v>
      </c>
      <c r="AW33" s="77">
        <f t="shared" si="5"/>
        <v>17.192</v>
      </c>
      <c r="AX33" s="77">
        <f t="shared" si="5"/>
        <v>35.808</v>
      </c>
      <c r="AY33" s="77">
        <f t="shared" si="5"/>
        <v>29.068999999999999</v>
      </c>
      <c r="AZ33" s="77">
        <f t="shared" si="5"/>
        <v>28.221</v>
      </c>
      <c r="BA33" s="77">
        <f t="shared" si="5"/>
        <v>35.082000000000001</v>
      </c>
      <c r="BB33" s="77">
        <f t="shared" si="5"/>
        <v>28.898</v>
      </c>
      <c r="BC33" s="77">
        <f t="shared" si="5"/>
        <v>41.292999999999999</v>
      </c>
      <c r="BD33" s="77">
        <f t="shared" si="5"/>
        <v>35.847999999999999</v>
      </c>
      <c r="BE33" s="77">
        <f t="shared" si="5"/>
        <v>44.76</v>
      </c>
      <c r="BF33" s="77">
        <f t="shared" si="5"/>
        <v>71.31</v>
      </c>
      <c r="BG33" s="77">
        <f t="shared" si="5"/>
        <v>78.456999999999994</v>
      </c>
      <c r="BH33" s="77">
        <f t="shared" si="5"/>
        <v>48.722000000000001</v>
      </c>
      <c r="BI33" s="77">
        <f t="shared" si="5"/>
        <v>5.1589999999999998</v>
      </c>
      <c r="BJ33" s="77">
        <f t="shared" si="5"/>
        <v>377.97300000000001</v>
      </c>
      <c r="BK33" s="77">
        <f t="shared" si="5"/>
        <v>30.26</v>
      </c>
      <c r="BL33" s="77">
        <f t="shared" si="5"/>
        <v>20.22</v>
      </c>
      <c r="BM33" s="77">
        <f t="shared" si="5"/>
        <v>19.602</v>
      </c>
      <c r="BN33" s="77">
        <f t="shared" si="5"/>
        <v>30.175999999999998</v>
      </c>
      <c r="BO33" s="77">
        <f t="shared" ref="BO33:CW33" si="6">SUM(BO30:BO32)</f>
        <v>0</v>
      </c>
      <c r="BP33" s="77">
        <f t="shared" si="6"/>
        <v>1.492</v>
      </c>
      <c r="BQ33" s="77">
        <f t="shared" si="6"/>
        <v>8.8999999999999996E-2</v>
      </c>
      <c r="BR33" s="77">
        <f t="shared" si="6"/>
        <v>0</v>
      </c>
      <c r="BS33" s="77">
        <f t="shared" si="6"/>
        <v>0</v>
      </c>
      <c r="BT33" s="77">
        <f t="shared" si="6"/>
        <v>0</v>
      </c>
      <c r="BU33" s="77">
        <f t="shared" si="6"/>
        <v>0</v>
      </c>
      <c r="BV33" s="77">
        <f t="shared" si="6"/>
        <v>0.47399999999999998</v>
      </c>
      <c r="BW33" s="77">
        <f t="shared" si="6"/>
        <v>0</v>
      </c>
      <c r="BX33" s="77">
        <f t="shared" si="6"/>
        <v>0</v>
      </c>
      <c r="BY33" s="77">
        <f t="shared" si="6"/>
        <v>21.576000000000001</v>
      </c>
      <c r="BZ33" s="77">
        <f t="shared" si="6"/>
        <v>0</v>
      </c>
      <c r="CA33" s="77">
        <f t="shared" si="6"/>
        <v>0</v>
      </c>
      <c r="CB33" s="77">
        <f t="shared" si="6"/>
        <v>0</v>
      </c>
      <c r="CC33" s="77">
        <f t="shared" si="6"/>
        <v>3.863</v>
      </c>
      <c r="CD33" s="77">
        <f t="shared" si="6"/>
        <v>0</v>
      </c>
      <c r="CE33" s="77">
        <f t="shared" si="6"/>
        <v>0</v>
      </c>
      <c r="CF33" s="77">
        <f t="shared" si="6"/>
        <v>44.454999999999998</v>
      </c>
      <c r="CG33" s="77">
        <f t="shared" si="6"/>
        <v>16.713999999999999</v>
      </c>
      <c r="CH33" s="77">
        <f t="shared" si="6"/>
        <v>0</v>
      </c>
      <c r="CI33" s="77">
        <f t="shared" si="6"/>
        <v>0</v>
      </c>
      <c r="CJ33" s="77">
        <f t="shared" si="6"/>
        <v>61.96</v>
      </c>
      <c r="CK33" s="77">
        <f t="shared" si="6"/>
        <v>0</v>
      </c>
      <c r="CL33" s="77">
        <f t="shared" si="6"/>
        <v>0</v>
      </c>
      <c r="CM33" s="77">
        <f t="shared" si="6"/>
        <v>14.494</v>
      </c>
      <c r="CN33" s="77">
        <f t="shared" si="6"/>
        <v>0.42299999999999999</v>
      </c>
      <c r="CO33" s="77">
        <f t="shared" si="6"/>
        <v>39.655000000000001</v>
      </c>
      <c r="CP33" s="77">
        <f t="shared" si="6"/>
        <v>46.512</v>
      </c>
      <c r="CQ33" s="77">
        <f t="shared" si="6"/>
        <v>5.0000000000000001E-3</v>
      </c>
      <c r="CR33" s="77">
        <f t="shared" si="6"/>
        <v>73.260000000000005</v>
      </c>
      <c r="CS33" s="77">
        <f t="shared" si="6"/>
        <v>272.38499999999999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1677.9365000000005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>
        <v>101.3</v>
      </c>
      <c r="C38" s="120">
        <v>49.1</v>
      </c>
      <c r="D38" s="120">
        <v>44.3</v>
      </c>
      <c r="E38" s="120">
        <v>46.5</v>
      </c>
      <c r="F38" s="120">
        <v>36.5</v>
      </c>
      <c r="G38" s="120">
        <v>47.8</v>
      </c>
      <c r="H38" s="120">
        <v>50.6</v>
      </c>
      <c r="I38" s="120">
        <v>15.5</v>
      </c>
      <c r="J38" s="120">
        <v>38.200000000000003</v>
      </c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>
        <v>38.299999999999997</v>
      </c>
      <c r="AK38" s="120">
        <v>54.5</v>
      </c>
      <c r="AL38" s="120">
        <v>20.6</v>
      </c>
      <c r="AM38" s="120">
        <v>50.5</v>
      </c>
      <c r="AN38" s="120">
        <v>3.1</v>
      </c>
      <c r="AO38" s="120"/>
      <c r="AP38" s="120"/>
      <c r="AQ38" s="120">
        <v>0.3</v>
      </c>
      <c r="AR38" s="120">
        <v>1.3</v>
      </c>
      <c r="AS38" s="120"/>
      <c r="AT38" s="120">
        <v>15.7</v>
      </c>
      <c r="AU38" s="120">
        <v>4.4000000000000004</v>
      </c>
      <c r="AV38" s="120">
        <v>1.5</v>
      </c>
      <c r="AW38" s="120">
        <v>9</v>
      </c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>
        <v>10.7</v>
      </c>
      <c r="BJ38" s="120"/>
      <c r="BK38" s="120"/>
      <c r="BL38" s="120"/>
      <c r="BM38" s="120"/>
      <c r="BN38" s="120">
        <v>0.1</v>
      </c>
      <c r="BO38" s="120">
        <v>24</v>
      </c>
      <c r="BP38" s="120">
        <v>21.3</v>
      </c>
      <c r="BQ38" s="120">
        <v>23.4</v>
      </c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/>
      <c r="CL38" s="120"/>
      <c r="CM38" s="120"/>
      <c r="CN38" s="120"/>
      <c r="CO38" s="120"/>
      <c r="CP38" s="120"/>
      <c r="CQ38" s="120">
        <v>22</v>
      </c>
      <c r="CR38" s="120"/>
      <c r="CS38" s="120"/>
      <c r="CT38" s="122"/>
      <c r="CU38" s="122"/>
      <c r="CV38" s="122"/>
      <c r="CW38" s="121"/>
      <c r="CX38" s="97">
        <f t="array" ref="CX38">SUMPRODUCT(B38:CW38*0.25)</f>
        <v>182.625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>
        <v>284.7</v>
      </c>
      <c r="BK40" s="120">
        <v>284.7</v>
      </c>
      <c r="BL40" s="120">
        <v>284.7</v>
      </c>
      <c r="BM40" s="120">
        <v>284.7</v>
      </c>
      <c r="BN40" s="120"/>
      <c r="BO40" s="120"/>
      <c r="BP40" s="120"/>
      <c r="BQ40" s="120"/>
      <c r="BR40" s="120">
        <v>233.9</v>
      </c>
      <c r="BS40" s="120">
        <v>233.9</v>
      </c>
      <c r="BT40" s="120">
        <v>233.9</v>
      </c>
      <c r="BU40" s="120">
        <v>233.9</v>
      </c>
      <c r="BV40" s="120">
        <v>100.8</v>
      </c>
      <c r="BW40" s="120">
        <v>100.8</v>
      </c>
      <c r="BX40" s="120">
        <v>100.8</v>
      </c>
      <c r="BY40" s="120">
        <v>100.8</v>
      </c>
      <c r="BZ40" s="120">
        <v>326.3</v>
      </c>
      <c r="CA40" s="120">
        <v>326.3</v>
      </c>
      <c r="CB40" s="120">
        <v>326.3</v>
      </c>
      <c r="CC40" s="120">
        <v>326.3</v>
      </c>
      <c r="CD40" s="120">
        <v>321.39999999999998</v>
      </c>
      <c r="CE40" s="120">
        <v>321.39999999999998</v>
      </c>
      <c r="CF40" s="120">
        <v>321.39999999999998</v>
      </c>
      <c r="CG40" s="120">
        <v>321.39999999999998</v>
      </c>
      <c r="CH40" s="120">
        <v>321.60000000000002</v>
      </c>
      <c r="CI40" s="120">
        <v>321.60000000000002</v>
      </c>
      <c r="CJ40" s="120">
        <v>321.60000000000002</v>
      </c>
      <c r="CK40" s="120">
        <v>321.60000000000002</v>
      </c>
      <c r="CL40" s="120">
        <v>400.6</v>
      </c>
      <c r="CM40" s="120">
        <v>400.6</v>
      </c>
      <c r="CN40" s="120">
        <v>400.6</v>
      </c>
      <c r="CO40" s="120">
        <v>400.6</v>
      </c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1989.3000000000009</v>
      </c>
    </row>
    <row r="41" spans="1:102" ht="30" customHeight="1" thickBot="1" x14ac:dyDescent="0.25">
      <c r="A41" s="105" t="s">
        <v>35</v>
      </c>
      <c r="B41" s="106">
        <f>SUM(B36:B40)</f>
        <v>101.3</v>
      </c>
      <c r="C41" s="107">
        <f t="shared" ref="C41:BN41" si="7">SUM(C36:C40)</f>
        <v>49.1</v>
      </c>
      <c r="D41" s="107">
        <f t="shared" si="7"/>
        <v>44.3</v>
      </c>
      <c r="E41" s="107">
        <f t="shared" si="7"/>
        <v>46.5</v>
      </c>
      <c r="F41" s="107">
        <f t="shared" si="7"/>
        <v>36.5</v>
      </c>
      <c r="G41" s="107">
        <f t="shared" si="7"/>
        <v>47.8</v>
      </c>
      <c r="H41" s="107">
        <f t="shared" si="7"/>
        <v>50.6</v>
      </c>
      <c r="I41" s="107">
        <f t="shared" si="7"/>
        <v>15.5</v>
      </c>
      <c r="J41" s="107">
        <f t="shared" si="7"/>
        <v>38.200000000000003</v>
      </c>
      <c r="K41" s="107">
        <f t="shared" si="7"/>
        <v>0</v>
      </c>
      <c r="L41" s="107">
        <f t="shared" si="7"/>
        <v>0</v>
      </c>
      <c r="M41" s="107">
        <f t="shared" si="7"/>
        <v>0</v>
      </c>
      <c r="N41" s="107">
        <f t="shared" si="7"/>
        <v>0</v>
      </c>
      <c r="O41" s="107">
        <f t="shared" si="7"/>
        <v>0</v>
      </c>
      <c r="P41" s="107">
        <f t="shared" si="7"/>
        <v>0</v>
      </c>
      <c r="Q41" s="107">
        <f t="shared" si="7"/>
        <v>0</v>
      </c>
      <c r="R41" s="107">
        <f t="shared" si="7"/>
        <v>0</v>
      </c>
      <c r="S41" s="107">
        <f t="shared" si="7"/>
        <v>0</v>
      </c>
      <c r="T41" s="107">
        <f t="shared" si="7"/>
        <v>0</v>
      </c>
      <c r="U41" s="107">
        <f t="shared" si="7"/>
        <v>0</v>
      </c>
      <c r="V41" s="107">
        <f t="shared" si="7"/>
        <v>0</v>
      </c>
      <c r="W41" s="107">
        <f t="shared" si="7"/>
        <v>0</v>
      </c>
      <c r="X41" s="107">
        <f t="shared" si="7"/>
        <v>0</v>
      </c>
      <c r="Y41" s="107">
        <f t="shared" si="7"/>
        <v>0</v>
      </c>
      <c r="Z41" s="107">
        <f t="shared" si="7"/>
        <v>0</v>
      </c>
      <c r="AA41" s="107">
        <f t="shared" si="7"/>
        <v>0</v>
      </c>
      <c r="AB41" s="107">
        <f t="shared" si="7"/>
        <v>0</v>
      </c>
      <c r="AC41" s="107">
        <f t="shared" si="7"/>
        <v>0</v>
      </c>
      <c r="AD41" s="107">
        <f t="shared" si="7"/>
        <v>0</v>
      </c>
      <c r="AE41" s="107">
        <f t="shared" si="7"/>
        <v>0</v>
      </c>
      <c r="AF41" s="107">
        <f t="shared" si="7"/>
        <v>0</v>
      </c>
      <c r="AG41" s="107">
        <f t="shared" si="7"/>
        <v>0</v>
      </c>
      <c r="AH41" s="107">
        <f t="shared" si="7"/>
        <v>0</v>
      </c>
      <c r="AI41" s="107">
        <f t="shared" si="7"/>
        <v>0</v>
      </c>
      <c r="AJ41" s="107">
        <f t="shared" si="7"/>
        <v>38.299999999999997</v>
      </c>
      <c r="AK41" s="107">
        <f t="shared" si="7"/>
        <v>54.5</v>
      </c>
      <c r="AL41" s="107">
        <f t="shared" si="7"/>
        <v>20.6</v>
      </c>
      <c r="AM41" s="107">
        <f t="shared" si="7"/>
        <v>50.5</v>
      </c>
      <c r="AN41" s="107">
        <f t="shared" si="7"/>
        <v>3.1</v>
      </c>
      <c r="AO41" s="107">
        <f t="shared" si="7"/>
        <v>0</v>
      </c>
      <c r="AP41" s="107">
        <f t="shared" si="7"/>
        <v>0</v>
      </c>
      <c r="AQ41" s="107">
        <f t="shared" si="7"/>
        <v>0.3</v>
      </c>
      <c r="AR41" s="107">
        <f t="shared" si="7"/>
        <v>1.3</v>
      </c>
      <c r="AS41" s="107">
        <f t="shared" si="7"/>
        <v>0</v>
      </c>
      <c r="AT41" s="107">
        <f t="shared" si="7"/>
        <v>15.7</v>
      </c>
      <c r="AU41" s="107">
        <f t="shared" si="7"/>
        <v>4.4000000000000004</v>
      </c>
      <c r="AV41" s="107">
        <f t="shared" si="7"/>
        <v>1.5</v>
      </c>
      <c r="AW41" s="107">
        <f t="shared" si="7"/>
        <v>9</v>
      </c>
      <c r="AX41" s="107">
        <f t="shared" si="7"/>
        <v>0</v>
      </c>
      <c r="AY41" s="107">
        <f t="shared" si="7"/>
        <v>0</v>
      </c>
      <c r="AZ41" s="107">
        <f t="shared" si="7"/>
        <v>0</v>
      </c>
      <c r="BA41" s="107">
        <f t="shared" si="7"/>
        <v>0</v>
      </c>
      <c r="BB41" s="107">
        <f t="shared" si="7"/>
        <v>0</v>
      </c>
      <c r="BC41" s="107">
        <f t="shared" si="7"/>
        <v>0</v>
      </c>
      <c r="BD41" s="107">
        <f t="shared" si="7"/>
        <v>0</v>
      </c>
      <c r="BE41" s="107">
        <f t="shared" si="7"/>
        <v>0</v>
      </c>
      <c r="BF41" s="107">
        <f t="shared" si="7"/>
        <v>0</v>
      </c>
      <c r="BG41" s="107">
        <f t="shared" si="7"/>
        <v>0</v>
      </c>
      <c r="BH41" s="107">
        <f t="shared" si="7"/>
        <v>0</v>
      </c>
      <c r="BI41" s="107">
        <f t="shared" si="7"/>
        <v>10.7</v>
      </c>
      <c r="BJ41" s="107">
        <f t="shared" si="7"/>
        <v>284.7</v>
      </c>
      <c r="BK41" s="107">
        <f t="shared" si="7"/>
        <v>284.7</v>
      </c>
      <c r="BL41" s="107">
        <f t="shared" si="7"/>
        <v>284.7</v>
      </c>
      <c r="BM41" s="107">
        <f t="shared" si="7"/>
        <v>284.7</v>
      </c>
      <c r="BN41" s="107">
        <f t="shared" si="7"/>
        <v>0.1</v>
      </c>
      <c r="BO41" s="107">
        <f t="shared" ref="BO41:CW41" si="8">SUM(BO36:BO40)</f>
        <v>24</v>
      </c>
      <c r="BP41" s="107">
        <f t="shared" si="8"/>
        <v>21.3</v>
      </c>
      <c r="BQ41" s="107">
        <f t="shared" si="8"/>
        <v>23.4</v>
      </c>
      <c r="BR41" s="107">
        <f t="shared" si="8"/>
        <v>233.9</v>
      </c>
      <c r="BS41" s="107">
        <f t="shared" si="8"/>
        <v>233.9</v>
      </c>
      <c r="BT41" s="107">
        <f t="shared" si="8"/>
        <v>233.9</v>
      </c>
      <c r="BU41" s="107">
        <f t="shared" si="8"/>
        <v>233.9</v>
      </c>
      <c r="BV41" s="107">
        <f t="shared" si="8"/>
        <v>100.8</v>
      </c>
      <c r="BW41" s="107">
        <f t="shared" si="8"/>
        <v>100.8</v>
      </c>
      <c r="BX41" s="107">
        <f t="shared" si="8"/>
        <v>100.8</v>
      </c>
      <c r="BY41" s="107">
        <f t="shared" si="8"/>
        <v>100.8</v>
      </c>
      <c r="BZ41" s="107">
        <f t="shared" si="8"/>
        <v>326.3</v>
      </c>
      <c r="CA41" s="107">
        <f t="shared" si="8"/>
        <v>326.3</v>
      </c>
      <c r="CB41" s="107">
        <f t="shared" si="8"/>
        <v>326.3</v>
      </c>
      <c r="CC41" s="107">
        <f t="shared" si="8"/>
        <v>326.3</v>
      </c>
      <c r="CD41" s="107">
        <f t="shared" si="8"/>
        <v>321.39999999999998</v>
      </c>
      <c r="CE41" s="107">
        <f t="shared" si="8"/>
        <v>321.39999999999998</v>
      </c>
      <c r="CF41" s="107">
        <f t="shared" si="8"/>
        <v>321.39999999999998</v>
      </c>
      <c r="CG41" s="107">
        <f t="shared" si="8"/>
        <v>321.39999999999998</v>
      </c>
      <c r="CH41" s="107">
        <f t="shared" si="8"/>
        <v>321.60000000000002</v>
      </c>
      <c r="CI41" s="107">
        <f t="shared" si="8"/>
        <v>321.60000000000002</v>
      </c>
      <c r="CJ41" s="107">
        <f t="shared" si="8"/>
        <v>321.60000000000002</v>
      </c>
      <c r="CK41" s="107">
        <f t="shared" si="8"/>
        <v>321.60000000000002</v>
      </c>
      <c r="CL41" s="107">
        <f t="shared" si="8"/>
        <v>400.6</v>
      </c>
      <c r="CM41" s="107">
        <f t="shared" si="8"/>
        <v>400.6</v>
      </c>
      <c r="CN41" s="107">
        <f t="shared" si="8"/>
        <v>400.6</v>
      </c>
      <c r="CO41" s="107">
        <f t="shared" si="8"/>
        <v>400.6</v>
      </c>
      <c r="CP41" s="107">
        <f t="shared" si="8"/>
        <v>0</v>
      </c>
      <c r="CQ41" s="107">
        <f t="shared" si="8"/>
        <v>22</v>
      </c>
      <c r="CR41" s="107">
        <f t="shared" si="8"/>
        <v>0</v>
      </c>
      <c r="CS41" s="107">
        <f t="shared" si="8"/>
        <v>0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2171.9250000000011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>
        <v>101.3</v>
      </c>
      <c r="C46" s="120">
        <v>49.1</v>
      </c>
      <c r="D46" s="120">
        <v>44.3</v>
      </c>
      <c r="E46" s="120">
        <v>46.5</v>
      </c>
      <c r="F46" s="120">
        <v>36.5</v>
      </c>
      <c r="G46" s="120">
        <v>47.8</v>
      </c>
      <c r="H46" s="120">
        <v>50.6</v>
      </c>
      <c r="I46" s="120">
        <v>15.5</v>
      </c>
      <c r="J46" s="120">
        <v>38.200000000000003</v>
      </c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>
        <v>38.299999999999997</v>
      </c>
      <c r="AK46" s="120">
        <v>54.5</v>
      </c>
      <c r="AL46" s="120">
        <v>20.6</v>
      </c>
      <c r="AM46" s="120">
        <v>50.5</v>
      </c>
      <c r="AN46" s="120">
        <v>3.1</v>
      </c>
      <c r="AO46" s="120"/>
      <c r="AP46" s="120"/>
      <c r="AQ46" s="120">
        <v>0.3</v>
      </c>
      <c r="AR46" s="120">
        <v>1.3</v>
      </c>
      <c r="AS46" s="120"/>
      <c r="AT46" s="120">
        <v>15.7</v>
      </c>
      <c r="AU46" s="120">
        <v>4.4000000000000004</v>
      </c>
      <c r="AV46" s="120">
        <v>1.5</v>
      </c>
      <c r="AW46" s="120">
        <v>9</v>
      </c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>
        <v>10.7</v>
      </c>
      <c r="BJ46" s="120"/>
      <c r="BK46" s="120"/>
      <c r="BL46" s="120"/>
      <c r="BM46" s="120"/>
      <c r="BN46" s="120">
        <v>0.1</v>
      </c>
      <c r="BO46" s="120">
        <v>24</v>
      </c>
      <c r="BP46" s="120">
        <v>21.3</v>
      </c>
      <c r="BQ46" s="120">
        <v>23.4</v>
      </c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  <c r="CB46" s="120"/>
      <c r="CC46" s="120"/>
      <c r="CD46" s="120"/>
      <c r="CE46" s="120"/>
      <c r="CF46" s="120"/>
      <c r="CG46" s="120"/>
      <c r="CH46" s="120"/>
      <c r="CI46" s="120"/>
      <c r="CJ46" s="120"/>
      <c r="CK46" s="120"/>
      <c r="CL46" s="120"/>
      <c r="CM46" s="120"/>
      <c r="CN46" s="120"/>
      <c r="CO46" s="120"/>
      <c r="CP46" s="120"/>
      <c r="CQ46" s="120">
        <v>22</v>
      </c>
      <c r="CR46" s="120"/>
      <c r="CS46" s="120"/>
      <c r="CT46" s="122"/>
      <c r="CU46" s="122"/>
      <c r="CV46" s="122"/>
      <c r="CW46" s="121"/>
      <c r="CX46" s="97">
        <f t="array" ref="CX46">SUMPRODUCT(B46:CW46*0.25)</f>
        <v>182.625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>
        <v>284.7</v>
      </c>
      <c r="BK48" s="120">
        <v>284.7</v>
      </c>
      <c r="BL48" s="120">
        <v>284.7</v>
      </c>
      <c r="BM48" s="120">
        <v>284.7</v>
      </c>
      <c r="BN48" s="120"/>
      <c r="BO48" s="120"/>
      <c r="BP48" s="120"/>
      <c r="BQ48" s="120"/>
      <c r="BR48" s="120">
        <v>233.9</v>
      </c>
      <c r="BS48" s="120">
        <v>233.9</v>
      </c>
      <c r="BT48" s="120">
        <v>233.9</v>
      </c>
      <c r="BU48" s="120">
        <v>233.9</v>
      </c>
      <c r="BV48" s="120">
        <v>100.8</v>
      </c>
      <c r="BW48" s="120">
        <v>100.8</v>
      </c>
      <c r="BX48" s="120">
        <v>100.8</v>
      </c>
      <c r="BY48" s="120">
        <v>100.8</v>
      </c>
      <c r="BZ48" s="120">
        <v>326.3</v>
      </c>
      <c r="CA48" s="120">
        <v>326.3</v>
      </c>
      <c r="CB48" s="120">
        <v>326.3</v>
      </c>
      <c r="CC48" s="120">
        <v>326.3</v>
      </c>
      <c r="CD48" s="120">
        <v>321.39999999999998</v>
      </c>
      <c r="CE48" s="120">
        <v>321.39999999999998</v>
      </c>
      <c r="CF48" s="120">
        <v>321.39999999999998</v>
      </c>
      <c r="CG48" s="120">
        <v>321.39999999999998</v>
      </c>
      <c r="CH48" s="120">
        <v>321.60000000000002</v>
      </c>
      <c r="CI48" s="120">
        <v>321.60000000000002</v>
      </c>
      <c r="CJ48" s="120">
        <v>321.60000000000002</v>
      </c>
      <c r="CK48" s="120">
        <v>321.60000000000002</v>
      </c>
      <c r="CL48" s="120">
        <v>400.6</v>
      </c>
      <c r="CM48" s="120">
        <v>400.6</v>
      </c>
      <c r="CN48" s="120">
        <v>400.6</v>
      </c>
      <c r="CO48" s="120">
        <v>400.6</v>
      </c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1989.3000000000009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101.3</v>
      </c>
      <c r="C50" s="107">
        <f t="shared" ref="C50:BN50" si="9">SUM(C44:C49)</f>
        <v>49.1</v>
      </c>
      <c r="D50" s="107">
        <f t="shared" si="9"/>
        <v>44.3</v>
      </c>
      <c r="E50" s="107">
        <f t="shared" si="9"/>
        <v>46.5</v>
      </c>
      <c r="F50" s="107">
        <f t="shared" si="9"/>
        <v>36.5</v>
      </c>
      <c r="G50" s="107">
        <f t="shared" si="9"/>
        <v>47.8</v>
      </c>
      <c r="H50" s="107">
        <f t="shared" si="9"/>
        <v>50.6</v>
      </c>
      <c r="I50" s="107">
        <f t="shared" si="9"/>
        <v>15.5</v>
      </c>
      <c r="J50" s="107">
        <f t="shared" si="9"/>
        <v>38.200000000000003</v>
      </c>
      <c r="K50" s="107">
        <f t="shared" si="9"/>
        <v>0</v>
      </c>
      <c r="L50" s="107">
        <f t="shared" si="9"/>
        <v>0</v>
      </c>
      <c r="M50" s="107">
        <f t="shared" si="9"/>
        <v>0</v>
      </c>
      <c r="N50" s="107">
        <f t="shared" si="9"/>
        <v>0</v>
      </c>
      <c r="O50" s="107">
        <f t="shared" si="9"/>
        <v>0</v>
      </c>
      <c r="P50" s="107">
        <f t="shared" si="9"/>
        <v>0</v>
      </c>
      <c r="Q50" s="107">
        <f t="shared" si="9"/>
        <v>0</v>
      </c>
      <c r="R50" s="107">
        <f t="shared" si="9"/>
        <v>0</v>
      </c>
      <c r="S50" s="107">
        <f t="shared" si="9"/>
        <v>0</v>
      </c>
      <c r="T50" s="107">
        <f t="shared" si="9"/>
        <v>0</v>
      </c>
      <c r="U50" s="107">
        <f t="shared" si="9"/>
        <v>0</v>
      </c>
      <c r="V50" s="107">
        <f t="shared" si="9"/>
        <v>0</v>
      </c>
      <c r="W50" s="107">
        <f t="shared" si="9"/>
        <v>0</v>
      </c>
      <c r="X50" s="107">
        <f t="shared" si="9"/>
        <v>0</v>
      </c>
      <c r="Y50" s="107">
        <f t="shared" si="9"/>
        <v>0</v>
      </c>
      <c r="Z50" s="107">
        <f t="shared" si="9"/>
        <v>0</v>
      </c>
      <c r="AA50" s="107">
        <f t="shared" si="9"/>
        <v>0</v>
      </c>
      <c r="AB50" s="107">
        <f t="shared" si="9"/>
        <v>0</v>
      </c>
      <c r="AC50" s="107">
        <f t="shared" si="9"/>
        <v>0</v>
      </c>
      <c r="AD50" s="107">
        <f t="shared" si="9"/>
        <v>0</v>
      </c>
      <c r="AE50" s="107">
        <f t="shared" si="9"/>
        <v>0</v>
      </c>
      <c r="AF50" s="107">
        <f t="shared" si="9"/>
        <v>0</v>
      </c>
      <c r="AG50" s="107">
        <f t="shared" si="9"/>
        <v>0</v>
      </c>
      <c r="AH50" s="107">
        <f t="shared" si="9"/>
        <v>0</v>
      </c>
      <c r="AI50" s="107">
        <f t="shared" si="9"/>
        <v>0</v>
      </c>
      <c r="AJ50" s="107">
        <f t="shared" si="9"/>
        <v>38.299999999999997</v>
      </c>
      <c r="AK50" s="107">
        <f t="shared" si="9"/>
        <v>54.5</v>
      </c>
      <c r="AL50" s="107">
        <f t="shared" si="9"/>
        <v>20.6</v>
      </c>
      <c r="AM50" s="107">
        <f t="shared" si="9"/>
        <v>50.5</v>
      </c>
      <c r="AN50" s="107">
        <f t="shared" si="9"/>
        <v>3.1</v>
      </c>
      <c r="AO50" s="107">
        <f t="shared" si="9"/>
        <v>0</v>
      </c>
      <c r="AP50" s="107">
        <f t="shared" si="9"/>
        <v>0</v>
      </c>
      <c r="AQ50" s="107">
        <f t="shared" si="9"/>
        <v>0.3</v>
      </c>
      <c r="AR50" s="107">
        <f t="shared" si="9"/>
        <v>1.3</v>
      </c>
      <c r="AS50" s="107">
        <f t="shared" si="9"/>
        <v>0</v>
      </c>
      <c r="AT50" s="107">
        <f t="shared" si="9"/>
        <v>15.7</v>
      </c>
      <c r="AU50" s="107">
        <f t="shared" si="9"/>
        <v>4.4000000000000004</v>
      </c>
      <c r="AV50" s="107">
        <f t="shared" si="9"/>
        <v>1.5</v>
      </c>
      <c r="AW50" s="107">
        <f t="shared" si="9"/>
        <v>9</v>
      </c>
      <c r="AX50" s="107">
        <f t="shared" si="9"/>
        <v>0</v>
      </c>
      <c r="AY50" s="107">
        <f t="shared" si="9"/>
        <v>0</v>
      </c>
      <c r="AZ50" s="107">
        <f t="shared" si="9"/>
        <v>0</v>
      </c>
      <c r="BA50" s="107">
        <f t="shared" si="9"/>
        <v>0</v>
      </c>
      <c r="BB50" s="107">
        <f t="shared" si="9"/>
        <v>0</v>
      </c>
      <c r="BC50" s="107">
        <f t="shared" si="9"/>
        <v>0</v>
      </c>
      <c r="BD50" s="107">
        <f t="shared" si="9"/>
        <v>0</v>
      </c>
      <c r="BE50" s="107">
        <f t="shared" si="9"/>
        <v>0</v>
      </c>
      <c r="BF50" s="107">
        <f t="shared" si="9"/>
        <v>0</v>
      </c>
      <c r="BG50" s="107">
        <f t="shared" si="9"/>
        <v>0</v>
      </c>
      <c r="BH50" s="107">
        <f t="shared" si="9"/>
        <v>0</v>
      </c>
      <c r="BI50" s="107">
        <f t="shared" si="9"/>
        <v>10.7</v>
      </c>
      <c r="BJ50" s="107">
        <f t="shared" si="9"/>
        <v>284.7</v>
      </c>
      <c r="BK50" s="107">
        <f t="shared" si="9"/>
        <v>284.7</v>
      </c>
      <c r="BL50" s="107">
        <f t="shared" si="9"/>
        <v>284.7</v>
      </c>
      <c r="BM50" s="107">
        <f t="shared" si="9"/>
        <v>284.7</v>
      </c>
      <c r="BN50" s="107">
        <f t="shared" si="9"/>
        <v>0.1</v>
      </c>
      <c r="BO50" s="107">
        <f t="shared" ref="BO50:CW50" si="10">SUM(BO44:BO49)</f>
        <v>24</v>
      </c>
      <c r="BP50" s="107">
        <f t="shared" si="10"/>
        <v>21.3</v>
      </c>
      <c r="BQ50" s="107">
        <f t="shared" si="10"/>
        <v>23.4</v>
      </c>
      <c r="BR50" s="107">
        <f t="shared" si="10"/>
        <v>233.9</v>
      </c>
      <c r="BS50" s="107">
        <f t="shared" si="10"/>
        <v>233.9</v>
      </c>
      <c r="BT50" s="107">
        <f t="shared" si="10"/>
        <v>233.9</v>
      </c>
      <c r="BU50" s="107">
        <f t="shared" si="10"/>
        <v>233.9</v>
      </c>
      <c r="BV50" s="107">
        <f t="shared" si="10"/>
        <v>100.8</v>
      </c>
      <c r="BW50" s="107">
        <f t="shared" si="10"/>
        <v>100.8</v>
      </c>
      <c r="BX50" s="107">
        <f t="shared" si="10"/>
        <v>100.8</v>
      </c>
      <c r="BY50" s="107">
        <f t="shared" si="10"/>
        <v>100.8</v>
      </c>
      <c r="BZ50" s="107">
        <f t="shared" si="10"/>
        <v>326.3</v>
      </c>
      <c r="CA50" s="107">
        <f t="shared" si="10"/>
        <v>326.3</v>
      </c>
      <c r="CB50" s="107">
        <f t="shared" si="10"/>
        <v>326.3</v>
      </c>
      <c r="CC50" s="107">
        <f t="shared" si="10"/>
        <v>326.3</v>
      </c>
      <c r="CD50" s="107">
        <f t="shared" si="10"/>
        <v>321.39999999999998</v>
      </c>
      <c r="CE50" s="107">
        <f t="shared" si="10"/>
        <v>321.39999999999998</v>
      </c>
      <c r="CF50" s="107">
        <f t="shared" si="10"/>
        <v>321.39999999999998</v>
      </c>
      <c r="CG50" s="107">
        <f t="shared" si="10"/>
        <v>321.39999999999998</v>
      </c>
      <c r="CH50" s="107">
        <f t="shared" si="10"/>
        <v>321.60000000000002</v>
      </c>
      <c r="CI50" s="107">
        <f t="shared" si="10"/>
        <v>321.60000000000002</v>
      </c>
      <c r="CJ50" s="107">
        <f t="shared" si="10"/>
        <v>321.60000000000002</v>
      </c>
      <c r="CK50" s="107">
        <f t="shared" si="10"/>
        <v>321.60000000000002</v>
      </c>
      <c r="CL50" s="107">
        <f t="shared" si="10"/>
        <v>400.6</v>
      </c>
      <c r="CM50" s="107">
        <f t="shared" si="10"/>
        <v>400.6</v>
      </c>
      <c r="CN50" s="107">
        <f t="shared" si="10"/>
        <v>400.6</v>
      </c>
      <c r="CO50" s="107">
        <f t="shared" si="10"/>
        <v>400.6</v>
      </c>
      <c r="CP50" s="107">
        <f t="shared" si="10"/>
        <v>0</v>
      </c>
      <c r="CQ50" s="107">
        <f t="shared" si="10"/>
        <v>22</v>
      </c>
      <c r="CR50" s="107">
        <f t="shared" si="10"/>
        <v>0</v>
      </c>
      <c r="CS50" s="107">
        <f t="shared" si="10"/>
        <v>0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2171.9250000000011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1">IF(LEN(C$3)&gt;0,C$3,"")</f>
        <v>2</v>
      </c>
      <c r="D52" s="12">
        <f t="shared" si="11"/>
        <v>3</v>
      </c>
      <c r="E52" s="12">
        <f t="shared" si="11"/>
        <v>4</v>
      </c>
      <c r="F52" s="12">
        <f t="shared" si="11"/>
        <v>5</v>
      </c>
      <c r="G52" s="12">
        <f t="shared" si="11"/>
        <v>6</v>
      </c>
      <c r="H52" s="12">
        <f t="shared" si="11"/>
        <v>7</v>
      </c>
      <c r="I52" s="12">
        <f t="shared" si="11"/>
        <v>8</v>
      </c>
      <c r="J52" s="12">
        <f t="shared" si="11"/>
        <v>9</v>
      </c>
      <c r="K52" s="12">
        <f t="shared" si="11"/>
        <v>10</v>
      </c>
      <c r="L52" s="12">
        <f t="shared" si="11"/>
        <v>11</v>
      </c>
      <c r="M52" s="12">
        <f t="shared" si="11"/>
        <v>12</v>
      </c>
      <c r="N52" s="12">
        <f t="shared" si="11"/>
        <v>13</v>
      </c>
      <c r="O52" s="12">
        <f t="shared" si="11"/>
        <v>14</v>
      </c>
      <c r="P52" s="12">
        <f t="shared" si="11"/>
        <v>15</v>
      </c>
      <c r="Q52" s="12">
        <f t="shared" si="11"/>
        <v>16</v>
      </c>
      <c r="R52" s="12">
        <f t="shared" si="11"/>
        <v>17</v>
      </c>
      <c r="S52" s="12">
        <f t="shared" si="11"/>
        <v>18</v>
      </c>
      <c r="T52" s="12">
        <f t="shared" si="11"/>
        <v>19</v>
      </c>
      <c r="U52" s="12">
        <f t="shared" si="11"/>
        <v>20</v>
      </c>
      <c r="V52" s="12">
        <f t="shared" si="11"/>
        <v>21</v>
      </c>
      <c r="W52" s="12">
        <f t="shared" si="11"/>
        <v>22</v>
      </c>
      <c r="X52" s="12">
        <f t="shared" si="11"/>
        <v>23</v>
      </c>
      <c r="Y52" s="12">
        <f t="shared" si="11"/>
        <v>24</v>
      </c>
      <c r="Z52" s="12">
        <f t="shared" si="11"/>
        <v>25</v>
      </c>
      <c r="AA52" s="12">
        <f t="shared" si="11"/>
        <v>26</v>
      </c>
      <c r="AB52" s="12">
        <f t="shared" si="11"/>
        <v>27</v>
      </c>
      <c r="AC52" s="12">
        <f t="shared" si="11"/>
        <v>28</v>
      </c>
      <c r="AD52" s="12">
        <f t="shared" si="11"/>
        <v>29</v>
      </c>
      <c r="AE52" s="12">
        <f t="shared" si="11"/>
        <v>30</v>
      </c>
      <c r="AF52" s="12">
        <f t="shared" si="11"/>
        <v>31</v>
      </c>
      <c r="AG52" s="12">
        <f t="shared" si="11"/>
        <v>32</v>
      </c>
      <c r="AH52" s="12">
        <f t="shared" si="11"/>
        <v>33</v>
      </c>
      <c r="AI52" s="12">
        <f t="shared" si="11"/>
        <v>34</v>
      </c>
      <c r="AJ52" s="12">
        <f t="shared" si="11"/>
        <v>35</v>
      </c>
      <c r="AK52" s="12">
        <f t="shared" si="11"/>
        <v>36</v>
      </c>
      <c r="AL52" s="12">
        <f t="shared" si="11"/>
        <v>37</v>
      </c>
      <c r="AM52" s="12">
        <f t="shared" si="11"/>
        <v>38</v>
      </c>
      <c r="AN52" s="12">
        <f t="shared" si="11"/>
        <v>39</v>
      </c>
      <c r="AO52" s="12">
        <f t="shared" si="11"/>
        <v>40</v>
      </c>
      <c r="AP52" s="12">
        <f t="shared" si="11"/>
        <v>41</v>
      </c>
      <c r="AQ52" s="12">
        <f t="shared" si="11"/>
        <v>42</v>
      </c>
      <c r="AR52" s="12">
        <f t="shared" si="11"/>
        <v>43</v>
      </c>
      <c r="AS52" s="12">
        <f t="shared" si="11"/>
        <v>44</v>
      </c>
      <c r="AT52" s="12">
        <f t="shared" si="11"/>
        <v>45</v>
      </c>
      <c r="AU52" s="12">
        <f t="shared" si="11"/>
        <v>46</v>
      </c>
      <c r="AV52" s="12">
        <f t="shared" si="11"/>
        <v>47</v>
      </c>
      <c r="AW52" s="12">
        <f t="shared" si="11"/>
        <v>48</v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>
        <f>B17+B27+B41</f>
        <v>101.354</v>
      </c>
      <c r="C53" s="107">
        <f t="shared" ref="C53:BN53" si="13">C17+C27+C41</f>
        <v>49.1</v>
      </c>
      <c r="D53" s="107">
        <f t="shared" si="13"/>
        <v>44.3</v>
      </c>
      <c r="E53" s="107">
        <f t="shared" si="13"/>
        <v>46.5</v>
      </c>
      <c r="F53" s="107">
        <f t="shared" si="13"/>
        <v>36.5</v>
      </c>
      <c r="G53" s="107">
        <f t="shared" si="13"/>
        <v>47.8</v>
      </c>
      <c r="H53" s="107">
        <f t="shared" si="13"/>
        <v>50.6</v>
      </c>
      <c r="I53" s="107">
        <f t="shared" si="13"/>
        <v>42.213999999999999</v>
      </c>
      <c r="J53" s="107">
        <f t="shared" si="13"/>
        <v>38.200000000000003</v>
      </c>
      <c r="K53" s="107">
        <f t="shared" si="13"/>
        <v>99.17</v>
      </c>
      <c r="L53" s="107">
        <f t="shared" si="13"/>
        <v>176.131</v>
      </c>
      <c r="M53" s="107">
        <f t="shared" si="13"/>
        <v>200.20500000000001</v>
      </c>
      <c r="N53" s="107">
        <f t="shared" si="13"/>
        <v>173.369</v>
      </c>
      <c r="O53" s="107">
        <f t="shared" si="13"/>
        <v>219.08199999999999</v>
      </c>
      <c r="P53" s="107">
        <f t="shared" si="13"/>
        <v>249.459</v>
      </c>
      <c r="Q53" s="107">
        <f t="shared" si="13"/>
        <v>243.18300000000002</v>
      </c>
      <c r="R53" s="107">
        <f t="shared" si="13"/>
        <v>259.27199999999999</v>
      </c>
      <c r="S53" s="107">
        <f t="shared" si="13"/>
        <v>242.738</v>
      </c>
      <c r="T53" s="107">
        <f t="shared" si="13"/>
        <v>226.965</v>
      </c>
      <c r="U53" s="107">
        <f t="shared" si="13"/>
        <v>181.88900000000001</v>
      </c>
      <c r="V53" s="107">
        <f t="shared" si="13"/>
        <v>219.35599999999999</v>
      </c>
      <c r="W53" s="107">
        <f t="shared" si="13"/>
        <v>229.96699999999998</v>
      </c>
      <c r="X53" s="107">
        <f t="shared" si="13"/>
        <v>223.58199999999999</v>
      </c>
      <c r="Y53" s="107">
        <f t="shared" si="13"/>
        <v>131.01900000000001</v>
      </c>
      <c r="Z53" s="107">
        <f t="shared" si="13"/>
        <v>229.358</v>
      </c>
      <c r="AA53" s="107">
        <f t="shared" si="13"/>
        <v>240.04900000000001</v>
      </c>
      <c r="AB53" s="107">
        <f t="shared" si="13"/>
        <v>168.80500000000001</v>
      </c>
      <c r="AC53" s="107">
        <f t="shared" si="13"/>
        <v>157.619</v>
      </c>
      <c r="AD53" s="107">
        <f t="shared" si="13"/>
        <v>153.94299999999998</v>
      </c>
      <c r="AE53" s="107">
        <f t="shared" si="13"/>
        <v>162.30000000000001</v>
      </c>
      <c r="AF53" s="107">
        <f t="shared" si="13"/>
        <v>96.99199999999999</v>
      </c>
      <c r="AG53" s="107">
        <f t="shared" si="13"/>
        <v>14.818000000000001</v>
      </c>
      <c r="AH53" s="107">
        <f t="shared" si="13"/>
        <v>89.653999999999996</v>
      </c>
      <c r="AI53" s="107">
        <f t="shared" si="13"/>
        <v>73.174000000000007</v>
      </c>
      <c r="AJ53" s="107">
        <f t="shared" si="13"/>
        <v>47.566999999999993</v>
      </c>
      <c r="AK53" s="107">
        <f t="shared" si="13"/>
        <v>66.787000000000006</v>
      </c>
      <c r="AL53" s="107">
        <f t="shared" si="13"/>
        <v>34.880000000000003</v>
      </c>
      <c r="AM53" s="107">
        <f t="shared" si="13"/>
        <v>66.021000000000001</v>
      </c>
      <c r="AN53" s="107">
        <f t="shared" si="13"/>
        <v>30.495999999999999</v>
      </c>
      <c r="AO53" s="107">
        <f t="shared" si="13"/>
        <v>413.983</v>
      </c>
      <c r="AP53" s="107">
        <f t="shared" si="13"/>
        <v>29.58</v>
      </c>
      <c r="AQ53" s="107">
        <f t="shared" si="13"/>
        <v>23.377000000000002</v>
      </c>
      <c r="AR53" s="107">
        <f t="shared" si="13"/>
        <v>23.449000000000002</v>
      </c>
      <c r="AS53" s="107">
        <f t="shared" si="13"/>
        <v>24.576000000000001</v>
      </c>
      <c r="AT53" s="107">
        <f t="shared" si="13"/>
        <v>25.111000000000001</v>
      </c>
      <c r="AU53" s="107">
        <f t="shared" si="13"/>
        <v>26.063000000000002</v>
      </c>
      <c r="AV53" s="107">
        <f t="shared" si="13"/>
        <v>25.782</v>
      </c>
      <c r="AW53" s="107">
        <f t="shared" si="13"/>
        <v>26.192</v>
      </c>
      <c r="AX53" s="107">
        <f t="shared" si="13"/>
        <v>35.808</v>
      </c>
      <c r="AY53" s="107">
        <f t="shared" si="13"/>
        <v>29.068999999999999</v>
      </c>
      <c r="AZ53" s="107">
        <f t="shared" si="13"/>
        <v>28.221</v>
      </c>
      <c r="BA53" s="107">
        <f t="shared" si="13"/>
        <v>35.082000000000001</v>
      </c>
      <c r="BB53" s="107">
        <f t="shared" si="13"/>
        <v>28.898000000000003</v>
      </c>
      <c r="BC53" s="107">
        <f t="shared" si="13"/>
        <v>41.292999999999999</v>
      </c>
      <c r="BD53" s="107">
        <f t="shared" si="13"/>
        <v>35.847999999999999</v>
      </c>
      <c r="BE53" s="107">
        <f t="shared" si="13"/>
        <v>44.76</v>
      </c>
      <c r="BF53" s="107">
        <f t="shared" si="13"/>
        <v>71.31</v>
      </c>
      <c r="BG53" s="107">
        <f t="shared" si="13"/>
        <v>78.456999999999994</v>
      </c>
      <c r="BH53" s="107">
        <f t="shared" si="13"/>
        <v>48.722000000000001</v>
      </c>
      <c r="BI53" s="107">
        <f t="shared" si="13"/>
        <v>15.858999999999998</v>
      </c>
      <c r="BJ53" s="107">
        <f t="shared" si="13"/>
        <v>662.673</v>
      </c>
      <c r="BK53" s="107">
        <f t="shared" si="13"/>
        <v>314.95999999999998</v>
      </c>
      <c r="BL53" s="107">
        <f t="shared" si="13"/>
        <v>304.91999999999996</v>
      </c>
      <c r="BM53" s="107">
        <f t="shared" si="13"/>
        <v>304.30199999999996</v>
      </c>
      <c r="BN53" s="107">
        <f t="shared" si="13"/>
        <v>30.276</v>
      </c>
      <c r="BO53" s="107">
        <f t="shared" ref="BO53:CX53" si="14">BO17+BO27+BO41</f>
        <v>24</v>
      </c>
      <c r="BP53" s="107">
        <f t="shared" si="14"/>
        <v>22.792000000000002</v>
      </c>
      <c r="BQ53" s="107">
        <f t="shared" si="14"/>
        <v>23.488999999999997</v>
      </c>
      <c r="BR53" s="107">
        <f t="shared" si="14"/>
        <v>233.9</v>
      </c>
      <c r="BS53" s="107">
        <f t="shared" si="14"/>
        <v>233.9</v>
      </c>
      <c r="BT53" s="107">
        <f t="shared" si="14"/>
        <v>233.9</v>
      </c>
      <c r="BU53" s="107">
        <f t="shared" si="14"/>
        <v>233.9</v>
      </c>
      <c r="BV53" s="107">
        <f t="shared" si="14"/>
        <v>101.274</v>
      </c>
      <c r="BW53" s="107">
        <f t="shared" si="14"/>
        <v>100.8</v>
      </c>
      <c r="BX53" s="107">
        <f t="shared" si="14"/>
        <v>100.8</v>
      </c>
      <c r="BY53" s="107">
        <f t="shared" si="14"/>
        <v>122.376</v>
      </c>
      <c r="BZ53" s="107">
        <f t="shared" si="14"/>
        <v>326.3</v>
      </c>
      <c r="CA53" s="107">
        <f t="shared" si="14"/>
        <v>326.3</v>
      </c>
      <c r="CB53" s="107">
        <f t="shared" si="14"/>
        <v>326.3</v>
      </c>
      <c r="CC53" s="107">
        <f t="shared" si="14"/>
        <v>330.16300000000001</v>
      </c>
      <c r="CD53" s="107">
        <f t="shared" si="14"/>
        <v>321.39999999999998</v>
      </c>
      <c r="CE53" s="107">
        <f t="shared" si="14"/>
        <v>321.39999999999998</v>
      </c>
      <c r="CF53" s="107">
        <f t="shared" si="14"/>
        <v>365.85499999999996</v>
      </c>
      <c r="CG53" s="107">
        <f t="shared" si="14"/>
        <v>338.11399999999998</v>
      </c>
      <c r="CH53" s="107">
        <f t="shared" si="14"/>
        <v>321.60000000000002</v>
      </c>
      <c r="CI53" s="107">
        <f t="shared" si="14"/>
        <v>321.60000000000002</v>
      </c>
      <c r="CJ53" s="107">
        <f t="shared" si="14"/>
        <v>383.56</v>
      </c>
      <c r="CK53" s="107">
        <f t="shared" si="14"/>
        <v>321.60000000000002</v>
      </c>
      <c r="CL53" s="107">
        <f t="shared" si="14"/>
        <v>400.6</v>
      </c>
      <c r="CM53" s="107">
        <f t="shared" si="14"/>
        <v>415.09400000000005</v>
      </c>
      <c r="CN53" s="107">
        <f t="shared" si="14"/>
        <v>401.02300000000002</v>
      </c>
      <c r="CO53" s="107">
        <f t="shared" si="14"/>
        <v>440.255</v>
      </c>
      <c r="CP53" s="107">
        <f t="shared" si="14"/>
        <v>46.512</v>
      </c>
      <c r="CQ53" s="107">
        <f t="shared" si="14"/>
        <v>22.004999999999999</v>
      </c>
      <c r="CR53" s="107">
        <f t="shared" si="14"/>
        <v>73.260000000000005</v>
      </c>
      <c r="CS53" s="107">
        <f t="shared" si="14"/>
        <v>272.38499999999999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3849.8615000000013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46017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101.381</v>
      </c>
      <c r="C5" s="25">
        <v>49.073999999999998</v>
      </c>
      <c r="D5" s="25">
        <v>44.344999999999999</v>
      </c>
      <c r="E5" s="25">
        <v>46.527000000000001</v>
      </c>
      <c r="F5" s="25">
        <v>36.476999999999997</v>
      </c>
      <c r="G5" s="25">
        <v>47.841999999999999</v>
      </c>
      <c r="H5" s="25">
        <v>50.573</v>
      </c>
      <c r="I5" s="25">
        <v>42.213000000000001</v>
      </c>
      <c r="J5" s="25">
        <v>38.186</v>
      </c>
      <c r="K5" s="25">
        <v>99.123000000000005</v>
      </c>
      <c r="L5" s="25">
        <v>176.17099999999999</v>
      </c>
      <c r="M5" s="25">
        <v>200.17400000000001</v>
      </c>
      <c r="N5" s="25">
        <v>173.404</v>
      </c>
      <c r="O5" s="25">
        <v>219.09399999999999</v>
      </c>
      <c r="P5" s="25">
        <v>249.47300000000001</v>
      </c>
      <c r="Q5" s="25">
        <v>243.227</v>
      </c>
      <c r="R5" s="25">
        <v>259.274</v>
      </c>
      <c r="S5" s="25">
        <v>242.744</v>
      </c>
      <c r="T5" s="25">
        <v>226.999</v>
      </c>
      <c r="U5" s="25">
        <v>181.886</v>
      </c>
      <c r="V5" s="25">
        <v>219.37899999999999</v>
      </c>
      <c r="W5" s="25">
        <v>230.01400000000001</v>
      </c>
      <c r="X5" s="25">
        <v>223.625</v>
      </c>
      <c r="Y5" s="25">
        <v>131.006</v>
      </c>
      <c r="Z5" s="25">
        <v>229.316</v>
      </c>
      <c r="AA5" s="25">
        <v>240.01599999999999</v>
      </c>
      <c r="AB5" s="25">
        <v>168.84899999999999</v>
      </c>
      <c r="AC5" s="25">
        <v>157.65299999999999</v>
      </c>
      <c r="AD5" s="25">
        <v>153.94800000000001</v>
      </c>
      <c r="AE5" s="25">
        <v>162.34299999999999</v>
      </c>
      <c r="AF5" s="25">
        <v>97.013000000000005</v>
      </c>
      <c r="AG5" s="25">
        <v>14.851000000000001</v>
      </c>
      <c r="AH5" s="25">
        <v>89.625</v>
      </c>
      <c r="AI5" s="25">
        <v>73.218999999999994</v>
      </c>
      <c r="AJ5" s="25">
        <v>47.526000000000003</v>
      </c>
      <c r="AK5" s="25">
        <v>66.751999999999995</v>
      </c>
      <c r="AL5" s="25">
        <v>34.875</v>
      </c>
      <c r="AM5" s="25">
        <v>65.983999999999995</v>
      </c>
      <c r="AN5" s="25">
        <v>30.518999999999998</v>
      </c>
      <c r="AO5" s="25">
        <v>414.01900000000001</v>
      </c>
      <c r="AP5" s="25">
        <v>29.622</v>
      </c>
      <c r="AQ5" s="25">
        <v>23.332999999999998</v>
      </c>
      <c r="AR5" s="25">
        <v>23.411999999999999</v>
      </c>
      <c r="AS5" s="25">
        <v>24.547999999999998</v>
      </c>
      <c r="AT5" s="25">
        <v>25.135999999999999</v>
      </c>
      <c r="AU5" s="25">
        <v>26.050999999999998</v>
      </c>
      <c r="AV5" s="25">
        <v>25.792999999999999</v>
      </c>
      <c r="AW5" s="25">
        <v>26.181000000000001</v>
      </c>
      <c r="AX5" s="25">
        <v>35.759</v>
      </c>
      <c r="AY5" s="25">
        <v>29.082000000000001</v>
      </c>
      <c r="AZ5" s="25">
        <v>28.241</v>
      </c>
      <c r="BA5" s="25">
        <v>35.078000000000003</v>
      </c>
      <c r="BB5" s="25">
        <v>28.849</v>
      </c>
      <c r="BC5" s="25">
        <v>41.290999999999997</v>
      </c>
      <c r="BD5" s="25">
        <v>35.881</v>
      </c>
      <c r="BE5" s="25">
        <v>44.793999999999997</v>
      </c>
      <c r="BF5" s="25">
        <v>71.290000000000006</v>
      </c>
      <c r="BG5" s="25">
        <v>78.44</v>
      </c>
      <c r="BH5" s="25">
        <v>48.7</v>
      </c>
      <c r="BI5" s="25">
        <v>15.836</v>
      </c>
      <c r="BJ5" s="25">
        <v>662.62400000000002</v>
      </c>
      <c r="BK5" s="25">
        <v>314.97000000000003</v>
      </c>
      <c r="BL5" s="25">
        <v>304.88799999999998</v>
      </c>
      <c r="BM5" s="25">
        <v>304.32600000000002</v>
      </c>
      <c r="BN5" s="25">
        <v>30.236999999999998</v>
      </c>
      <c r="BO5" s="25">
        <v>23.95</v>
      </c>
      <c r="BP5" s="25">
        <v>22.795000000000002</v>
      </c>
      <c r="BQ5" s="25">
        <v>23.491</v>
      </c>
      <c r="BR5" s="25">
        <v>233.92</v>
      </c>
      <c r="BS5" s="25">
        <v>233.91200000000001</v>
      </c>
      <c r="BT5" s="25">
        <v>233.93100000000001</v>
      </c>
      <c r="BU5" s="25">
        <v>233.87299999999999</v>
      </c>
      <c r="BV5" s="25">
        <v>101.306</v>
      </c>
      <c r="BW5" s="25">
        <v>100.81100000000001</v>
      </c>
      <c r="BX5" s="25">
        <v>100.85</v>
      </c>
      <c r="BY5" s="25">
        <v>122.39100000000001</v>
      </c>
      <c r="BZ5" s="25">
        <v>326.25299999999999</v>
      </c>
      <c r="CA5" s="25">
        <v>326.25400000000002</v>
      </c>
      <c r="CB5" s="25">
        <v>326.34300000000002</v>
      </c>
      <c r="CC5" s="25">
        <v>330.178</v>
      </c>
      <c r="CD5" s="25">
        <v>321.36599999999999</v>
      </c>
      <c r="CE5" s="25">
        <v>321.40800000000002</v>
      </c>
      <c r="CF5" s="25">
        <v>365.82900000000001</v>
      </c>
      <c r="CG5" s="25">
        <v>338.09800000000001</v>
      </c>
      <c r="CH5" s="25">
        <v>321.57600000000002</v>
      </c>
      <c r="CI5" s="25">
        <v>321.64299999999997</v>
      </c>
      <c r="CJ5" s="25">
        <v>383.60899999999998</v>
      </c>
      <c r="CK5" s="25">
        <v>321.60000000000002</v>
      </c>
      <c r="CL5" s="25">
        <v>400.63400000000001</v>
      </c>
      <c r="CM5" s="25">
        <v>415.11799999999999</v>
      </c>
      <c r="CN5" s="25">
        <v>400.99299999999999</v>
      </c>
      <c r="CO5" s="25">
        <v>440.262</v>
      </c>
      <c r="CP5" s="25">
        <v>46.487000000000002</v>
      </c>
      <c r="CQ5" s="25">
        <v>21.97</v>
      </c>
      <c r="CR5" s="25">
        <v>73.296999999999997</v>
      </c>
      <c r="CS5" s="25">
        <v>272.40499999999997</v>
      </c>
      <c r="CT5" s="26"/>
      <c r="CU5" s="26"/>
      <c r="CV5" s="26"/>
      <c r="CW5" s="27"/>
      <c r="CX5" s="28">
        <f t="array" ref="CX5">SUMPRODUCT(B5:CW5*0.25)</f>
        <v>3849.9085000000009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94.36</v>
      </c>
      <c r="C8" s="37">
        <v>90.96</v>
      </c>
      <c r="D8" s="37">
        <v>86.36</v>
      </c>
      <c r="E8" s="37">
        <v>85.43</v>
      </c>
      <c r="F8" s="37">
        <v>93.44</v>
      </c>
      <c r="G8" s="37">
        <v>87.48</v>
      </c>
      <c r="H8" s="37">
        <v>85.64</v>
      </c>
      <c r="I8" s="37">
        <v>81.64</v>
      </c>
      <c r="J8" s="37">
        <v>88.96</v>
      </c>
      <c r="K8" s="37">
        <v>88.44</v>
      </c>
      <c r="L8" s="37">
        <v>84.8</v>
      </c>
      <c r="M8" s="37">
        <v>81.8</v>
      </c>
      <c r="N8" s="37">
        <v>93.81</v>
      </c>
      <c r="O8" s="37">
        <v>87.54</v>
      </c>
      <c r="P8" s="37">
        <v>84</v>
      </c>
      <c r="Q8" s="37">
        <v>83.5</v>
      </c>
      <c r="R8" s="37">
        <v>82.94</v>
      </c>
      <c r="S8" s="37">
        <v>82.89</v>
      </c>
      <c r="T8" s="37">
        <v>88.51</v>
      </c>
      <c r="U8" s="37">
        <v>91.63</v>
      </c>
      <c r="V8" s="37">
        <v>81.93</v>
      </c>
      <c r="W8" s="37">
        <v>82.03</v>
      </c>
      <c r="X8" s="37">
        <v>84.1</v>
      </c>
      <c r="Y8" s="37">
        <v>88.14</v>
      </c>
      <c r="Z8" s="37">
        <v>81.260000000000005</v>
      </c>
      <c r="AA8" s="37">
        <v>82.14</v>
      </c>
      <c r="AB8" s="37">
        <v>85.58</v>
      </c>
      <c r="AC8" s="37">
        <v>92.82</v>
      </c>
      <c r="AD8" s="37">
        <v>86.91</v>
      </c>
      <c r="AE8" s="37">
        <v>89.29</v>
      </c>
      <c r="AF8" s="37">
        <v>95.8</v>
      </c>
      <c r="AG8" s="37">
        <v>106.04</v>
      </c>
      <c r="AH8" s="37">
        <v>91.04</v>
      </c>
      <c r="AI8" s="37">
        <v>96.01</v>
      </c>
      <c r="AJ8" s="37">
        <v>101</v>
      </c>
      <c r="AK8" s="37">
        <v>98.41</v>
      </c>
      <c r="AL8" s="37">
        <v>104</v>
      </c>
      <c r="AM8" s="37">
        <v>101.1</v>
      </c>
      <c r="AN8" s="37">
        <v>97.16</v>
      </c>
      <c r="AO8" s="37">
        <v>84.66</v>
      </c>
      <c r="AP8" s="37">
        <v>99.33</v>
      </c>
      <c r="AQ8" s="37">
        <v>92.01</v>
      </c>
      <c r="AR8" s="37">
        <v>87.4</v>
      </c>
      <c r="AS8" s="37">
        <v>83.88</v>
      </c>
      <c r="AT8" s="37">
        <v>90</v>
      </c>
      <c r="AU8" s="37">
        <v>87.72</v>
      </c>
      <c r="AV8" s="37">
        <v>86.13</v>
      </c>
      <c r="AW8" s="37">
        <v>83.24</v>
      </c>
      <c r="AX8" s="37">
        <v>87.13</v>
      </c>
      <c r="AY8" s="37">
        <v>84.77</v>
      </c>
      <c r="AZ8" s="37">
        <v>84.18</v>
      </c>
      <c r="BA8" s="37">
        <v>85.92</v>
      </c>
      <c r="BB8" s="37">
        <v>82.48</v>
      </c>
      <c r="BC8" s="37">
        <v>88.32</v>
      </c>
      <c r="BD8" s="37">
        <v>94</v>
      </c>
      <c r="BE8" s="37">
        <v>95.2</v>
      </c>
      <c r="BF8" s="37">
        <v>78.680000000000007</v>
      </c>
      <c r="BG8" s="37">
        <v>87.69</v>
      </c>
      <c r="BH8" s="37">
        <v>111.83</v>
      </c>
      <c r="BI8" s="37">
        <v>120.01</v>
      </c>
      <c r="BJ8" s="37">
        <v>92.04</v>
      </c>
      <c r="BK8" s="37">
        <v>108</v>
      </c>
      <c r="BL8" s="37">
        <v>120.31</v>
      </c>
      <c r="BM8" s="37">
        <v>119.65</v>
      </c>
      <c r="BN8" s="37">
        <v>110.81</v>
      </c>
      <c r="BO8" s="37">
        <v>117.7</v>
      </c>
      <c r="BP8" s="37">
        <v>120.87</v>
      </c>
      <c r="BQ8" s="37">
        <v>122.66</v>
      </c>
      <c r="BR8" s="37">
        <v>120</v>
      </c>
      <c r="BS8" s="37">
        <v>120.58</v>
      </c>
      <c r="BT8" s="37">
        <v>121.3</v>
      </c>
      <c r="BU8" s="37">
        <v>120</v>
      </c>
      <c r="BV8" s="37">
        <v>120.67</v>
      </c>
      <c r="BW8" s="37">
        <v>117.25</v>
      </c>
      <c r="BX8" s="37">
        <v>117.24</v>
      </c>
      <c r="BY8" s="37">
        <v>114.57</v>
      </c>
      <c r="BZ8" s="37">
        <v>118.05</v>
      </c>
      <c r="CA8" s="37">
        <v>116.36</v>
      </c>
      <c r="CB8" s="37">
        <v>114.6</v>
      </c>
      <c r="CC8" s="37">
        <v>112.99</v>
      </c>
      <c r="CD8" s="37">
        <v>120</v>
      </c>
      <c r="CE8" s="37">
        <v>116.88</v>
      </c>
      <c r="CF8" s="37">
        <v>111.8</v>
      </c>
      <c r="CG8" s="37">
        <v>106.24</v>
      </c>
      <c r="CH8" s="37">
        <v>118.29</v>
      </c>
      <c r="CI8" s="37">
        <v>113.77</v>
      </c>
      <c r="CJ8" s="37">
        <v>109.07</v>
      </c>
      <c r="CK8" s="37">
        <v>103.22</v>
      </c>
      <c r="CL8" s="37">
        <v>114.93</v>
      </c>
      <c r="CM8" s="37">
        <v>113</v>
      </c>
      <c r="CN8" s="37">
        <v>106.54</v>
      </c>
      <c r="CO8" s="37">
        <v>98.32</v>
      </c>
      <c r="CP8" s="37">
        <v>111.49</v>
      </c>
      <c r="CQ8" s="37">
        <v>104</v>
      </c>
      <c r="CR8" s="37">
        <v>96.17</v>
      </c>
      <c r="CS8" s="37">
        <v>86.74</v>
      </c>
      <c r="CT8" s="38"/>
      <c r="CU8" s="38"/>
      <c r="CV8" s="38"/>
      <c r="CW8" s="39"/>
      <c r="CX8" s="40">
        <f>IF(SUM(B8:CW8)&lt;&gt;0,AVERAGEIF(B8:CW8,"&lt;&gt;"""),"")</f>
        <v>98.328958333333333</v>
      </c>
    </row>
    <row r="9" spans="1:102" ht="24.95" customHeight="1" thickBot="1" x14ac:dyDescent="0.25">
      <c r="A9" s="41" t="s">
        <v>6</v>
      </c>
      <c r="B9" s="42">
        <v>89.277500000000003</v>
      </c>
      <c r="C9" s="43">
        <v>89.277500000000003</v>
      </c>
      <c r="D9" s="43">
        <v>89.277500000000003</v>
      </c>
      <c r="E9" s="43">
        <v>89.277500000000003</v>
      </c>
      <c r="F9" s="43">
        <v>87.05</v>
      </c>
      <c r="G9" s="43">
        <v>87.05</v>
      </c>
      <c r="H9" s="43">
        <v>87.05</v>
      </c>
      <c r="I9" s="43">
        <v>87.05</v>
      </c>
      <c r="J9" s="43">
        <v>86</v>
      </c>
      <c r="K9" s="43">
        <v>86</v>
      </c>
      <c r="L9" s="43">
        <v>86</v>
      </c>
      <c r="M9" s="43">
        <v>86</v>
      </c>
      <c r="N9" s="43">
        <v>87.212500000000006</v>
      </c>
      <c r="O9" s="43">
        <v>87.212500000000006</v>
      </c>
      <c r="P9" s="43">
        <v>87.212500000000006</v>
      </c>
      <c r="Q9" s="43">
        <v>87.212500000000006</v>
      </c>
      <c r="R9" s="43">
        <v>86.492500000000007</v>
      </c>
      <c r="S9" s="43">
        <v>86.492500000000007</v>
      </c>
      <c r="T9" s="43">
        <v>86.492500000000007</v>
      </c>
      <c r="U9" s="43">
        <v>86.492500000000007</v>
      </c>
      <c r="V9" s="43">
        <v>84.05</v>
      </c>
      <c r="W9" s="43">
        <v>84.05</v>
      </c>
      <c r="X9" s="43">
        <v>84.05</v>
      </c>
      <c r="Y9" s="43">
        <v>84.05</v>
      </c>
      <c r="Z9" s="43">
        <v>85.45</v>
      </c>
      <c r="AA9" s="43">
        <v>85.45</v>
      </c>
      <c r="AB9" s="43">
        <v>85.45</v>
      </c>
      <c r="AC9" s="43">
        <v>85.45</v>
      </c>
      <c r="AD9" s="43">
        <v>94.51</v>
      </c>
      <c r="AE9" s="43">
        <v>94.51</v>
      </c>
      <c r="AF9" s="43">
        <v>94.51</v>
      </c>
      <c r="AG9" s="43">
        <v>94.51</v>
      </c>
      <c r="AH9" s="43">
        <v>96.614999999999995</v>
      </c>
      <c r="AI9" s="43">
        <v>96.614999999999995</v>
      </c>
      <c r="AJ9" s="43">
        <v>96.614999999999995</v>
      </c>
      <c r="AK9" s="43">
        <v>96.614999999999995</v>
      </c>
      <c r="AL9" s="43">
        <v>96.73</v>
      </c>
      <c r="AM9" s="43">
        <v>96.73</v>
      </c>
      <c r="AN9" s="43">
        <v>96.73</v>
      </c>
      <c r="AO9" s="43">
        <v>96.73</v>
      </c>
      <c r="AP9" s="43">
        <v>90.655000000000001</v>
      </c>
      <c r="AQ9" s="43">
        <v>90.655000000000001</v>
      </c>
      <c r="AR9" s="43">
        <v>90.655000000000001</v>
      </c>
      <c r="AS9" s="43">
        <v>90.655000000000001</v>
      </c>
      <c r="AT9" s="43">
        <v>86.772499999999994</v>
      </c>
      <c r="AU9" s="43">
        <v>86.772499999999994</v>
      </c>
      <c r="AV9" s="43">
        <v>86.772499999999994</v>
      </c>
      <c r="AW9" s="43">
        <v>86.772499999999994</v>
      </c>
      <c r="AX9" s="43">
        <v>85.5</v>
      </c>
      <c r="AY9" s="43">
        <v>85.5</v>
      </c>
      <c r="AZ9" s="43">
        <v>85.5</v>
      </c>
      <c r="BA9" s="43">
        <v>85.5</v>
      </c>
      <c r="BB9" s="43">
        <v>90</v>
      </c>
      <c r="BC9" s="43">
        <v>90</v>
      </c>
      <c r="BD9" s="43">
        <v>90</v>
      </c>
      <c r="BE9" s="43">
        <v>90</v>
      </c>
      <c r="BF9" s="43">
        <v>99.552499999999995</v>
      </c>
      <c r="BG9" s="43">
        <v>99.552499999999995</v>
      </c>
      <c r="BH9" s="43">
        <v>99.552499999999995</v>
      </c>
      <c r="BI9" s="43">
        <v>99.552499999999995</v>
      </c>
      <c r="BJ9" s="43">
        <v>110</v>
      </c>
      <c r="BK9" s="43">
        <v>110</v>
      </c>
      <c r="BL9" s="43">
        <v>110</v>
      </c>
      <c r="BM9" s="43">
        <v>110</v>
      </c>
      <c r="BN9" s="43">
        <v>118.01</v>
      </c>
      <c r="BO9" s="43">
        <v>118.01</v>
      </c>
      <c r="BP9" s="43">
        <v>118.01</v>
      </c>
      <c r="BQ9" s="43">
        <v>118.01</v>
      </c>
      <c r="BR9" s="43">
        <v>120.47</v>
      </c>
      <c r="BS9" s="43">
        <v>120.47</v>
      </c>
      <c r="BT9" s="43">
        <v>120.47</v>
      </c>
      <c r="BU9" s="43">
        <v>120.47</v>
      </c>
      <c r="BV9" s="43">
        <v>117.4325</v>
      </c>
      <c r="BW9" s="43">
        <v>117.4325</v>
      </c>
      <c r="BX9" s="43">
        <v>117.4325</v>
      </c>
      <c r="BY9" s="43">
        <v>117.4325</v>
      </c>
      <c r="BZ9" s="43">
        <v>115.5</v>
      </c>
      <c r="CA9" s="43">
        <v>115.5</v>
      </c>
      <c r="CB9" s="43">
        <v>115.5</v>
      </c>
      <c r="CC9" s="43">
        <v>115.5</v>
      </c>
      <c r="CD9" s="43">
        <v>113.73</v>
      </c>
      <c r="CE9" s="43">
        <v>113.73</v>
      </c>
      <c r="CF9" s="43">
        <v>113.73</v>
      </c>
      <c r="CG9" s="43">
        <v>113.73</v>
      </c>
      <c r="CH9" s="43">
        <v>111.08750000000001</v>
      </c>
      <c r="CI9" s="43">
        <v>111.08750000000001</v>
      </c>
      <c r="CJ9" s="43">
        <v>111.08750000000001</v>
      </c>
      <c r="CK9" s="43">
        <v>111.08750000000001</v>
      </c>
      <c r="CL9" s="43">
        <v>108.19750000000001</v>
      </c>
      <c r="CM9" s="43">
        <v>108.19750000000001</v>
      </c>
      <c r="CN9" s="43">
        <v>108.19750000000001</v>
      </c>
      <c r="CO9" s="43">
        <v>108.19750000000001</v>
      </c>
      <c r="CP9" s="43">
        <v>99.6</v>
      </c>
      <c r="CQ9" s="43">
        <v>99.6</v>
      </c>
      <c r="CR9" s="43">
        <v>99.6</v>
      </c>
      <c r="CS9" s="43">
        <v>99.6</v>
      </c>
      <c r="CT9" s="44"/>
      <c r="CU9" s="44"/>
      <c r="CV9" s="44"/>
      <c r="CW9" s="45"/>
      <c r="CX9" s="46">
        <f>IF(SUM(B9:CW9)&lt;&gt;0,AVERAGEIF(B9:CW9,"&lt;&gt;"""),"")</f>
        <v>98.328958333333333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>
        <v>46.683</v>
      </c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>
        <v>9.3439999999999994</v>
      </c>
      <c r="AK13" s="65">
        <v>6.1059999999999999</v>
      </c>
      <c r="AL13" s="65"/>
      <c r="AM13" s="65">
        <v>22.344000000000001</v>
      </c>
      <c r="AN13" s="65"/>
      <c r="AO13" s="65">
        <v>68.003</v>
      </c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>
        <v>6.5709999999999997</v>
      </c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39.762750000000004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21.306999999999999</v>
      </c>
      <c r="C15" s="71">
        <v>21.027999999999999</v>
      </c>
      <c r="D15" s="71">
        <v>21.338999999999999</v>
      </c>
      <c r="E15" s="71">
        <v>23.32</v>
      </c>
      <c r="F15" s="71">
        <v>22.687000000000001</v>
      </c>
      <c r="G15" s="71">
        <v>26.07</v>
      </c>
      <c r="H15" s="71">
        <v>27.518999999999998</v>
      </c>
      <c r="I15" s="71">
        <v>28.228999999999999</v>
      </c>
      <c r="J15" s="71">
        <v>26.23</v>
      </c>
      <c r="K15" s="71">
        <v>16.236000000000001</v>
      </c>
      <c r="L15" s="71">
        <v>22.12</v>
      </c>
      <c r="M15" s="71">
        <v>22.542000000000002</v>
      </c>
      <c r="N15" s="71">
        <v>8.5039999999999996</v>
      </c>
      <c r="O15" s="71">
        <v>19.98</v>
      </c>
      <c r="P15" s="71">
        <v>17.748000000000001</v>
      </c>
      <c r="Q15" s="71">
        <v>20.971</v>
      </c>
      <c r="R15" s="71">
        <v>14.163</v>
      </c>
      <c r="S15" s="71">
        <v>17.207999999999998</v>
      </c>
      <c r="T15" s="71">
        <v>10.55</v>
      </c>
      <c r="U15" s="71">
        <v>6.9859999999999998</v>
      </c>
      <c r="V15" s="71">
        <v>12.54</v>
      </c>
      <c r="W15" s="71">
        <v>12.561</v>
      </c>
      <c r="X15" s="71">
        <v>12.653</v>
      </c>
      <c r="Y15" s="71">
        <v>8.1059999999999999</v>
      </c>
      <c r="Z15" s="71">
        <v>14.743</v>
      </c>
      <c r="AA15" s="71">
        <v>15.39</v>
      </c>
      <c r="AB15" s="71">
        <v>13.747999999999999</v>
      </c>
      <c r="AC15" s="71">
        <v>10.994999999999999</v>
      </c>
      <c r="AD15" s="71">
        <v>14.632</v>
      </c>
      <c r="AE15" s="71">
        <v>16.605</v>
      </c>
      <c r="AF15" s="71">
        <v>18.844000000000001</v>
      </c>
      <c r="AG15" s="71">
        <v>11.462</v>
      </c>
      <c r="AH15" s="71">
        <v>24.748999999999999</v>
      </c>
      <c r="AI15" s="71">
        <v>23.59</v>
      </c>
      <c r="AJ15" s="71">
        <v>23.655000000000001</v>
      </c>
      <c r="AK15" s="71">
        <v>25.401</v>
      </c>
      <c r="AL15" s="71">
        <v>25.452999999999999</v>
      </c>
      <c r="AM15" s="71">
        <v>25.710999999999999</v>
      </c>
      <c r="AN15" s="71">
        <v>23.204000000000001</v>
      </c>
      <c r="AO15" s="71">
        <v>24.963000000000001</v>
      </c>
      <c r="AP15" s="71">
        <v>14.669</v>
      </c>
      <c r="AQ15" s="71">
        <v>14.95</v>
      </c>
      <c r="AR15" s="71">
        <v>14.96</v>
      </c>
      <c r="AS15" s="71">
        <v>14.94</v>
      </c>
      <c r="AT15" s="71">
        <v>16.629000000000001</v>
      </c>
      <c r="AU15" s="71">
        <v>18.489999999999998</v>
      </c>
      <c r="AV15" s="71">
        <v>18.178999999999998</v>
      </c>
      <c r="AW15" s="71">
        <v>18.579999999999998</v>
      </c>
      <c r="AX15" s="71">
        <v>13.48</v>
      </c>
      <c r="AY15" s="71">
        <v>12.98</v>
      </c>
      <c r="AZ15" s="71">
        <v>11.429</v>
      </c>
      <c r="BA15" s="71">
        <v>11.21</v>
      </c>
      <c r="BB15" s="71">
        <v>11.849</v>
      </c>
      <c r="BC15" s="71">
        <v>8.1910000000000007</v>
      </c>
      <c r="BD15" s="71">
        <v>8.2810000000000006</v>
      </c>
      <c r="BE15" s="71">
        <v>5.8940000000000001</v>
      </c>
      <c r="BF15" s="71">
        <v>10.29</v>
      </c>
      <c r="BG15" s="71">
        <v>11.89</v>
      </c>
      <c r="BH15" s="71">
        <v>3</v>
      </c>
      <c r="BI15" s="71">
        <v>8.84</v>
      </c>
      <c r="BJ15" s="71">
        <v>9.5359999999999996</v>
      </c>
      <c r="BK15" s="71">
        <v>11.355</v>
      </c>
      <c r="BL15" s="71">
        <v>6.7240000000000002</v>
      </c>
      <c r="BM15" s="71">
        <v>4.5449999999999999</v>
      </c>
      <c r="BN15" s="71">
        <v>10.853999999999999</v>
      </c>
      <c r="BO15" s="71">
        <v>6.2249999999999996</v>
      </c>
      <c r="BP15" s="71">
        <v>4.7350000000000003</v>
      </c>
      <c r="BQ15" s="71">
        <v>5.4279999999999999</v>
      </c>
      <c r="BR15" s="71">
        <v>13.369</v>
      </c>
      <c r="BS15" s="71">
        <v>15.593999999999999</v>
      </c>
      <c r="BT15" s="71">
        <v>14.762</v>
      </c>
      <c r="BU15" s="71">
        <v>12.994999999999999</v>
      </c>
      <c r="BV15" s="71">
        <v>5.1109999999999998</v>
      </c>
      <c r="BW15" s="71">
        <v>12.249000000000001</v>
      </c>
      <c r="BX15" s="71">
        <v>10.656000000000001</v>
      </c>
      <c r="BY15" s="71">
        <v>7.9880000000000004</v>
      </c>
      <c r="BZ15" s="71">
        <v>8.2240000000000002</v>
      </c>
      <c r="CA15" s="71">
        <v>8.7029999999999994</v>
      </c>
      <c r="CB15" s="71">
        <v>11.278</v>
      </c>
      <c r="CC15" s="71">
        <v>11.502000000000001</v>
      </c>
      <c r="CD15" s="71">
        <v>7.8319999999999999</v>
      </c>
      <c r="CE15" s="71">
        <v>12.23</v>
      </c>
      <c r="CF15" s="71">
        <v>11.502000000000001</v>
      </c>
      <c r="CG15" s="71">
        <v>12.052</v>
      </c>
      <c r="CH15" s="71">
        <v>8.7240000000000002</v>
      </c>
      <c r="CI15" s="71">
        <v>8.4220000000000006</v>
      </c>
      <c r="CJ15" s="71">
        <v>5.5140000000000002</v>
      </c>
      <c r="CK15" s="71">
        <v>7.109</v>
      </c>
      <c r="CL15" s="71">
        <v>8.7460000000000004</v>
      </c>
      <c r="CM15" s="71">
        <v>6.9329999999999998</v>
      </c>
      <c r="CN15" s="71">
        <v>5.19</v>
      </c>
      <c r="CO15" s="71">
        <v>7.0999999999999994E-2</v>
      </c>
      <c r="CP15" s="71">
        <v>5.0789999999999997</v>
      </c>
      <c r="CQ15" s="71">
        <v>5.0229999999999997</v>
      </c>
      <c r="CR15" s="71"/>
      <c r="CS15" s="71">
        <v>5</v>
      </c>
      <c r="CT15" s="72"/>
      <c r="CU15" s="72"/>
      <c r="CV15" s="72"/>
      <c r="CW15" s="73"/>
      <c r="CX15" s="74">
        <f t="array" ref="CX15">SUMPRODUCT(B15:CW15*0.25)</f>
        <v>325.93324999999993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67.989999999999995</v>
      </c>
      <c r="C17" s="77">
        <f t="shared" ref="C17:BN17" si="0">SUM(C11:C16)</f>
        <v>21.027999999999999</v>
      </c>
      <c r="D17" s="77">
        <f t="shared" si="0"/>
        <v>21.338999999999999</v>
      </c>
      <c r="E17" s="77">
        <f t="shared" si="0"/>
        <v>23.32</v>
      </c>
      <c r="F17" s="77">
        <f t="shared" si="0"/>
        <v>22.687000000000001</v>
      </c>
      <c r="G17" s="77">
        <f t="shared" si="0"/>
        <v>26.07</v>
      </c>
      <c r="H17" s="77">
        <f t="shared" si="0"/>
        <v>27.518999999999998</v>
      </c>
      <c r="I17" s="77">
        <f t="shared" si="0"/>
        <v>28.228999999999999</v>
      </c>
      <c r="J17" s="77">
        <f t="shared" si="0"/>
        <v>26.23</v>
      </c>
      <c r="K17" s="77">
        <f t="shared" si="0"/>
        <v>16.236000000000001</v>
      </c>
      <c r="L17" s="77">
        <f t="shared" si="0"/>
        <v>22.12</v>
      </c>
      <c r="M17" s="77">
        <f t="shared" si="0"/>
        <v>22.542000000000002</v>
      </c>
      <c r="N17" s="77">
        <f t="shared" si="0"/>
        <v>8.5039999999999996</v>
      </c>
      <c r="O17" s="77">
        <f t="shared" si="0"/>
        <v>19.98</v>
      </c>
      <c r="P17" s="77">
        <f t="shared" si="0"/>
        <v>17.748000000000001</v>
      </c>
      <c r="Q17" s="77">
        <f t="shared" si="0"/>
        <v>20.971</v>
      </c>
      <c r="R17" s="77">
        <f t="shared" si="0"/>
        <v>14.163</v>
      </c>
      <c r="S17" s="77">
        <f t="shared" si="0"/>
        <v>17.207999999999998</v>
      </c>
      <c r="T17" s="77">
        <f t="shared" si="0"/>
        <v>10.55</v>
      </c>
      <c r="U17" s="77">
        <f t="shared" si="0"/>
        <v>6.9859999999999998</v>
      </c>
      <c r="V17" s="77">
        <f t="shared" si="0"/>
        <v>12.54</v>
      </c>
      <c r="W17" s="77">
        <f t="shared" si="0"/>
        <v>12.561</v>
      </c>
      <c r="X17" s="77">
        <f t="shared" si="0"/>
        <v>12.653</v>
      </c>
      <c r="Y17" s="77">
        <f t="shared" si="0"/>
        <v>8.1059999999999999</v>
      </c>
      <c r="Z17" s="77">
        <f t="shared" si="0"/>
        <v>14.743</v>
      </c>
      <c r="AA17" s="77">
        <f t="shared" si="0"/>
        <v>15.39</v>
      </c>
      <c r="AB17" s="77">
        <f t="shared" si="0"/>
        <v>13.747999999999999</v>
      </c>
      <c r="AC17" s="77">
        <f t="shared" si="0"/>
        <v>10.994999999999999</v>
      </c>
      <c r="AD17" s="77">
        <f t="shared" si="0"/>
        <v>14.632</v>
      </c>
      <c r="AE17" s="77">
        <f t="shared" si="0"/>
        <v>16.605</v>
      </c>
      <c r="AF17" s="77">
        <f t="shared" si="0"/>
        <v>18.844000000000001</v>
      </c>
      <c r="AG17" s="77">
        <f t="shared" si="0"/>
        <v>11.462</v>
      </c>
      <c r="AH17" s="77">
        <f t="shared" si="0"/>
        <v>24.748999999999999</v>
      </c>
      <c r="AI17" s="77">
        <f t="shared" si="0"/>
        <v>23.59</v>
      </c>
      <c r="AJ17" s="77">
        <f t="shared" si="0"/>
        <v>32.999000000000002</v>
      </c>
      <c r="AK17" s="77">
        <f t="shared" si="0"/>
        <v>31.506999999999998</v>
      </c>
      <c r="AL17" s="77">
        <f t="shared" si="0"/>
        <v>25.452999999999999</v>
      </c>
      <c r="AM17" s="77">
        <f t="shared" si="0"/>
        <v>48.055</v>
      </c>
      <c r="AN17" s="77">
        <f t="shared" si="0"/>
        <v>23.204000000000001</v>
      </c>
      <c r="AO17" s="77">
        <f t="shared" si="0"/>
        <v>92.966000000000008</v>
      </c>
      <c r="AP17" s="77">
        <f t="shared" si="0"/>
        <v>14.669</v>
      </c>
      <c r="AQ17" s="77">
        <f t="shared" si="0"/>
        <v>14.95</v>
      </c>
      <c r="AR17" s="77">
        <f t="shared" si="0"/>
        <v>14.96</v>
      </c>
      <c r="AS17" s="77">
        <f t="shared" si="0"/>
        <v>14.94</v>
      </c>
      <c r="AT17" s="77">
        <f t="shared" si="0"/>
        <v>16.629000000000001</v>
      </c>
      <c r="AU17" s="77">
        <f t="shared" si="0"/>
        <v>18.489999999999998</v>
      </c>
      <c r="AV17" s="77">
        <f t="shared" si="0"/>
        <v>18.178999999999998</v>
      </c>
      <c r="AW17" s="77">
        <f t="shared" si="0"/>
        <v>18.579999999999998</v>
      </c>
      <c r="AX17" s="77">
        <f t="shared" si="0"/>
        <v>13.48</v>
      </c>
      <c r="AY17" s="77">
        <f t="shared" si="0"/>
        <v>12.98</v>
      </c>
      <c r="AZ17" s="77">
        <f t="shared" si="0"/>
        <v>11.429</v>
      </c>
      <c r="BA17" s="77">
        <f t="shared" si="0"/>
        <v>11.21</v>
      </c>
      <c r="BB17" s="77">
        <f t="shared" si="0"/>
        <v>11.849</v>
      </c>
      <c r="BC17" s="77">
        <f t="shared" si="0"/>
        <v>8.1910000000000007</v>
      </c>
      <c r="BD17" s="77">
        <f t="shared" si="0"/>
        <v>8.2810000000000006</v>
      </c>
      <c r="BE17" s="77">
        <f t="shared" si="0"/>
        <v>5.8940000000000001</v>
      </c>
      <c r="BF17" s="77">
        <f t="shared" si="0"/>
        <v>10.29</v>
      </c>
      <c r="BG17" s="77">
        <f t="shared" si="0"/>
        <v>11.89</v>
      </c>
      <c r="BH17" s="77">
        <f t="shared" si="0"/>
        <v>3</v>
      </c>
      <c r="BI17" s="77">
        <f t="shared" si="0"/>
        <v>8.84</v>
      </c>
      <c r="BJ17" s="77">
        <f t="shared" si="0"/>
        <v>9.5359999999999996</v>
      </c>
      <c r="BK17" s="77">
        <f t="shared" si="0"/>
        <v>11.355</v>
      </c>
      <c r="BL17" s="77">
        <f t="shared" si="0"/>
        <v>13.295</v>
      </c>
      <c r="BM17" s="77">
        <f t="shared" si="0"/>
        <v>4.5449999999999999</v>
      </c>
      <c r="BN17" s="77">
        <f t="shared" si="0"/>
        <v>10.853999999999999</v>
      </c>
      <c r="BO17" s="77">
        <f t="shared" ref="BO17:CW17" si="1">SUM(BO11:BO16)</f>
        <v>6.2249999999999996</v>
      </c>
      <c r="BP17" s="77">
        <f t="shared" si="1"/>
        <v>4.7350000000000003</v>
      </c>
      <c r="BQ17" s="77">
        <f t="shared" si="1"/>
        <v>5.4279999999999999</v>
      </c>
      <c r="BR17" s="77">
        <f t="shared" si="1"/>
        <v>13.369</v>
      </c>
      <c r="BS17" s="77">
        <f t="shared" si="1"/>
        <v>15.593999999999999</v>
      </c>
      <c r="BT17" s="77">
        <f t="shared" si="1"/>
        <v>14.762</v>
      </c>
      <c r="BU17" s="77">
        <f t="shared" si="1"/>
        <v>12.994999999999999</v>
      </c>
      <c r="BV17" s="77">
        <f t="shared" si="1"/>
        <v>5.1109999999999998</v>
      </c>
      <c r="BW17" s="77">
        <f t="shared" si="1"/>
        <v>12.249000000000001</v>
      </c>
      <c r="BX17" s="77">
        <f t="shared" si="1"/>
        <v>10.656000000000001</v>
      </c>
      <c r="BY17" s="77">
        <f t="shared" si="1"/>
        <v>7.9880000000000004</v>
      </c>
      <c r="BZ17" s="77">
        <f t="shared" si="1"/>
        <v>8.2240000000000002</v>
      </c>
      <c r="CA17" s="77">
        <f t="shared" si="1"/>
        <v>8.7029999999999994</v>
      </c>
      <c r="CB17" s="77">
        <f t="shared" si="1"/>
        <v>11.278</v>
      </c>
      <c r="CC17" s="77">
        <f t="shared" si="1"/>
        <v>11.502000000000001</v>
      </c>
      <c r="CD17" s="77">
        <f t="shared" si="1"/>
        <v>7.8319999999999999</v>
      </c>
      <c r="CE17" s="77">
        <f t="shared" si="1"/>
        <v>12.23</v>
      </c>
      <c r="CF17" s="77">
        <f t="shared" si="1"/>
        <v>11.502000000000001</v>
      </c>
      <c r="CG17" s="77">
        <f t="shared" si="1"/>
        <v>12.052</v>
      </c>
      <c r="CH17" s="77">
        <f t="shared" si="1"/>
        <v>8.7240000000000002</v>
      </c>
      <c r="CI17" s="77">
        <f t="shared" si="1"/>
        <v>8.4220000000000006</v>
      </c>
      <c r="CJ17" s="77">
        <f t="shared" si="1"/>
        <v>5.5140000000000002</v>
      </c>
      <c r="CK17" s="77">
        <f t="shared" si="1"/>
        <v>7.109</v>
      </c>
      <c r="CL17" s="77">
        <f t="shared" si="1"/>
        <v>8.7460000000000004</v>
      </c>
      <c r="CM17" s="77">
        <f t="shared" si="1"/>
        <v>6.9329999999999998</v>
      </c>
      <c r="CN17" s="77">
        <f t="shared" si="1"/>
        <v>5.19</v>
      </c>
      <c r="CO17" s="77">
        <f t="shared" si="1"/>
        <v>7.0999999999999994E-2</v>
      </c>
      <c r="CP17" s="77">
        <f t="shared" si="1"/>
        <v>5.0789999999999997</v>
      </c>
      <c r="CQ17" s="77">
        <f t="shared" si="1"/>
        <v>5.0229999999999997</v>
      </c>
      <c r="CR17" s="77">
        <f t="shared" si="1"/>
        <v>0</v>
      </c>
      <c r="CS17" s="77">
        <f t="shared" si="1"/>
        <v>5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365.69599999999991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>
        <v>5.8659999999999997</v>
      </c>
      <c r="C21" s="94">
        <v>5.8770000000000007</v>
      </c>
      <c r="D21" s="94">
        <v>5.9249999999999998</v>
      </c>
      <c r="E21" s="94">
        <v>5.8780000000000001</v>
      </c>
      <c r="F21" s="94">
        <v>4.3419999999999996</v>
      </c>
      <c r="G21" s="94">
        <v>5.9590000000000005</v>
      </c>
      <c r="H21" s="94">
        <v>5.9940000000000007</v>
      </c>
      <c r="I21" s="94">
        <v>5.9649999999999999</v>
      </c>
      <c r="J21" s="94">
        <v>4.3360000000000003</v>
      </c>
      <c r="K21" s="94">
        <v>4.3689999999999998</v>
      </c>
      <c r="L21" s="94">
        <v>4.3929999999999998</v>
      </c>
      <c r="M21" s="94">
        <v>4.3499999999999996</v>
      </c>
      <c r="N21" s="94"/>
      <c r="O21" s="94">
        <v>3.6190000000000002</v>
      </c>
      <c r="P21" s="94">
        <v>4.407</v>
      </c>
      <c r="Q21" s="94">
        <v>4.4169999999999998</v>
      </c>
      <c r="R21" s="94">
        <v>4.4560000000000004</v>
      </c>
      <c r="S21" s="94">
        <v>4.67</v>
      </c>
      <c r="T21" s="94">
        <v>3.8730000000000002</v>
      </c>
      <c r="U21" s="94"/>
      <c r="V21" s="94">
        <v>4.6619999999999999</v>
      </c>
      <c r="W21" s="94">
        <v>4.7190000000000003</v>
      </c>
      <c r="X21" s="94">
        <v>4.7439999999999998</v>
      </c>
      <c r="Y21" s="94">
        <v>4.6520000000000001</v>
      </c>
      <c r="Z21" s="94">
        <v>4.6470000000000002</v>
      </c>
      <c r="AA21" s="94">
        <v>4.6130000000000004</v>
      </c>
      <c r="AB21" s="94">
        <v>3.7309999999999999</v>
      </c>
      <c r="AC21" s="94">
        <v>3.7610000000000001</v>
      </c>
      <c r="AD21" s="94">
        <v>7.6020000000000003</v>
      </c>
      <c r="AE21" s="94">
        <v>7.5570000000000004</v>
      </c>
      <c r="AF21" s="94">
        <v>4.3070000000000004</v>
      </c>
      <c r="AG21" s="94"/>
      <c r="AH21" s="94">
        <v>9.5830000000000002</v>
      </c>
      <c r="AI21" s="94">
        <v>3.5059999999999998</v>
      </c>
      <c r="AJ21" s="94">
        <v>3.5579999999999998</v>
      </c>
      <c r="AK21" s="94">
        <v>9.6649999999999991</v>
      </c>
      <c r="AL21" s="94">
        <v>3.6190000000000002</v>
      </c>
      <c r="AM21" s="94">
        <v>3.528</v>
      </c>
      <c r="AN21" s="94">
        <v>3.61</v>
      </c>
      <c r="AO21" s="94">
        <v>3.7360000000000002</v>
      </c>
      <c r="AP21" s="94">
        <v>3.6880000000000002</v>
      </c>
      <c r="AQ21" s="94">
        <v>3.6789999999999998</v>
      </c>
      <c r="AR21" s="94">
        <v>3.706</v>
      </c>
      <c r="AS21" s="94">
        <v>3.6949999999999998</v>
      </c>
      <c r="AT21" s="94">
        <v>3.6909999999999998</v>
      </c>
      <c r="AU21" s="94">
        <v>3.661</v>
      </c>
      <c r="AV21" s="94">
        <v>3.677</v>
      </c>
      <c r="AW21" s="94">
        <v>3.718</v>
      </c>
      <c r="AX21" s="94">
        <v>3.7130000000000001</v>
      </c>
      <c r="AY21" s="94">
        <v>3.7</v>
      </c>
      <c r="AZ21" s="94">
        <v>3.6890000000000001</v>
      </c>
      <c r="BA21" s="94">
        <v>3.72</v>
      </c>
      <c r="BB21" s="94"/>
      <c r="BC21" s="94"/>
      <c r="BD21" s="94"/>
      <c r="BE21" s="94"/>
      <c r="BF21" s="94"/>
      <c r="BG21" s="94">
        <v>4.3099999999999996</v>
      </c>
      <c r="BH21" s="94"/>
      <c r="BI21" s="94">
        <v>3.5960000000000001</v>
      </c>
      <c r="BJ21" s="94">
        <v>4.4889999999999999</v>
      </c>
      <c r="BK21" s="94">
        <v>4.5540000000000003</v>
      </c>
      <c r="BL21" s="94">
        <v>4.5519999999999996</v>
      </c>
      <c r="BM21" s="94">
        <v>3.8159999999999998</v>
      </c>
      <c r="BN21" s="94">
        <v>4.8740000000000006</v>
      </c>
      <c r="BO21" s="94">
        <v>4.0990000000000002</v>
      </c>
      <c r="BP21" s="94">
        <v>4.1870000000000003</v>
      </c>
      <c r="BQ21" s="94">
        <v>4.12</v>
      </c>
      <c r="BR21" s="94">
        <v>4.8760000000000003</v>
      </c>
      <c r="BS21" s="94">
        <v>4.8730000000000002</v>
      </c>
      <c r="BT21" s="94">
        <v>4.8869999999999996</v>
      </c>
      <c r="BU21" s="94">
        <v>4.9610000000000003</v>
      </c>
      <c r="BV21" s="94">
        <v>4.0439999999999996</v>
      </c>
      <c r="BW21" s="94">
        <v>4.8999999999999995</v>
      </c>
      <c r="BX21" s="94">
        <v>4.8319999999999999</v>
      </c>
      <c r="BY21" s="94">
        <v>4.7</v>
      </c>
      <c r="BZ21" s="94">
        <v>4.6779999999999999</v>
      </c>
      <c r="CA21" s="94">
        <v>4.8390000000000004</v>
      </c>
      <c r="CB21" s="94">
        <v>4.9779999999999998</v>
      </c>
      <c r="CC21" s="94">
        <v>4.9660000000000002</v>
      </c>
      <c r="CD21" s="94">
        <v>4.101</v>
      </c>
      <c r="CE21" s="94">
        <v>4.9650000000000007</v>
      </c>
      <c r="CF21" s="94">
        <v>5.0789999999999997</v>
      </c>
      <c r="CG21" s="94">
        <v>4.9660000000000002</v>
      </c>
      <c r="CH21" s="94">
        <v>4.0940000000000003</v>
      </c>
      <c r="CI21" s="94">
        <v>3.9830000000000001</v>
      </c>
      <c r="CJ21" s="94">
        <v>3.96</v>
      </c>
      <c r="CK21" s="94">
        <v>4.8370000000000006</v>
      </c>
      <c r="CL21" s="94">
        <v>4.8129999999999997</v>
      </c>
      <c r="CM21" s="94">
        <v>4.8220000000000001</v>
      </c>
      <c r="CN21" s="94">
        <v>4.875</v>
      </c>
      <c r="CO21" s="94">
        <v>4.8580000000000005</v>
      </c>
      <c r="CP21" s="94">
        <v>4.7990000000000004</v>
      </c>
      <c r="CQ21" s="94">
        <v>4.7399999999999993</v>
      </c>
      <c r="CR21" s="94">
        <v>4.76</v>
      </c>
      <c r="CS21" s="94">
        <v>4.8370000000000006</v>
      </c>
      <c r="CT21" s="95"/>
      <c r="CU21" s="95"/>
      <c r="CV21" s="95"/>
      <c r="CW21" s="96"/>
      <c r="CX21" s="97">
        <f t="array" ref="CX21">SUMPRODUCT(B21:CW21*0.25)</f>
        <v>100.86324999999994</v>
      </c>
    </row>
    <row r="22" spans="1:102" ht="24.95" customHeight="1" x14ac:dyDescent="0.2">
      <c r="A22" s="92" t="s">
        <v>18</v>
      </c>
      <c r="B22" s="98">
        <v>27.524999999999999</v>
      </c>
      <c r="C22" s="99">
        <v>22.169</v>
      </c>
      <c r="D22" s="99">
        <v>17.081</v>
      </c>
      <c r="E22" s="99">
        <v>17.329000000000001</v>
      </c>
      <c r="F22" s="99">
        <v>9.4480000000000004</v>
      </c>
      <c r="G22" s="99">
        <v>15.813000000000001</v>
      </c>
      <c r="H22" s="99">
        <v>17.060000000000002</v>
      </c>
      <c r="I22" s="99">
        <v>8.0190000000000001</v>
      </c>
      <c r="J22" s="99">
        <v>7.6199999999999992</v>
      </c>
      <c r="K22" s="99">
        <v>3.1179999999999999</v>
      </c>
      <c r="L22" s="99">
        <v>4.0579999999999998</v>
      </c>
      <c r="M22" s="99">
        <v>5.0819999999999999</v>
      </c>
      <c r="N22" s="99"/>
      <c r="O22" s="99">
        <v>2.4950000000000001</v>
      </c>
      <c r="P22" s="99">
        <v>3.0180000000000002</v>
      </c>
      <c r="Q22" s="99">
        <v>3.9390000000000001</v>
      </c>
      <c r="R22" s="99">
        <v>2.9550000000000001</v>
      </c>
      <c r="S22" s="99">
        <v>3.9660000000000002</v>
      </c>
      <c r="T22" s="99">
        <v>2.476</v>
      </c>
      <c r="U22" s="99"/>
      <c r="V22" s="99">
        <v>4.1770000000000005</v>
      </c>
      <c r="W22" s="99">
        <v>5.1340000000000003</v>
      </c>
      <c r="X22" s="99">
        <v>4.5279999999999996</v>
      </c>
      <c r="Y22" s="99">
        <v>4.2480000000000002</v>
      </c>
      <c r="Z22" s="99">
        <v>4.3260000000000005</v>
      </c>
      <c r="AA22" s="99">
        <v>4.3130000000000006</v>
      </c>
      <c r="AB22" s="99">
        <v>4.9700000000000006</v>
      </c>
      <c r="AC22" s="99">
        <v>2.7970000000000002</v>
      </c>
      <c r="AD22" s="99">
        <v>13.114000000000001</v>
      </c>
      <c r="AE22" s="99">
        <v>13.180999999999999</v>
      </c>
      <c r="AF22" s="99">
        <v>7.7619999999999996</v>
      </c>
      <c r="AG22" s="99">
        <v>8.8999999999999996E-2</v>
      </c>
      <c r="AH22" s="99">
        <v>15.292999999999999</v>
      </c>
      <c r="AI22" s="99">
        <v>9.8230000000000004</v>
      </c>
      <c r="AJ22" s="99">
        <v>10.968999999999999</v>
      </c>
      <c r="AK22" s="99">
        <v>25.580000000000002</v>
      </c>
      <c r="AL22" s="99">
        <v>5.8029999999999999</v>
      </c>
      <c r="AM22" s="99">
        <v>14.401</v>
      </c>
      <c r="AN22" s="99">
        <v>3.7050000000000001</v>
      </c>
      <c r="AO22" s="99">
        <v>5.7170000000000005</v>
      </c>
      <c r="AP22" s="99">
        <v>3.7650000000000001</v>
      </c>
      <c r="AQ22" s="99">
        <v>4.7039999999999997</v>
      </c>
      <c r="AR22" s="99">
        <v>4.7460000000000004</v>
      </c>
      <c r="AS22" s="99">
        <v>4.7130000000000001</v>
      </c>
      <c r="AT22" s="99">
        <v>4.8159999999999998</v>
      </c>
      <c r="AU22" s="99">
        <v>3.9</v>
      </c>
      <c r="AV22" s="99">
        <v>3.9369999999999998</v>
      </c>
      <c r="AW22" s="99">
        <v>3.883</v>
      </c>
      <c r="AX22" s="99">
        <v>3.8660000000000001</v>
      </c>
      <c r="AY22" s="99">
        <v>3.802</v>
      </c>
      <c r="AZ22" s="99">
        <v>3.823</v>
      </c>
      <c r="BA22" s="99">
        <v>3.7480000000000002</v>
      </c>
      <c r="BB22" s="99"/>
      <c r="BC22" s="99"/>
      <c r="BD22" s="99"/>
      <c r="BE22" s="99"/>
      <c r="BF22" s="99"/>
      <c r="BG22" s="99">
        <v>5.04</v>
      </c>
      <c r="BH22" s="99"/>
      <c r="BI22" s="99">
        <v>3.4</v>
      </c>
      <c r="BJ22" s="99">
        <v>10.099</v>
      </c>
      <c r="BK22" s="99">
        <v>24.960999999999999</v>
      </c>
      <c r="BL22" s="99">
        <v>7.141</v>
      </c>
      <c r="BM22" s="99">
        <v>41.664999999999999</v>
      </c>
      <c r="BN22" s="99">
        <v>14.509</v>
      </c>
      <c r="BO22" s="99">
        <v>13.625999999999999</v>
      </c>
      <c r="BP22" s="99">
        <v>13.872999999999999</v>
      </c>
      <c r="BQ22" s="99">
        <v>13.943</v>
      </c>
      <c r="BR22" s="99">
        <v>14.875</v>
      </c>
      <c r="BS22" s="99">
        <v>14.945</v>
      </c>
      <c r="BT22" s="99">
        <v>14.981999999999999</v>
      </c>
      <c r="BU22" s="99">
        <v>15.016999999999999</v>
      </c>
      <c r="BV22" s="99">
        <v>18.051000000000002</v>
      </c>
      <c r="BW22" s="99">
        <v>19.062000000000001</v>
      </c>
      <c r="BX22" s="99">
        <v>19.062000000000001</v>
      </c>
      <c r="BY22" s="99">
        <v>18.803000000000001</v>
      </c>
      <c r="BZ22" s="99">
        <v>18.951000000000001</v>
      </c>
      <c r="CA22" s="99">
        <v>18.911999999999999</v>
      </c>
      <c r="CB22" s="99">
        <v>18.887</v>
      </c>
      <c r="CC22" s="99">
        <v>18.91</v>
      </c>
      <c r="CD22" s="99">
        <v>18.733000000000001</v>
      </c>
      <c r="CE22" s="99">
        <v>20.413</v>
      </c>
      <c r="CF22" s="99">
        <v>19.048000000000002</v>
      </c>
      <c r="CG22" s="99">
        <v>18.88</v>
      </c>
      <c r="CH22" s="99">
        <v>65.658000000000001</v>
      </c>
      <c r="CI22" s="99">
        <v>33.138000000000005</v>
      </c>
      <c r="CJ22" s="99">
        <v>19.335000000000001</v>
      </c>
      <c r="CK22" s="99">
        <v>18.754000000000001</v>
      </c>
      <c r="CL22" s="99">
        <v>80.775000000000006</v>
      </c>
      <c r="CM22" s="99">
        <v>65.062999999999988</v>
      </c>
      <c r="CN22" s="99">
        <v>9.0279999999999987</v>
      </c>
      <c r="CO22" s="99">
        <v>3.9329999999999998</v>
      </c>
      <c r="CP22" s="99">
        <v>10.709</v>
      </c>
      <c r="CQ22" s="99">
        <v>11.507</v>
      </c>
      <c r="CR22" s="99">
        <v>3.7370000000000001</v>
      </c>
      <c r="CS22" s="99">
        <v>9.5679999999999996</v>
      </c>
      <c r="CT22" s="100"/>
      <c r="CU22" s="100"/>
      <c r="CV22" s="100"/>
      <c r="CW22" s="96"/>
      <c r="CX22" s="97">
        <f t="array" ref="CX22">SUMPRODUCT(B22:CW22*0.25)</f>
        <v>287.44925000000006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33.390999999999998</v>
      </c>
      <c r="C27" s="107">
        <f t="shared" ref="C27:BN27" si="2">SUM(C20:C26)</f>
        <v>28.045999999999999</v>
      </c>
      <c r="D27" s="107">
        <f t="shared" si="2"/>
        <v>23.006</v>
      </c>
      <c r="E27" s="107">
        <f t="shared" si="2"/>
        <v>23.207000000000001</v>
      </c>
      <c r="F27" s="107">
        <f t="shared" si="2"/>
        <v>13.79</v>
      </c>
      <c r="G27" s="107">
        <f t="shared" si="2"/>
        <v>21.772000000000002</v>
      </c>
      <c r="H27" s="107">
        <f t="shared" si="2"/>
        <v>23.054000000000002</v>
      </c>
      <c r="I27" s="107">
        <f t="shared" si="2"/>
        <v>13.984</v>
      </c>
      <c r="J27" s="107">
        <f t="shared" si="2"/>
        <v>11.956</v>
      </c>
      <c r="K27" s="107">
        <f t="shared" si="2"/>
        <v>7.4870000000000001</v>
      </c>
      <c r="L27" s="107">
        <f t="shared" si="2"/>
        <v>8.4510000000000005</v>
      </c>
      <c r="M27" s="107">
        <f t="shared" si="2"/>
        <v>9.4319999999999986</v>
      </c>
      <c r="N27" s="107">
        <f t="shared" si="2"/>
        <v>0</v>
      </c>
      <c r="O27" s="107">
        <f t="shared" si="2"/>
        <v>6.1140000000000008</v>
      </c>
      <c r="P27" s="107">
        <f t="shared" si="2"/>
        <v>7.4250000000000007</v>
      </c>
      <c r="Q27" s="107">
        <f t="shared" si="2"/>
        <v>8.3559999999999999</v>
      </c>
      <c r="R27" s="107">
        <f t="shared" si="2"/>
        <v>7.4110000000000005</v>
      </c>
      <c r="S27" s="107">
        <f t="shared" si="2"/>
        <v>8.6359999999999992</v>
      </c>
      <c r="T27" s="107">
        <f t="shared" si="2"/>
        <v>6.3490000000000002</v>
      </c>
      <c r="U27" s="107">
        <f t="shared" si="2"/>
        <v>0</v>
      </c>
      <c r="V27" s="107">
        <f t="shared" si="2"/>
        <v>8.8390000000000004</v>
      </c>
      <c r="W27" s="107">
        <f t="shared" si="2"/>
        <v>9.8530000000000015</v>
      </c>
      <c r="X27" s="107">
        <f t="shared" si="2"/>
        <v>9.2719999999999985</v>
      </c>
      <c r="Y27" s="107">
        <f t="shared" si="2"/>
        <v>8.9</v>
      </c>
      <c r="Z27" s="107">
        <f t="shared" si="2"/>
        <v>8.9730000000000008</v>
      </c>
      <c r="AA27" s="107">
        <f t="shared" si="2"/>
        <v>8.9260000000000019</v>
      </c>
      <c r="AB27" s="107">
        <f t="shared" si="2"/>
        <v>8.7010000000000005</v>
      </c>
      <c r="AC27" s="107">
        <f t="shared" si="2"/>
        <v>6.5579999999999998</v>
      </c>
      <c r="AD27" s="107">
        <f t="shared" si="2"/>
        <v>20.716000000000001</v>
      </c>
      <c r="AE27" s="107">
        <f t="shared" si="2"/>
        <v>20.738</v>
      </c>
      <c r="AF27" s="107">
        <f t="shared" si="2"/>
        <v>12.068999999999999</v>
      </c>
      <c r="AG27" s="107">
        <f t="shared" si="2"/>
        <v>8.8999999999999996E-2</v>
      </c>
      <c r="AH27" s="107">
        <f t="shared" si="2"/>
        <v>24.875999999999998</v>
      </c>
      <c r="AI27" s="107">
        <f t="shared" si="2"/>
        <v>13.329000000000001</v>
      </c>
      <c r="AJ27" s="107">
        <f t="shared" si="2"/>
        <v>14.526999999999999</v>
      </c>
      <c r="AK27" s="107">
        <f t="shared" si="2"/>
        <v>35.245000000000005</v>
      </c>
      <c r="AL27" s="107">
        <f t="shared" si="2"/>
        <v>9.4220000000000006</v>
      </c>
      <c r="AM27" s="107">
        <f t="shared" si="2"/>
        <v>17.928999999999998</v>
      </c>
      <c r="AN27" s="107">
        <f t="shared" si="2"/>
        <v>7.3149999999999995</v>
      </c>
      <c r="AO27" s="107">
        <f t="shared" si="2"/>
        <v>9.4530000000000012</v>
      </c>
      <c r="AP27" s="107">
        <f t="shared" si="2"/>
        <v>7.4530000000000003</v>
      </c>
      <c r="AQ27" s="107">
        <f t="shared" si="2"/>
        <v>8.3829999999999991</v>
      </c>
      <c r="AR27" s="107">
        <f t="shared" si="2"/>
        <v>8.452</v>
      </c>
      <c r="AS27" s="107">
        <f t="shared" si="2"/>
        <v>8.4079999999999995</v>
      </c>
      <c r="AT27" s="107">
        <f t="shared" si="2"/>
        <v>8.5069999999999997</v>
      </c>
      <c r="AU27" s="107">
        <f t="shared" si="2"/>
        <v>7.5609999999999999</v>
      </c>
      <c r="AV27" s="107">
        <f t="shared" si="2"/>
        <v>7.6139999999999999</v>
      </c>
      <c r="AW27" s="107">
        <f t="shared" si="2"/>
        <v>7.601</v>
      </c>
      <c r="AX27" s="107">
        <f t="shared" si="2"/>
        <v>7.5790000000000006</v>
      </c>
      <c r="AY27" s="107">
        <f t="shared" si="2"/>
        <v>7.5020000000000007</v>
      </c>
      <c r="AZ27" s="107">
        <f t="shared" si="2"/>
        <v>7.5120000000000005</v>
      </c>
      <c r="BA27" s="107">
        <f t="shared" si="2"/>
        <v>7.468</v>
      </c>
      <c r="BB27" s="107">
        <f t="shared" si="2"/>
        <v>0</v>
      </c>
      <c r="BC27" s="107">
        <f t="shared" si="2"/>
        <v>0</v>
      </c>
      <c r="BD27" s="107">
        <f t="shared" si="2"/>
        <v>0</v>
      </c>
      <c r="BE27" s="107">
        <f t="shared" si="2"/>
        <v>0</v>
      </c>
      <c r="BF27" s="107">
        <f t="shared" si="2"/>
        <v>0</v>
      </c>
      <c r="BG27" s="107">
        <f t="shared" si="2"/>
        <v>9.35</v>
      </c>
      <c r="BH27" s="107">
        <f t="shared" si="2"/>
        <v>0</v>
      </c>
      <c r="BI27" s="107">
        <f t="shared" si="2"/>
        <v>6.9960000000000004</v>
      </c>
      <c r="BJ27" s="107">
        <f t="shared" si="2"/>
        <v>14.588000000000001</v>
      </c>
      <c r="BK27" s="107">
        <f t="shared" si="2"/>
        <v>29.515000000000001</v>
      </c>
      <c r="BL27" s="107">
        <f t="shared" si="2"/>
        <v>11.693</v>
      </c>
      <c r="BM27" s="107">
        <f t="shared" si="2"/>
        <v>45.481000000000002</v>
      </c>
      <c r="BN27" s="107">
        <f t="shared" si="2"/>
        <v>19.383000000000003</v>
      </c>
      <c r="BO27" s="107">
        <f t="shared" ref="BO27:CW27" si="3">SUM(BO20:BO26)</f>
        <v>17.725000000000001</v>
      </c>
      <c r="BP27" s="107">
        <f t="shared" si="3"/>
        <v>18.059999999999999</v>
      </c>
      <c r="BQ27" s="107">
        <f t="shared" si="3"/>
        <v>18.062999999999999</v>
      </c>
      <c r="BR27" s="107">
        <f t="shared" si="3"/>
        <v>19.751000000000001</v>
      </c>
      <c r="BS27" s="107">
        <f t="shared" si="3"/>
        <v>19.818000000000001</v>
      </c>
      <c r="BT27" s="107">
        <f t="shared" si="3"/>
        <v>19.869</v>
      </c>
      <c r="BU27" s="107">
        <f t="shared" si="3"/>
        <v>19.978000000000002</v>
      </c>
      <c r="BV27" s="107">
        <f t="shared" si="3"/>
        <v>22.095000000000002</v>
      </c>
      <c r="BW27" s="107">
        <f t="shared" si="3"/>
        <v>23.962</v>
      </c>
      <c r="BX27" s="107">
        <f t="shared" si="3"/>
        <v>23.894000000000002</v>
      </c>
      <c r="BY27" s="107">
        <f t="shared" si="3"/>
        <v>23.503</v>
      </c>
      <c r="BZ27" s="107">
        <f t="shared" si="3"/>
        <v>23.629000000000001</v>
      </c>
      <c r="CA27" s="107">
        <f t="shared" si="3"/>
        <v>23.750999999999998</v>
      </c>
      <c r="CB27" s="107">
        <f t="shared" si="3"/>
        <v>23.865000000000002</v>
      </c>
      <c r="CC27" s="107">
        <f t="shared" si="3"/>
        <v>23.876000000000001</v>
      </c>
      <c r="CD27" s="107">
        <f t="shared" si="3"/>
        <v>22.834</v>
      </c>
      <c r="CE27" s="107">
        <f t="shared" si="3"/>
        <v>25.378</v>
      </c>
      <c r="CF27" s="107">
        <f t="shared" si="3"/>
        <v>24.127000000000002</v>
      </c>
      <c r="CG27" s="107">
        <f t="shared" si="3"/>
        <v>23.846</v>
      </c>
      <c r="CH27" s="107">
        <f t="shared" si="3"/>
        <v>69.751999999999995</v>
      </c>
      <c r="CI27" s="107">
        <f t="shared" si="3"/>
        <v>37.121000000000002</v>
      </c>
      <c r="CJ27" s="107">
        <f t="shared" si="3"/>
        <v>23.295000000000002</v>
      </c>
      <c r="CK27" s="107">
        <f t="shared" si="3"/>
        <v>23.591000000000001</v>
      </c>
      <c r="CL27" s="107">
        <f t="shared" si="3"/>
        <v>85.588000000000008</v>
      </c>
      <c r="CM27" s="107">
        <f t="shared" si="3"/>
        <v>69.884999999999991</v>
      </c>
      <c r="CN27" s="107">
        <f t="shared" si="3"/>
        <v>13.902999999999999</v>
      </c>
      <c r="CO27" s="107">
        <f t="shared" si="3"/>
        <v>8.7910000000000004</v>
      </c>
      <c r="CP27" s="107">
        <f t="shared" si="3"/>
        <v>15.507999999999999</v>
      </c>
      <c r="CQ27" s="107">
        <f t="shared" si="3"/>
        <v>16.247</v>
      </c>
      <c r="CR27" s="107">
        <f t="shared" si="3"/>
        <v>8.4969999999999999</v>
      </c>
      <c r="CS27" s="107">
        <f t="shared" si="3"/>
        <v>14.405000000000001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388.3125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101.381</v>
      </c>
      <c r="C31" s="94">
        <v>49.073999999999998</v>
      </c>
      <c r="D31" s="94">
        <v>44.344999999999999</v>
      </c>
      <c r="E31" s="94">
        <v>46.527000000000001</v>
      </c>
      <c r="F31" s="94">
        <v>36.476999999999997</v>
      </c>
      <c r="G31" s="94">
        <v>47.841999999999999</v>
      </c>
      <c r="H31" s="94">
        <v>50.573</v>
      </c>
      <c r="I31" s="94">
        <v>42.213000000000001</v>
      </c>
      <c r="J31" s="94">
        <v>38.186</v>
      </c>
      <c r="K31" s="94">
        <v>23.722999999999999</v>
      </c>
      <c r="L31" s="94">
        <v>30.571000000000002</v>
      </c>
      <c r="M31" s="94">
        <v>31.974</v>
      </c>
      <c r="N31" s="94">
        <v>8.5039999999999996</v>
      </c>
      <c r="O31" s="94">
        <v>26.094000000000001</v>
      </c>
      <c r="P31" s="94">
        <v>25.172999999999998</v>
      </c>
      <c r="Q31" s="94">
        <v>29.327000000000002</v>
      </c>
      <c r="R31" s="94">
        <v>21.574000000000002</v>
      </c>
      <c r="S31" s="94">
        <v>25.844000000000001</v>
      </c>
      <c r="T31" s="94">
        <v>16.899000000000001</v>
      </c>
      <c r="U31" s="94">
        <v>6.9859999999999998</v>
      </c>
      <c r="V31" s="94">
        <v>21.379000000000001</v>
      </c>
      <c r="W31" s="94">
        <v>22.414000000000001</v>
      </c>
      <c r="X31" s="94">
        <v>21.925000000000001</v>
      </c>
      <c r="Y31" s="94">
        <v>17.006</v>
      </c>
      <c r="Z31" s="94">
        <v>23.716000000000001</v>
      </c>
      <c r="AA31" s="94">
        <v>24.315999999999999</v>
      </c>
      <c r="AB31" s="94">
        <v>22.449000000000002</v>
      </c>
      <c r="AC31" s="94">
        <v>17.553000000000001</v>
      </c>
      <c r="AD31" s="94">
        <v>35.347999999999999</v>
      </c>
      <c r="AE31" s="94">
        <v>37.343000000000004</v>
      </c>
      <c r="AF31" s="94">
        <v>30.913</v>
      </c>
      <c r="AG31" s="94">
        <v>11.551</v>
      </c>
      <c r="AH31" s="94">
        <v>49.625</v>
      </c>
      <c r="AI31" s="94">
        <v>36.918999999999997</v>
      </c>
      <c r="AJ31" s="94">
        <v>47.526000000000003</v>
      </c>
      <c r="AK31" s="94">
        <v>66.751999999999995</v>
      </c>
      <c r="AL31" s="94">
        <v>34.875</v>
      </c>
      <c r="AM31" s="94">
        <v>65.983999999999995</v>
      </c>
      <c r="AN31" s="94">
        <v>30.518999999999998</v>
      </c>
      <c r="AO31" s="94">
        <v>102.419</v>
      </c>
      <c r="AP31" s="94">
        <v>22.122</v>
      </c>
      <c r="AQ31" s="94">
        <v>23.332999999999998</v>
      </c>
      <c r="AR31" s="94">
        <v>23.411999999999999</v>
      </c>
      <c r="AS31" s="94">
        <v>23.347999999999999</v>
      </c>
      <c r="AT31" s="94">
        <v>25.135999999999999</v>
      </c>
      <c r="AU31" s="94">
        <v>26.050999999999998</v>
      </c>
      <c r="AV31" s="94">
        <v>25.792999999999999</v>
      </c>
      <c r="AW31" s="94">
        <v>26.181000000000001</v>
      </c>
      <c r="AX31" s="94">
        <v>21.059000000000001</v>
      </c>
      <c r="AY31" s="94">
        <v>20.481999999999999</v>
      </c>
      <c r="AZ31" s="94">
        <v>18.940999999999999</v>
      </c>
      <c r="BA31" s="94">
        <v>18.678000000000001</v>
      </c>
      <c r="BB31" s="94">
        <v>11.849</v>
      </c>
      <c r="BC31" s="94">
        <v>8.1910000000000007</v>
      </c>
      <c r="BD31" s="94">
        <v>8.2810000000000006</v>
      </c>
      <c r="BE31" s="94">
        <v>5.8940000000000001</v>
      </c>
      <c r="BF31" s="94">
        <v>10.29</v>
      </c>
      <c r="BG31" s="94">
        <v>21.24</v>
      </c>
      <c r="BH31" s="94">
        <v>3</v>
      </c>
      <c r="BI31" s="94">
        <v>15.836</v>
      </c>
      <c r="BJ31" s="94">
        <v>24.123999999999999</v>
      </c>
      <c r="BK31" s="94">
        <v>40.869999999999997</v>
      </c>
      <c r="BL31" s="94">
        <v>24.988</v>
      </c>
      <c r="BM31" s="94">
        <v>50.026000000000003</v>
      </c>
      <c r="BN31" s="94">
        <v>30.236999999999998</v>
      </c>
      <c r="BO31" s="94">
        <v>23.95</v>
      </c>
      <c r="BP31" s="94">
        <v>22.795000000000002</v>
      </c>
      <c r="BQ31" s="94">
        <v>23.491</v>
      </c>
      <c r="BR31" s="94">
        <v>33.119999999999997</v>
      </c>
      <c r="BS31" s="94">
        <v>35.411999999999999</v>
      </c>
      <c r="BT31" s="94">
        <v>34.631</v>
      </c>
      <c r="BU31" s="94">
        <v>32.972999999999999</v>
      </c>
      <c r="BV31" s="94">
        <v>27.206</v>
      </c>
      <c r="BW31" s="94">
        <v>36.210999999999999</v>
      </c>
      <c r="BX31" s="94">
        <v>34.549999999999997</v>
      </c>
      <c r="BY31" s="94">
        <v>31.491</v>
      </c>
      <c r="BZ31" s="94">
        <v>31.853000000000002</v>
      </c>
      <c r="CA31" s="94">
        <v>32.454000000000001</v>
      </c>
      <c r="CB31" s="94">
        <v>35.143000000000001</v>
      </c>
      <c r="CC31" s="94">
        <v>35.378</v>
      </c>
      <c r="CD31" s="94">
        <v>30.666</v>
      </c>
      <c r="CE31" s="94">
        <v>37.607999999999997</v>
      </c>
      <c r="CF31" s="94">
        <v>35.628999999999998</v>
      </c>
      <c r="CG31" s="94">
        <v>35.898000000000003</v>
      </c>
      <c r="CH31" s="94">
        <v>78.475999999999999</v>
      </c>
      <c r="CI31" s="94">
        <v>45.542999999999999</v>
      </c>
      <c r="CJ31" s="94">
        <v>28.809000000000001</v>
      </c>
      <c r="CK31" s="94">
        <v>30.7</v>
      </c>
      <c r="CL31" s="94">
        <v>94.334000000000003</v>
      </c>
      <c r="CM31" s="94">
        <v>76.817999999999998</v>
      </c>
      <c r="CN31" s="94">
        <v>19.093</v>
      </c>
      <c r="CO31" s="94">
        <v>8.8620000000000001</v>
      </c>
      <c r="CP31" s="94">
        <v>20.587</v>
      </c>
      <c r="CQ31" s="94">
        <v>21.27</v>
      </c>
      <c r="CR31" s="94">
        <v>8.4969999999999999</v>
      </c>
      <c r="CS31" s="94">
        <v>19.405000000000001</v>
      </c>
      <c r="CT31" s="95"/>
      <c r="CU31" s="95"/>
      <c r="CV31" s="95"/>
      <c r="CW31" s="96"/>
      <c r="CX31" s="97">
        <f t="array" ref="CX31">SUMPRODUCT(B31:CW31*0.25)</f>
        <v>754.00850000000025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101.381</v>
      </c>
      <c r="C33" s="77">
        <f t="shared" ref="C33:BN33" si="4">SUM(C30:C32)</f>
        <v>49.073999999999998</v>
      </c>
      <c r="D33" s="77">
        <f t="shared" si="4"/>
        <v>44.344999999999999</v>
      </c>
      <c r="E33" s="77">
        <f t="shared" si="4"/>
        <v>46.527000000000001</v>
      </c>
      <c r="F33" s="77">
        <f t="shared" si="4"/>
        <v>36.476999999999997</v>
      </c>
      <c r="G33" s="77">
        <f t="shared" si="4"/>
        <v>47.841999999999999</v>
      </c>
      <c r="H33" s="77">
        <f t="shared" si="4"/>
        <v>50.573</v>
      </c>
      <c r="I33" s="77">
        <f t="shared" si="4"/>
        <v>42.213000000000001</v>
      </c>
      <c r="J33" s="77">
        <f t="shared" si="4"/>
        <v>38.186</v>
      </c>
      <c r="K33" s="77">
        <f t="shared" si="4"/>
        <v>23.722999999999999</v>
      </c>
      <c r="L33" s="77">
        <f t="shared" si="4"/>
        <v>30.571000000000002</v>
      </c>
      <c r="M33" s="77">
        <f t="shared" si="4"/>
        <v>31.974</v>
      </c>
      <c r="N33" s="77">
        <f t="shared" si="4"/>
        <v>8.5039999999999996</v>
      </c>
      <c r="O33" s="77">
        <f t="shared" si="4"/>
        <v>26.094000000000001</v>
      </c>
      <c r="P33" s="77">
        <f t="shared" si="4"/>
        <v>25.172999999999998</v>
      </c>
      <c r="Q33" s="77">
        <f t="shared" si="4"/>
        <v>29.327000000000002</v>
      </c>
      <c r="R33" s="77">
        <f t="shared" si="4"/>
        <v>21.574000000000002</v>
      </c>
      <c r="S33" s="77">
        <f t="shared" si="4"/>
        <v>25.844000000000001</v>
      </c>
      <c r="T33" s="77">
        <f t="shared" si="4"/>
        <v>16.899000000000001</v>
      </c>
      <c r="U33" s="77">
        <f t="shared" si="4"/>
        <v>6.9859999999999998</v>
      </c>
      <c r="V33" s="77">
        <f t="shared" si="4"/>
        <v>21.379000000000001</v>
      </c>
      <c r="W33" s="77">
        <f t="shared" si="4"/>
        <v>22.414000000000001</v>
      </c>
      <c r="X33" s="77">
        <f t="shared" si="4"/>
        <v>21.925000000000001</v>
      </c>
      <c r="Y33" s="77">
        <f t="shared" si="4"/>
        <v>17.006</v>
      </c>
      <c r="Z33" s="77">
        <f t="shared" si="4"/>
        <v>23.716000000000001</v>
      </c>
      <c r="AA33" s="77">
        <f t="shared" si="4"/>
        <v>24.315999999999999</v>
      </c>
      <c r="AB33" s="77">
        <f t="shared" si="4"/>
        <v>22.449000000000002</v>
      </c>
      <c r="AC33" s="77">
        <f t="shared" si="4"/>
        <v>17.553000000000001</v>
      </c>
      <c r="AD33" s="77">
        <f t="shared" si="4"/>
        <v>35.347999999999999</v>
      </c>
      <c r="AE33" s="77">
        <f t="shared" si="4"/>
        <v>37.343000000000004</v>
      </c>
      <c r="AF33" s="77">
        <f t="shared" si="4"/>
        <v>30.913</v>
      </c>
      <c r="AG33" s="77">
        <f t="shared" si="4"/>
        <v>11.551</v>
      </c>
      <c r="AH33" s="77">
        <f t="shared" si="4"/>
        <v>49.625</v>
      </c>
      <c r="AI33" s="77">
        <f t="shared" si="4"/>
        <v>36.918999999999997</v>
      </c>
      <c r="AJ33" s="77">
        <f t="shared" si="4"/>
        <v>47.526000000000003</v>
      </c>
      <c r="AK33" s="77">
        <f t="shared" si="4"/>
        <v>66.751999999999995</v>
      </c>
      <c r="AL33" s="77">
        <f t="shared" si="4"/>
        <v>34.875</v>
      </c>
      <c r="AM33" s="77">
        <f t="shared" si="4"/>
        <v>65.983999999999995</v>
      </c>
      <c r="AN33" s="77">
        <f t="shared" si="4"/>
        <v>30.518999999999998</v>
      </c>
      <c r="AO33" s="77">
        <f t="shared" si="4"/>
        <v>102.419</v>
      </c>
      <c r="AP33" s="77">
        <f t="shared" si="4"/>
        <v>22.122</v>
      </c>
      <c r="AQ33" s="77">
        <f t="shared" si="4"/>
        <v>23.332999999999998</v>
      </c>
      <c r="AR33" s="77">
        <f t="shared" si="4"/>
        <v>23.411999999999999</v>
      </c>
      <c r="AS33" s="77">
        <f t="shared" si="4"/>
        <v>23.347999999999999</v>
      </c>
      <c r="AT33" s="77">
        <f t="shared" si="4"/>
        <v>25.135999999999999</v>
      </c>
      <c r="AU33" s="77">
        <f t="shared" si="4"/>
        <v>26.050999999999998</v>
      </c>
      <c r="AV33" s="77">
        <f t="shared" si="4"/>
        <v>25.792999999999999</v>
      </c>
      <c r="AW33" s="77">
        <f t="shared" si="4"/>
        <v>26.181000000000001</v>
      </c>
      <c r="AX33" s="77">
        <f t="shared" si="4"/>
        <v>21.059000000000001</v>
      </c>
      <c r="AY33" s="77">
        <f t="shared" si="4"/>
        <v>20.481999999999999</v>
      </c>
      <c r="AZ33" s="77">
        <f t="shared" si="4"/>
        <v>18.940999999999999</v>
      </c>
      <c r="BA33" s="77">
        <f t="shared" si="4"/>
        <v>18.678000000000001</v>
      </c>
      <c r="BB33" s="77">
        <f t="shared" si="4"/>
        <v>11.849</v>
      </c>
      <c r="BC33" s="77">
        <f t="shared" si="4"/>
        <v>8.1910000000000007</v>
      </c>
      <c r="BD33" s="77">
        <f t="shared" si="4"/>
        <v>8.2810000000000006</v>
      </c>
      <c r="BE33" s="77">
        <f t="shared" si="4"/>
        <v>5.8940000000000001</v>
      </c>
      <c r="BF33" s="77">
        <f t="shared" si="4"/>
        <v>10.29</v>
      </c>
      <c r="BG33" s="77">
        <f t="shared" si="4"/>
        <v>21.24</v>
      </c>
      <c r="BH33" s="77">
        <f t="shared" si="4"/>
        <v>3</v>
      </c>
      <c r="BI33" s="77">
        <f t="shared" si="4"/>
        <v>15.836</v>
      </c>
      <c r="BJ33" s="77">
        <f t="shared" si="4"/>
        <v>24.123999999999999</v>
      </c>
      <c r="BK33" s="77">
        <f t="shared" si="4"/>
        <v>40.869999999999997</v>
      </c>
      <c r="BL33" s="77">
        <f t="shared" si="4"/>
        <v>24.988</v>
      </c>
      <c r="BM33" s="77">
        <f t="shared" si="4"/>
        <v>50.026000000000003</v>
      </c>
      <c r="BN33" s="77">
        <f t="shared" si="4"/>
        <v>30.236999999999998</v>
      </c>
      <c r="BO33" s="77">
        <f t="shared" ref="BO33:CW33" si="5">SUM(BO30:BO32)</f>
        <v>23.95</v>
      </c>
      <c r="BP33" s="77">
        <f t="shared" si="5"/>
        <v>22.795000000000002</v>
      </c>
      <c r="BQ33" s="77">
        <f t="shared" si="5"/>
        <v>23.491</v>
      </c>
      <c r="BR33" s="77">
        <f t="shared" si="5"/>
        <v>33.119999999999997</v>
      </c>
      <c r="BS33" s="77">
        <f t="shared" si="5"/>
        <v>35.411999999999999</v>
      </c>
      <c r="BT33" s="77">
        <f t="shared" si="5"/>
        <v>34.631</v>
      </c>
      <c r="BU33" s="77">
        <f t="shared" si="5"/>
        <v>32.972999999999999</v>
      </c>
      <c r="BV33" s="77">
        <f t="shared" si="5"/>
        <v>27.206</v>
      </c>
      <c r="BW33" s="77">
        <f t="shared" si="5"/>
        <v>36.210999999999999</v>
      </c>
      <c r="BX33" s="77">
        <f t="shared" si="5"/>
        <v>34.549999999999997</v>
      </c>
      <c r="BY33" s="77">
        <f t="shared" si="5"/>
        <v>31.491</v>
      </c>
      <c r="BZ33" s="77">
        <f t="shared" si="5"/>
        <v>31.853000000000002</v>
      </c>
      <c r="CA33" s="77">
        <f t="shared" si="5"/>
        <v>32.454000000000001</v>
      </c>
      <c r="CB33" s="77">
        <f t="shared" si="5"/>
        <v>35.143000000000001</v>
      </c>
      <c r="CC33" s="77">
        <f t="shared" si="5"/>
        <v>35.378</v>
      </c>
      <c r="CD33" s="77">
        <f t="shared" si="5"/>
        <v>30.666</v>
      </c>
      <c r="CE33" s="77">
        <f t="shared" si="5"/>
        <v>37.607999999999997</v>
      </c>
      <c r="CF33" s="77">
        <f t="shared" si="5"/>
        <v>35.628999999999998</v>
      </c>
      <c r="CG33" s="77">
        <f t="shared" si="5"/>
        <v>35.898000000000003</v>
      </c>
      <c r="CH33" s="77">
        <f t="shared" si="5"/>
        <v>78.475999999999999</v>
      </c>
      <c r="CI33" s="77">
        <f t="shared" si="5"/>
        <v>45.542999999999999</v>
      </c>
      <c r="CJ33" s="77">
        <f t="shared" si="5"/>
        <v>28.809000000000001</v>
      </c>
      <c r="CK33" s="77">
        <f t="shared" si="5"/>
        <v>30.7</v>
      </c>
      <c r="CL33" s="77">
        <f t="shared" si="5"/>
        <v>94.334000000000003</v>
      </c>
      <c r="CM33" s="77">
        <f t="shared" si="5"/>
        <v>76.817999999999998</v>
      </c>
      <c r="CN33" s="77">
        <f t="shared" si="5"/>
        <v>19.093</v>
      </c>
      <c r="CO33" s="77">
        <f t="shared" si="5"/>
        <v>8.8620000000000001</v>
      </c>
      <c r="CP33" s="77">
        <f t="shared" si="5"/>
        <v>20.587</v>
      </c>
      <c r="CQ33" s="77">
        <f t="shared" si="5"/>
        <v>21.27</v>
      </c>
      <c r="CR33" s="77">
        <f t="shared" si="5"/>
        <v>8.4969999999999999</v>
      </c>
      <c r="CS33" s="77">
        <f t="shared" si="5"/>
        <v>19.405000000000001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754.00850000000025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>
        <v>75.400000000000006</v>
      </c>
      <c r="L38" s="120">
        <v>145.6</v>
      </c>
      <c r="M38" s="120">
        <v>168.2</v>
      </c>
      <c r="N38" s="120">
        <v>164.9</v>
      </c>
      <c r="O38" s="120">
        <v>193</v>
      </c>
      <c r="P38" s="120">
        <v>224.3</v>
      </c>
      <c r="Q38" s="120">
        <v>213.9</v>
      </c>
      <c r="R38" s="120">
        <v>237.7</v>
      </c>
      <c r="S38" s="120">
        <v>216.9</v>
      </c>
      <c r="T38" s="120">
        <v>210.1</v>
      </c>
      <c r="U38" s="120">
        <v>174.9</v>
      </c>
      <c r="V38" s="120">
        <v>198</v>
      </c>
      <c r="W38" s="120">
        <v>207.6</v>
      </c>
      <c r="X38" s="120">
        <v>201.7</v>
      </c>
      <c r="Y38" s="120">
        <v>114</v>
      </c>
      <c r="Z38" s="120">
        <v>205.6</v>
      </c>
      <c r="AA38" s="120">
        <v>215.7</v>
      </c>
      <c r="AB38" s="120">
        <v>146.4</v>
      </c>
      <c r="AC38" s="120">
        <v>140.1</v>
      </c>
      <c r="AD38" s="120">
        <v>118.6</v>
      </c>
      <c r="AE38" s="120">
        <v>125</v>
      </c>
      <c r="AF38" s="120">
        <v>66.099999999999994</v>
      </c>
      <c r="AG38" s="120">
        <v>3.3</v>
      </c>
      <c r="AH38" s="120">
        <v>40</v>
      </c>
      <c r="AI38" s="120">
        <v>36.299999999999997</v>
      </c>
      <c r="AJ38" s="120"/>
      <c r="AK38" s="120"/>
      <c r="AL38" s="120"/>
      <c r="AM38" s="120"/>
      <c r="AN38" s="120"/>
      <c r="AO38" s="120">
        <v>311.60000000000002</v>
      </c>
      <c r="AP38" s="120">
        <v>7.5</v>
      </c>
      <c r="AQ38" s="120"/>
      <c r="AR38" s="120"/>
      <c r="AS38" s="120">
        <v>1.2</v>
      </c>
      <c r="AT38" s="120"/>
      <c r="AU38" s="120"/>
      <c r="AV38" s="120"/>
      <c r="AW38" s="120"/>
      <c r="AX38" s="120">
        <v>14.7</v>
      </c>
      <c r="AY38" s="120">
        <v>8.6</v>
      </c>
      <c r="AZ38" s="120">
        <v>9.3000000000000007</v>
      </c>
      <c r="BA38" s="120">
        <v>16.399999999999999</v>
      </c>
      <c r="BB38" s="120">
        <v>17</v>
      </c>
      <c r="BC38" s="120">
        <v>33.1</v>
      </c>
      <c r="BD38" s="120">
        <v>27.6</v>
      </c>
      <c r="BE38" s="120">
        <v>38.9</v>
      </c>
      <c r="BF38" s="120">
        <v>61</v>
      </c>
      <c r="BG38" s="120">
        <v>57.2</v>
      </c>
      <c r="BH38" s="120">
        <v>45.7</v>
      </c>
      <c r="BI38" s="120"/>
      <c r="BJ38" s="120">
        <v>638.5</v>
      </c>
      <c r="BK38" s="120">
        <v>274.10000000000002</v>
      </c>
      <c r="BL38" s="120">
        <v>279.89999999999998</v>
      </c>
      <c r="BM38" s="120">
        <v>254.3</v>
      </c>
      <c r="BN38" s="120"/>
      <c r="BO38" s="120"/>
      <c r="BP38" s="120"/>
      <c r="BQ38" s="120"/>
      <c r="BR38" s="120">
        <v>200.8</v>
      </c>
      <c r="BS38" s="120">
        <v>198.5</v>
      </c>
      <c r="BT38" s="120">
        <v>199.3</v>
      </c>
      <c r="BU38" s="120">
        <v>200.9</v>
      </c>
      <c r="BV38" s="120">
        <v>74.099999999999994</v>
      </c>
      <c r="BW38" s="120">
        <v>64.599999999999994</v>
      </c>
      <c r="BX38" s="120">
        <v>66.3</v>
      </c>
      <c r="BY38" s="120">
        <v>90.9</v>
      </c>
      <c r="BZ38" s="120">
        <v>294.39999999999998</v>
      </c>
      <c r="CA38" s="120">
        <v>293.8</v>
      </c>
      <c r="CB38" s="120">
        <v>291.2</v>
      </c>
      <c r="CC38" s="120">
        <v>294.8</v>
      </c>
      <c r="CD38" s="120">
        <v>290.7</v>
      </c>
      <c r="CE38" s="120">
        <v>283.8</v>
      </c>
      <c r="CF38" s="120">
        <v>330.2</v>
      </c>
      <c r="CG38" s="120">
        <v>302.2</v>
      </c>
      <c r="CH38" s="120">
        <v>243.1</v>
      </c>
      <c r="CI38" s="120">
        <v>276.10000000000002</v>
      </c>
      <c r="CJ38" s="120">
        <v>354.8</v>
      </c>
      <c r="CK38" s="120">
        <v>290.89999999999998</v>
      </c>
      <c r="CL38" s="120">
        <v>306.3</v>
      </c>
      <c r="CM38" s="120">
        <v>338.3</v>
      </c>
      <c r="CN38" s="120">
        <v>381.9</v>
      </c>
      <c r="CO38" s="120">
        <v>431.4</v>
      </c>
      <c r="CP38" s="120">
        <v>25.2</v>
      </c>
      <c r="CQ38" s="120"/>
      <c r="CR38" s="120">
        <v>64.099999999999994</v>
      </c>
      <c r="CS38" s="120">
        <v>252.3</v>
      </c>
      <c r="CT38" s="122"/>
      <c r="CU38" s="122"/>
      <c r="CV38" s="122"/>
      <c r="CW38" s="121"/>
      <c r="CX38" s="97">
        <f t="array" ref="CX38">SUMPRODUCT(B38:CW38*0.25)</f>
        <v>3095.2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>
        <v>0.7</v>
      </c>
      <c r="CQ40" s="120">
        <v>0.7</v>
      </c>
      <c r="CR40" s="120">
        <v>0.7</v>
      </c>
      <c r="CS40" s="120">
        <v>0.7</v>
      </c>
      <c r="CT40" s="122"/>
      <c r="CU40" s="122"/>
      <c r="CV40" s="122"/>
      <c r="CW40" s="121"/>
      <c r="CX40" s="97">
        <f t="array" ref="CX40">SUMPRODUCT(B40:CW40*0.25)</f>
        <v>0.7</v>
      </c>
    </row>
    <row r="41" spans="1:102" ht="30" customHeight="1" thickBot="1" x14ac:dyDescent="0.25">
      <c r="A41" s="105" t="s">
        <v>48</v>
      </c>
      <c r="B41" s="106">
        <f>SUM(B36:B40)</f>
        <v>0</v>
      </c>
      <c r="C41" s="107">
        <f t="shared" ref="C41:BN41" si="6">SUM(C36:C40)</f>
        <v>0</v>
      </c>
      <c r="D41" s="107">
        <f t="shared" si="6"/>
        <v>0</v>
      </c>
      <c r="E41" s="107">
        <f t="shared" si="6"/>
        <v>0</v>
      </c>
      <c r="F41" s="107">
        <f t="shared" si="6"/>
        <v>0</v>
      </c>
      <c r="G41" s="107">
        <f t="shared" si="6"/>
        <v>0</v>
      </c>
      <c r="H41" s="107">
        <f t="shared" si="6"/>
        <v>0</v>
      </c>
      <c r="I41" s="107">
        <f t="shared" si="6"/>
        <v>0</v>
      </c>
      <c r="J41" s="107">
        <f t="shared" si="6"/>
        <v>0</v>
      </c>
      <c r="K41" s="107">
        <f t="shared" si="6"/>
        <v>75.400000000000006</v>
      </c>
      <c r="L41" s="107">
        <f t="shared" si="6"/>
        <v>145.6</v>
      </c>
      <c r="M41" s="107">
        <f t="shared" si="6"/>
        <v>168.2</v>
      </c>
      <c r="N41" s="107">
        <f t="shared" si="6"/>
        <v>164.9</v>
      </c>
      <c r="O41" s="107">
        <f t="shared" si="6"/>
        <v>193</v>
      </c>
      <c r="P41" s="107">
        <f t="shared" si="6"/>
        <v>224.3</v>
      </c>
      <c r="Q41" s="107">
        <f t="shared" si="6"/>
        <v>213.9</v>
      </c>
      <c r="R41" s="107">
        <f t="shared" si="6"/>
        <v>237.7</v>
      </c>
      <c r="S41" s="107">
        <f t="shared" si="6"/>
        <v>216.9</v>
      </c>
      <c r="T41" s="107">
        <f t="shared" si="6"/>
        <v>210.1</v>
      </c>
      <c r="U41" s="107">
        <f t="shared" si="6"/>
        <v>174.9</v>
      </c>
      <c r="V41" s="107">
        <f t="shared" si="6"/>
        <v>198</v>
      </c>
      <c r="W41" s="107">
        <f t="shared" si="6"/>
        <v>207.6</v>
      </c>
      <c r="X41" s="107">
        <f t="shared" si="6"/>
        <v>201.7</v>
      </c>
      <c r="Y41" s="107">
        <f t="shared" si="6"/>
        <v>114</v>
      </c>
      <c r="Z41" s="107">
        <f t="shared" si="6"/>
        <v>205.6</v>
      </c>
      <c r="AA41" s="107">
        <f t="shared" si="6"/>
        <v>215.7</v>
      </c>
      <c r="AB41" s="107">
        <f t="shared" si="6"/>
        <v>146.4</v>
      </c>
      <c r="AC41" s="107">
        <f t="shared" si="6"/>
        <v>140.1</v>
      </c>
      <c r="AD41" s="107">
        <f t="shared" si="6"/>
        <v>118.6</v>
      </c>
      <c r="AE41" s="107">
        <f t="shared" si="6"/>
        <v>125</v>
      </c>
      <c r="AF41" s="107">
        <f t="shared" si="6"/>
        <v>66.099999999999994</v>
      </c>
      <c r="AG41" s="107">
        <f t="shared" si="6"/>
        <v>3.3</v>
      </c>
      <c r="AH41" s="107">
        <f t="shared" si="6"/>
        <v>40</v>
      </c>
      <c r="AI41" s="107">
        <f t="shared" si="6"/>
        <v>36.299999999999997</v>
      </c>
      <c r="AJ41" s="107">
        <f t="shared" si="6"/>
        <v>0</v>
      </c>
      <c r="AK41" s="107">
        <f t="shared" si="6"/>
        <v>0</v>
      </c>
      <c r="AL41" s="107">
        <f t="shared" si="6"/>
        <v>0</v>
      </c>
      <c r="AM41" s="107">
        <f t="shared" si="6"/>
        <v>0</v>
      </c>
      <c r="AN41" s="107">
        <f t="shared" si="6"/>
        <v>0</v>
      </c>
      <c r="AO41" s="107">
        <f t="shared" si="6"/>
        <v>311.60000000000002</v>
      </c>
      <c r="AP41" s="107">
        <f t="shared" si="6"/>
        <v>7.5</v>
      </c>
      <c r="AQ41" s="107">
        <f t="shared" si="6"/>
        <v>0</v>
      </c>
      <c r="AR41" s="107">
        <f t="shared" si="6"/>
        <v>0</v>
      </c>
      <c r="AS41" s="107">
        <f t="shared" si="6"/>
        <v>1.2</v>
      </c>
      <c r="AT41" s="107">
        <f t="shared" si="6"/>
        <v>0</v>
      </c>
      <c r="AU41" s="107">
        <f t="shared" si="6"/>
        <v>0</v>
      </c>
      <c r="AV41" s="107">
        <f t="shared" si="6"/>
        <v>0</v>
      </c>
      <c r="AW41" s="107">
        <f t="shared" si="6"/>
        <v>0</v>
      </c>
      <c r="AX41" s="107">
        <f t="shared" si="6"/>
        <v>14.7</v>
      </c>
      <c r="AY41" s="107">
        <f t="shared" si="6"/>
        <v>8.6</v>
      </c>
      <c r="AZ41" s="107">
        <f t="shared" si="6"/>
        <v>9.3000000000000007</v>
      </c>
      <c r="BA41" s="107">
        <f t="shared" si="6"/>
        <v>16.399999999999999</v>
      </c>
      <c r="BB41" s="107">
        <f t="shared" si="6"/>
        <v>17</v>
      </c>
      <c r="BC41" s="107">
        <f t="shared" si="6"/>
        <v>33.1</v>
      </c>
      <c r="BD41" s="107">
        <f t="shared" si="6"/>
        <v>27.6</v>
      </c>
      <c r="BE41" s="107">
        <f t="shared" si="6"/>
        <v>38.9</v>
      </c>
      <c r="BF41" s="107">
        <f t="shared" si="6"/>
        <v>61</v>
      </c>
      <c r="BG41" s="107">
        <f t="shared" si="6"/>
        <v>57.2</v>
      </c>
      <c r="BH41" s="107">
        <f t="shared" si="6"/>
        <v>45.7</v>
      </c>
      <c r="BI41" s="107">
        <f t="shared" si="6"/>
        <v>0</v>
      </c>
      <c r="BJ41" s="107">
        <f t="shared" si="6"/>
        <v>638.5</v>
      </c>
      <c r="BK41" s="107">
        <f t="shared" si="6"/>
        <v>274.10000000000002</v>
      </c>
      <c r="BL41" s="107">
        <f t="shared" si="6"/>
        <v>279.89999999999998</v>
      </c>
      <c r="BM41" s="107">
        <f t="shared" si="6"/>
        <v>254.3</v>
      </c>
      <c r="BN41" s="107">
        <f t="shared" si="6"/>
        <v>0</v>
      </c>
      <c r="BO41" s="107">
        <f t="shared" ref="BO41:CW41" si="7">SUM(BO36:BO40)</f>
        <v>0</v>
      </c>
      <c r="BP41" s="107">
        <f t="shared" si="7"/>
        <v>0</v>
      </c>
      <c r="BQ41" s="107">
        <f t="shared" si="7"/>
        <v>0</v>
      </c>
      <c r="BR41" s="107">
        <f t="shared" si="7"/>
        <v>200.8</v>
      </c>
      <c r="BS41" s="107">
        <f t="shared" si="7"/>
        <v>198.5</v>
      </c>
      <c r="BT41" s="107">
        <f t="shared" si="7"/>
        <v>199.3</v>
      </c>
      <c r="BU41" s="107">
        <f t="shared" si="7"/>
        <v>200.9</v>
      </c>
      <c r="BV41" s="107">
        <f t="shared" si="7"/>
        <v>74.099999999999994</v>
      </c>
      <c r="BW41" s="107">
        <f t="shared" si="7"/>
        <v>64.599999999999994</v>
      </c>
      <c r="BX41" s="107">
        <f t="shared" si="7"/>
        <v>66.3</v>
      </c>
      <c r="BY41" s="107">
        <f t="shared" si="7"/>
        <v>90.9</v>
      </c>
      <c r="BZ41" s="107">
        <f t="shared" si="7"/>
        <v>294.39999999999998</v>
      </c>
      <c r="CA41" s="107">
        <f t="shared" si="7"/>
        <v>293.8</v>
      </c>
      <c r="CB41" s="107">
        <f t="shared" si="7"/>
        <v>291.2</v>
      </c>
      <c r="CC41" s="107">
        <f t="shared" si="7"/>
        <v>294.8</v>
      </c>
      <c r="CD41" s="107">
        <f t="shared" si="7"/>
        <v>290.7</v>
      </c>
      <c r="CE41" s="107">
        <f t="shared" si="7"/>
        <v>283.8</v>
      </c>
      <c r="CF41" s="107">
        <f t="shared" si="7"/>
        <v>330.2</v>
      </c>
      <c r="CG41" s="107">
        <f t="shared" si="7"/>
        <v>302.2</v>
      </c>
      <c r="CH41" s="107">
        <f t="shared" si="7"/>
        <v>243.1</v>
      </c>
      <c r="CI41" s="107">
        <f t="shared" si="7"/>
        <v>276.10000000000002</v>
      </c>
      <c r="CJ41" s="107">
        <f t="shared" si="7"/>
        <v>354.8</v>
      </c>
      <c r="CK41" s="107">
        <f t="shared" si="7"/>
        <v>290.89999999999998</v>
      </c>
      <c r="CL41" s="107">
        <f t="shared" si="7"/>
        <v>306.3</v>
      </c>
      <c r="CM41" s="107">
        <f t="shared" si="7"/>
        <v>338.3</v>
      </c>
      <c r="CN41" s="107">
        <f t="shared" si="7"/>
        <v>381.9</v>
      </c>
      <c r="CO41" s="107">
        <f t="shared" si="7"/>
        <v>431.4</v>
      </c>
      <c r="CP41" s="107">
        <f t="shared" si="7"/>
        <v>25.9</v>
      </c>
      <c r="CQ41" s="107">
        <f t="shared" si="7"/>
        <v>0.7</v>
      </c>
      <c r="CR41" s="107">
        <f t="shared" si="7"/>
        <v>64.8</v>
      </c>
      <c r="CS41" s="107">
        <f t="shared" si="7"/>
        <v>253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3095.8999999999996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>
        <v>75.400000000000006</v>
      </c>
      <c r="L46" s="120">
        <v>145.6</v>
      </c>
      <c r="M46" s="120">
        <v>168.2</v>
      </c>
      <c r="N46" s="120">
        <v>164.9</v>
      </c>
      <c r="O46" s="120">
        <v>193</v>
      </c>
      <c r="P46" s="120">
        <v>224.3</v>
      </c>
      <c r="Q46" s="120">
        <v>213.9</v>
      </c>
      <c r="R46" s="120">
        <v>237.7</v>
      </c>
      <c r="S46" s="120">
        <v>216.9</v>
      </c>
      <c r="T46" s="120">
        <v>210.1</v>
      </c>
      <c r="U46" s="120">
        <v>174.9</v>
      </c>
      <c r="V46" s="120">
        <v>198</v>
      </c>
      <c r="W46" s="120">
        <v>207.6</v>
      </c>
      <c r="X46" s="120">
        <v>201.7</v>
      </c>
      <c r="Y46" s="120">
        <v>114</v>
      </c>
      <c r="Z46" s="120">
        <v>205.6</v>
      </c>
      <c r="AA46" s="120">
        <v>215.7</v>
      </c>
      <c r="AB46" s="120">
        <v>146.4</v>
      </c>
      <c r="AC46" s="120">
        <v>140.1</v>
      </c>
      <c r="AD46" s="120">
        <v>118.6</v>
      </c>
      <c r="AE46" s="120">
        <v>125</v>
      </c>
      <c r="AF46" s="120">
        <v>66.099999999999994</v>
      </c>
      <c r="AG46" s="120">
        <v>3.3</v>
      </c>
      <c r="AH46" s="120">
        <v>40</v>
      </c>
      <c r="AI46" s="120">
        <v>36.299999999999997</v>
      </c>
      <c r="AJ46" s="120"/>
      <c r="AK46" s="120"/>
      <c r="AL46" s="120"/>
      <c r="AM46" s="120"/>
      <c r="AN46" s="120"/>
      <c r="AO46" s="120">
        <v>311.60000000000002</v>
      </c>
      <c r="AP46" s="120">
        <v>7.5</v>
      </c>
      <c r="AQ46" s="120"/>
      <c r="AR46" s="120"/>
      <c r="AS46" s="120">
        <v>1.2</v>
      </c>
      <c r="AT46" s="120"/>
      <c r="AU46" s="120"/>
      <c r="AV46" s="120"/>
      <c r="AW46" s="120"/>
      <c r="AX46" s="120">
        <v>14.7</v>
      </c>
      <c r="AY46" s="120">
        <v>8.6</v>
      </c>
      <c r="AZ46" s="120">
        <v>9.3000000000000007</v>
      </c>
      <c r="BA46" s="120">
        <v>16.399999999999999</v>
      </c>
      <c r="BB46" s="120">
        <v>17</v>
      </c>
      <c r="BC46" s="120">
        <v>33.1</v>
      </c>
      <c r="BD46" s="120">
        <v>27.6</v>
      </c>
      <c r="BE46" s="120">
        <v>38.9</v>
      </c>
      <c r="BF46" s="120">
        <v>61</v>
      </c>
      <c r="BG46" s="120">
        <v>57.2</v>
      </c>
      <c r="BH46" s="120">
        <v>45.7</v>
      </c>
      <c r="BI46" s="120"/>
      <c r="BJ46" s="120">
        <v>638.5</v>
      </c>
      <c r="BK46" s="120">
        <v>274.10000000000002</v>
      </c>
      <c r="BL46" s="120">
        <v>279.89999999999998</v>
      </c>
      <c r="BM46" s="120">
        <v>254.3</v>
      </c>
      <c r="BN46" s="120"/>
      <c r="BO46" s="120"/>
      <c r="BP46" s="120"/>
      <c r="BQ46" s="120"/>
      <c r="BR46" s="120">
        <v>200.8</v>
      </c>
      <c r="BS46" s="120">
        <v>198.5</v>
      </c>
      <c r="BT46" s="120">
        <v>199.3</v>
      </c>
      <c r="BU46" s="120">
        <v>200.9</v>
      </c>
      <c r="BV46" s="120">
        <v>74.099999999999994</v>
      </c>
      <c r="BW46" s="120">
        <v>64.599999999999994</v>
      </c>
      <c r="BX46" s="120">
        <v>66.3</v>
      </c>
      <c r="BY46" s="120">
        <v>90.9</v>
      </c>
      <c r="BZ46" s="120">
        <v>294.39999999999998</v>
      </c>
      <c r="CA46" s="120">
        <v>293.8</v>
      </c>
      <c r="CB46" s="120">
        <v>291.2</v>
      </c>
      <c r="CC46" s="120">
        <v>294.8</v>
      </c>
      <c r="CD46" s="120">
        <v>290.7</v>
      </c>
      <c r="CE46" s="120">
        <v>283.8</v>
      </c>
      <c r="CF46" s="120">
        <v>330.2</v>
      </c>
      <c r="CG46" s="120">
        <v>302.2</v>
      </c>
      <c r="CH46" s="120">
        <v>243.1</v>
      </c>
      <c r="CI46" s="120">
        <v>276.10000000000002</v>
      </c>
      <c r="CJ46" s="120">
        <v>354.8</v>
      </c>
      <c r="CK46" s="120">
        <v>290.89999999999998</v>
      </c>
      <c r="CL46" s="120">
        <v>306.3</v>
      </c>
      <c r="CM46" s="120">
        <v>338.3</v>
      </c>
      <c r="CN46" s="120">
        <v>381.9</v>
      </c>
      <c r="CO46" s="120">
        <v>431.4</v>
      </c>
      <c r="CP46" s="120">
        <v>25.2</v>
      </c>
      <c r="CQ46" s="120"/>
      <c r="CR46" s="120">
        <v>64.099999999999994</v>
      </c>
      <c r="CS46" s="120">
        <v>252.3</v>
      </c>
      <c r="CT46" s="122"/>
      <c r="CU46" s="122"/>
      <c r="CV46" s="122"/>
      <c r="CW46" s="121"/>
      <c r="CX46" s="97">
        <f t="array" ref="CX46">SUMPRODUCT(B46:CW46*0.25)</f>
        <v>3095.2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>
        <v>0.7</v>
      </c>
      <c r="CQ48" s="120">
        <v>0.7</v>
      </c>
      <c r="CR48" s="120">
        <v>0.7</v>
      </c>
      <c r="CS48" s="120">
        <v>0.7</v>
      </c>
      <c r="CT48" s="122"/>
      <c r="CU48" s="122"/>
      <c r="CV48" s="122"/>
      <c r="CW48" s="121"/>
      <c r="CX48" s="97">
        <f t="array" ref="CX48">SUMPRODUCT(B48:CW48*0.25)</f>
        <v>0.7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0</v>
      </c>
      <c r="C50" s="107">
        <f t="shared" ref="C50:BN50" si="8">SUM(C44:C49)</f>
        <v>0</v>
      </c>
      <c r="D50" s="107">
        <f t="shared" si="8"/>
        <v>0</v>
      </c>
      <c r="E50" s="107">
        <f t="shared" si="8"/>
        <v>0</v>
      </c>
      <c r="F50" s="107">
        <f t="shared" si="8"/>
        <v>0</v>
      </c>
      <c r="G50" s="107">
        <f t="shared" si="8"/>
        <v>0</v>
      </c>
      <c r="H50" s="107">
        <f t="shared" si="8"/>
        <v>0</v>
      </c>
      <c r="I50" s="107">
        <f t="shared" si="8"/>
        <v>0</v>
      </c>
      <c r="J50" s="107">
        <f t="shared" si="8"/>
        <v>0</v>
      </c>
      <c r="K50" s="107">
        <f t="shared" si="8"/>
        <v>75.400000000000006</v>
      </c>
      <c r="L50" s="107">
        <f t="shared" si="8"/>
        <v>145.6</v>
      </c>
      <c r="M50" s="107">
        <f t="shared" si="8"/>
        <v>168.2</v>
      </c>
      <c r="N50" s="107">
        <f t="shared" si="8"/>
        <v>164.9</v>
      </c>
      <c r="O50" s="107">
        <f t="shared" si="8"/>
        <v>193</v>
      </c>
      <c r="P50" s="107">
        <f t="shared" si="8"/>
        <v>224.3</v>
      </c>
      <c r="Q50" s="107">
        <f t="shared" si="8"/>
        <v>213.9</v>
      </c>
      <c r="R50" s="107">
        <f t="shared" si="8"/>
        <v>237.7</v>
      </c>
      <c r="S50" s="107">
        <f t="shared" si="8"/>
        <v>216.9</v>
      </c>
      <c r="T50" s="107">
        <f t="shared" si="8"/>
        <v>210.1</v>
      </c>
      <c r="U50" s="107">
        <f t="shared" si="8"/>
        <v>174.9</v>
      </c>
      <c r="V50" s="107">
        <f t="shared" si="8"/>
        <v>198</v>
      </c>
      <c r="W50" s="107">
        <f t="shared" si="8"/>
        <v>207.6</v>
      </c>
      <c r="X50" s="107">
        <f t="shared" si="8"/>
        <v>201.7</v>
      </c>
      <c r="Y50" s="107">
        <f t="shared" si="8"/>
        <v>114</v>
      </c>
      <c r="Z50" s="107">
        <f t="shared" si="8"/>
        <v>205.6</v>
      </c>
      <c r="AA50" s="107">
        <f t="shared" si="8"/>
        <v>215.7</v>
      </c>
      <c r="AB50" s="107">
        <f t="shared" si="8"/>
        <v>146.4</v>
      </c>
      <c r="AC50" s="107">
        <f t="shared" si="8"/>
        <v>140.1</v>
      </c>
      <c r="AD50" s="107">
        <f t="shared" si="8"/>
        <v>118.6</v>
      </c>
      <c r="AE50" s="107">
        <f t="shared" si="8"/>
        <v>125</v>
      </c>
      <c r="AF50" s="107">
        <f t="shared" si="8"/>
        <v>66.099999999999994</v>
      </c>
      <c r="AG50" s="107">
        <f t="shared" si="8"/>
        <v>3.3</v>
      </c>
      <c r="AH50" s="107">
        <f t="shared" si="8"/>
        <v>40</v>
      </c>
      <c r="AI50" s="107">
        <f t="shared" si="8"/>
        <v>36.299999999999997</v>
      </c>
      <c r="AJ50" s="107">
        <f t="shared" si="8"/>
        <v>0</v>
      </c>
      <c r="AK50" s="107">
        <f t="shared" si="8"/>
        <v>0</v>
      </c>
      <c r="AL50" s="107">
        <f t="shared" si="8"/>
        <v>0</v>
      </c>
      <c r="AM50" s="107">
        <f t="shared" si="8"/>
        <v>0</v>
      </c>
      <c r="AN50" s="107">
        <f t="shared" si="8"/>
        <v>0</v>
      </c>
      <c r="AO50" s="107">
        <f t="shared" si="8"/>
        <v>311.60000000000002</v>
      </c>
      <c r="AP50" s="107">
        <f t="shared" si="8"/>
        <v>7.5</v>
      </c>
      <c r="AQ50" s="107">
        <f t="shared" si="8"/>
        <v>0</v>
      </c>
      <c r="AR50" s="107">
        <f t="shared" si="8"/>
        <v>0</v>
      </c>
      <c r="AS50" s="107">
        <f t="shared" si="8"/>
        <v>1.2</v>
      </c>
      <c r="AT50" s="107">
        <f t="shared" si="8"/>
        <v>0</v>
      </c>
      <c r="AU50" s="107">
        <f t="shared" si="8"/>
        <v>0</v>
      </c>
      <c r="AV50" s="107">
        <f t="shared" si="8"/>
        <v>0</v>
      </c>
      <c r="AW50" s="107">
        <f t="shared" si="8"/>
        <v>0</v>
      </c>
      <c r="AX50" s="107">
        <f t="shared" si="8"/>
        <v>14.7</v>
      </c>
      <c r="AY50" s="107">
        <f t="shared" si="8"/>
        <v>8.6</v>
      </c>
      <c r="AZ50" s="107">
        <f t="shared" si="8"/>
        <v>9.3000000000000007</v>
      </c>
      <c r="BA50" s="107">
        <f t="shared" si="8"/>
        <v>16.399999999999999</v>
      </c>
      <c r="BB50" s="107">
        <f t="shared" si="8"/>
        <v>17</v>
      </c>
      <c r="BC50" s="107">
        <f t="shared" si="8"/>
        <v>33.1</v>
      </c>
      <c r="BD50" s="107">
        <f t="shared" si="8"/>
        <v>27.6</v>
      </c>
      <c r="BE50" s="107">
        <f t="shared" si="8"/>
        <v>38.9</v>
      </c>
      <c r="BF50" s="107">
        <f t="shared" si="8"/>
        <v>61</v>
      </c>
      <c r="BG50" s="107">
        <f t="shared" si="8"/>
        <v>57.2</v>
      </c>
      <c r="BH50" s="107">
        <f t="shared" si="8"/>
        <v>45.7</v>
      </c>
      <c r="BI50" s="107">
        <f t="shared" si="8"/>
        <v>0</v>
      </c>
      <c r="BJ50" s="107">
        <f t="shared" si="8"/>
        <v>638.5</v>
      </c>
      <c r="BK50" s="107">
        <f t="shared" si="8"/>
        <v>274.10000000000002</v>
      </c>
      <c r="BL50" s="107">
        <f t="shared" si="8"/>
        <v>279.89999999999998</v>
      </c>
      <c r="BM50" s="107">
        <f t="shared" si="8"/>
        <v>254.3</v>
      </c>
      <c r="BN50" s="107">
        <f t="shared" si="8"/>
        <v>0</v>
      </c>
      <c r="BO50" s="107">
        <f t="shared" ref="BO50:CW50" si="9">SUM(BO44:BO49)</f>
        <v>0</v>
      </c>
      <c r="BP50" s="107">
        <f t="shared" si="9"/>
        <v>0</v>
      </c>
      <c r="BQ50" s="107">
        <f t="shared" si="9"/>
        <v>0</v>
      </c>
      <c r="BR50" s="107">
        <f t="shared" si="9"/>
        <v>200.8</v>
      </c>
      <c r="BS50" s="107">
        <f t="shared" si="9"/>
        <v>198.5</v>
      </c>
      <c r="BT50" s="107">
        <f t="shared" si="9"/>
        <v>199.3</v>
      </c>
      <c r="BU50" s="107">
        <f t="shared" si="9"/>
        <v>200.9</v>
      </c>
      <c r="BV50" s="107">
        <f t="shared" si="9"/>
        <v>74.099999999999994</v>
      </c>
      <c r="BW50" s="107">
        <f t="shared" si="9"/>
        <v>64.599999999999994</v>
      </c>
      <c r="BX50" s="107">
        <f t="shared" si="9"/>
        <v>66.3</v>
      </c>
      <c r="BY50" s="107">
        <f t="shared" si="9"/>
        <v>90.9</v>
      </c>
      <c r="BZ50" s="107">
        <f t="shared" si="9"/>
        <v>294.39999999999998</v>
      </c>
      <c r="CA50" s="107">
        <f t="shared" si="9"/>
        <v>293.8</v>
      </c>
      <c r="CB50" s="107">
        <f t="shared" si="9"/>
        <v>291.2</v>
      </c>
      <c r="CC50" s="107">
        <f t="shared" si="9"/>
        <v>294.8</v>
      </c>
      <c r="CD50" s="107">
        <f t="shared" si="9"/>
        <v>290.7</v>
      </c>
      <c r="CE50" s="107">
        <f t="shared" si="9"/>
        <v>283.8</v>
      </c>
      <c r="CF50" s="107">
        <f t="shared" si="9"/>
        <v>330.2</v>
      </c>
      <c r="CG50" s="107">
        <f t="shared" si="9"/>
        <v>302.2</v>
      </c>
      <c r="CH50" s="107">
        <f t="shared" si="9"/>
        <v>243.1</v>
      </c>
      <c r="CI50" s="107">
        <f t="shared" si="9"/>
        <v>276.10000000000002</v>
      </c>
      <c r="CJ50" s="107">
        <f t="shared" si="9"/>
        <v>354.8</v>
      </c>
      <c r="CK50" s="107">
        <f t="shared" si="9"/>
        <v>290.89999999999998</v>
      </c>
      <c r="CL50" s="107">
        <f t="shared" si="9"/>
        <v>306.3</v>
      </c>
      <c r="CM50" s="107">
        <f t="shared" si="9"/>
        <v>338.3</v>
      </c>
      <c r="CN50" s="107">
        <f t="shared" si="9"/>
        <v>381.9</v>
      </c>
      <c r="CO50" s="107">
        <f t="shared" si="9"/>
        <v>431.4</v>
      </c>
      <c r="CP50" s="107">
        <f t="shared" si="9"/>
        <v>25.9</v>
      </c>
      <c r="CQ50" s="107">
        <f t="shared" si="9"/>
        <v>0.7</v>
      </c>
      <c r="CR50" s="107">
        <f t="shared" si="9"/>
        <v>64.8</v>
      </c>
      <c r="CS50" s="107">
        <f t="shared" si="9"/>
        <v>253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3095.8999999999996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0">IF(LEN(C$3)&gt;0,C$3,"")</f>
        <v>2</v>
      </c>
      <c r="D52" s="12">
        <f t="shared" si="10"/>
        <v>3</v>
      </c>
      <c r="E52" s="12">
        <f t="shared" si="10"/>
        <v>4</v>
      </c>
      <c r="F52" s="12">
        <f t="shared" si="10"/>
        <v>5</v>
      </c>
      <c r="G52" s="12">
        <f t="shared" si="10"/>
        <v>6</v>
      </c>
      <c r="H52" s="12">
        <f t="shared" si="10"/>
        <v>7</v>
      </c>
      <c r="I52" s="12">
        <f t="shared" si="10"/>
        <v>8</v>
      </c>
      <c r="J52" s="12">
        <f t="shared" si="10"/>
        <v>9</v>
      </c>
      <c r="K52" s="12">
        <f t="shared" si="10"/>
        <v>10</v>
      </c>
      <c r="L52" s="12">
        <f t="shared" si="10"/>
        <v>11</v>
      </c>
      <c r="M52" s="12">
        <f t="shared" si="10"/>
        <v>12</v>
      </c>
      <c r="N52" s="12">
        <f t="shared" si="10"/>
        <v>13</v>
      </c>
      <c r="O52" s="12">
        <f t="shared" si="10"/>
        <v>14</v>
      </c>
      <c r="P52" s="12">
        <f t="shared" si="10"/>
        <v>15</v>
      </c>
      <c r="Q52" s="12">
        <f t="shared" si="10"/>
        <v>16</v>
      </c>
      <c r="R52" s="12">
        <f t="shared" si="10"/>
        <v>17</v>
      </c>
      <c r="S52" s="12">
        <f t="shared" si="10"/>
        <v>18</v>
      </c>
      <c r="T52" s="12">
        <f t="shared" si="10"/>
        <v>19</v>
      </c>
      <c r="U52" s="12">
        <f t="shared" si="10"/>
        <v>20</v>
      </c>
      <c r="V52" s="12">
        <f t="shared" si="10"/>
        <v>21</v>
      </c>
      <c r="W52" s="12">
        <f t="shared" si="10"/>
        <v>22</v>
      </c>
      <c r="X52" s="12">
        <f t="shared" si="10"/>
        <v>23</v>
      </c>
      <c r="Y52" s="12">
        <f t="shared" si="10"/>
        <v>24</v>
      </c>
      <c r="Z52" s="12">
        <f t="shared" si="10"/>
        <v>25</v>
      </c>
      <c r="AA52" s="12">
        <f t="shared" si="10"/>
        <v>26</v>
      </c>
      <c r="AB52" s="12">
        <f t="shared" si="10"/>
        <v>27</v>
      </c>
      <c r="AC52" s="12">
        <f t="shared" si="10"/>
        <v>28</v>
      </c>
      <c r="AD52" s="12">
        <f t="shared" si="10"/>
        <v>29</v>
      </c>
      <c r="AE52" s="12">
        <f t="shared" si="10"/>
        <v>30</v>
      </c>
      <c r="AF52" s="12">
        <f t="shared" si="10"/>
        <v>31</v>
      </c>
      <c r="AG52" s="12">
        <f t="shared" si="10"/>
        <v>32</v>
      </c>
      <c r="AH52" s="12">
        <f t="shared" si="10"/>
        <v>33</v>
      </c>
      <c r="AI52" s="12">
        <f t="shared" si="10"/>
        <v>34</v>
      </c>
      <c r="AJ52" s="12">
        <f t="shared" si="10"/>
        <v>35</v>
      </c>
      <c r="AK52" s="12">
        <f t="shared" si="10"/>
        <v>36</v>
      </c>
      <c r="AL52" s="12">
        <f t="shared" si="10"/>
        <v>37</v>
      </c>
      <c r="AM52" s="12">
        <f t="shared" si="10"/>
        <v>38</v>
      </c>
      <c r="AN52" s="12">
        <f t="shared" si="10"/>
        <v>39</v>
      </c>
      <c r="AO52" s="12">
        <f t="shared" si="10"/>
        <v>40</v>
      </c>
      <c r="AP52" s="12">
        <f t="shared" si="10"/>
        <v>41</v>
      </c>
      <c r="AQ52" s="12">
        <f t="shared" si="10"/>
        <v>42</v>
      </c>
      <c r="AR52" s="12">
        <f t="shared" si="10"/>
        <v>43</v>
      </c>
      <c r="AS52" s="12">
        <f t="shared" si="10"/>
        <v>44</v>
      </c>
      <c r="AT52" s="12">
        <f t="shared" si="10"/>
        <v>45</v>
      </c>
      <c r="AU52" s="12">
        <f t="shared" si="10"/>
        <v>46</v>
      </c>
      <c r="AV52" s="12">
        <f t="shared" si="10"/>
        <v>47</v>
      </c>
      <c r="AW52" s="12">
        <f t="shared" si="10"/>
        <v>48</v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101.381</v>
      </c>
      <c r="C53" s="107">
        <f t="shared" ref="C53:BN53" si="12">C17+C27+C41</f>
        <v>49.073999999999998</v>
      </c>
      <c r="D53" s="107">
        <f t="shared" si="12"/>
        <v>44.344999999999999</v>
      </c>
      <c r="E53" s="107">
        <f t="shared" si="12"/>
        <v>46.527000000000001</v>
      </c>
      <c r="F53" s="107">
        <f t="shared" si="12"/>
        <v>36.477000000000004</v>
      </c>
      <c r="G53" s="107">
        <f t="shared" si="12"/>
        <v>47.841999999999999</v>
      </c>
      <c r="H53" s="107">
        <f t="shared" si="12"/>
        <v>50.573</v>
      </c>
      <c r="I53" s="107">
        <f t="shared" si="12"/>
        <v>42.213000000000001</v>
      </c>
      <c r="J53" s="107">
        <f t="shared" si="12"/>
        <v>38.186</v>
      </c>
      <c r="K53" s="107">
        <f t="shared" si="12"/>
        <v>99.123000000000005</v>
      </c>
      <c r="L53" s="107">
        <f t="shared" si="12"/>
        <v>176.17099999999999</v>
      </c>
      <c r="M53" s="107">
        <f t="shared" si="12"/>
        <v>200.17399999999998</v>
      </c>
      <c r="N53" s="107">
        <f t="shared" si="12"/>
        <v>173.404</v>
      </c>
      <c r="O53" s="107">
        <f t="shared" si="12"/>
        <v>219.09399999999999</v>
      </c>
      <c r="P53" s="107">
        <f t="shared" si="12"/>
        <v>249.47300000000001</v>
      </c>
      <c r="Q53" s="107">
        <f t="shared" si="12"/>
        <v>243.227</v>
      </c>
      <c r="R53" s="107">
        <f t="shared" si="12"/>
        <v>259.274</v>
      </c>
      <c r="S53" s="107">
        <f t="shared" si="12"/>
        <v>242.744</v>
      </c>
      <c r="T53" s="107">
        <f t="shared" si="12"/>
        <v>226.999</v>
      </c>
      <c r="U53" s="107">
        <f t="shared" si="12"/>
        <v>181.886</v>
      </c>
      <c r="V53" s="107">
        <f t="shared" si="12"/>
        <v>219.37899999999999</v>
      </c>
      <c r="W53" s="107">
        <f t="shared" si="12"/>
        <v>230.01400000000001</v>
      </c>
      <c r="X53" s="107">
        <f t="shared" si="12"/>
        <v>223.625</v>
      </c>
      <c r="Y53" s="107">
        <f t="shared" si="12"/>
        <v>131.006</v>
      </c>
      <c r="Z53" s="107">
        <f t="shared" si="12"/>
        <v>229.316</v>
      </c>
      <c r="AA53" s="107">
        <f t="shared" si="12"/>
        <v>240.01599999999999</v>
      </c>
      <c r="AB53" s="107">
        <f t="shared" si="12"/>
        <v>168.84899999999999</v>
      </c>
      <c r="AC53" s="107">
        <f t="shared" si="12"/>
        <v>157.65299999999999</v>
      </c>
      <c r="AD53" s="107">
        <f t="shared" si="12"/>
        <v>153.94799999999998</v>
      </c>
      <c r="AE53" s="107">
        <f t="shared" si="12"/>
        <v>162.34300000000002</v>
      </c>
      <c r="AF53" s="107">
        <f t="shared" si="12"/>
        <v>97.012999999999991</v>
      </c>
      <c r="AG53" s="107">
        <f t="shared" si="12"/>
        <v>14.850999999999999</v>
      </c>
      <c r="AH53" s="107">
        <f t="shared" si="12"/>
        <v>89.625</v>
      </c>
      <c r="AI53" s="107">
        <f t="shared" si="12"/>
        <v>73.218999999999994</v>
      </c>
      <c r="AJ53" s="107">
        <f t="shared" si="12"/>
        <v>47.526000000000003</v>
      </c>
      <c r="AK53" s="107">
        <f t="shared" si="12"/>
        <v>66.75200000000001</v>
      </c>
      <c r="AL53" s="107">
        <f t="shared" si="12"/>
        <v>34.875</v>
      </c>
      <c r="AM53" s="107">
        <f t="shared" si="12"/>
        <v>65.983999999999995</v>
      </c>
      <c r="AN53" s="107">
        <f t="shared" si="12"/>
        <v>30.518999999999998</v>
      </c>
      <c r="AO53" s="107">
        <f t="shared" si="12"/>
        <v>414.01900000000001</v>
      </c>
      <c r="AP53" s="107">
        <f t="shared" si="12"/>
        <v>29.622</v>
      </c>
      <c r="AQ53" s="107">
        <f t="shared" si="12"/>
        <v>23.332999999999998</v>
      </c>
      <c r="AR53" s="107">
        <f t="shared" si="12"/>
        <v>23.411999999999999</v>
      </c>
      <c r="AS53" s="107">
        <f t="shared" si="12"/>
        <v>24.547999999999998</v>
      </c>
      <c r="AT53" s="107">
        <f t="shared" si="12"/>
        <v>25.136000000000003</v>
      </c>
      <c r="AU53" s="107">
        <f t="shared" si="12"/>
        <v>26.050999999999998</v>
      </c>
      <c r="AV53" s="107">
        <f t="shared" si="12"/>
        <v>25.792999999999999</v>
      </c>
      <c r="AW53" s="107">
        <f t="shared" si="12"/>
        <v>26.180999999999997</v>
      </c>
      <c r="AX53" s="107">
        <f t="shared" si="12"/>
        <v>35.759</v>
      </c>
      <c r="AY53" s="107">
        <f t="shared" si="12"/>
        <v>29.082000000000001</v>
      </c>
      <c r="AZ53" s="107">
        <f t="shared" si="12"/>
        <v>28.241000000000003</v>
      </c>
      <c r="BA53" s="107">
        <f t="shared" si="12"/>
        <v>35.078000000000003</v>
      </c>
      <c r="BB53" s="107">
        <f t="shared" si="12"/>
        <v>28.849</v>
      </c>
      <c r="BC53" s="107">
        <f t="shared" si="12"/>
        <v>41.291000000000004</v>
      </c>
      <c r="BD53" s="107">
        <f t="shared" si="12"/>
        <v>35.881</v>
      </c>
      <c r="BE53" s="107">
        <f t="shared" si="12"/>
        <v>44.793999999999997</v>
      </c>
      <c r="BF53" s="107">
        <f t="shared" si="12"/>
        <v>71.289999999999992</v>
      </c>
      <c r="BG53" s="107">
        <f t="shared" si="12"/>
        <v>78.44</v>
      </c>
      <c r="BH53" s="107">
        <f t="shared" si="12"/>
        <v>48.7</v>
      </c>
      <c r="BI53" s="107">
        <f t="shared" si="12"/>
        <v>15.836</v>
      </c>
      <c r="BJ53" s="107">
        <f t="shared" si="12"/>
        <v>662.62400000000002</v>
      </c>
      <c r="BK53" s="107">
        <f t="shared" si="12"/>
        <v>314.97000000000003</v>
      </c>
      <c r="BL53" s="107">
        <f t="shared" si="12"/>
        <v>304.88799999999998</v>
      </c>
      <c r="BM53" s="107">
        <f t="shared" si="12"/>
        <v>304.32600000000002</v>
      </c>
      <c r="BN53" s="107">
        <f t="shared" si="12"/>
        <v>30.237000000000002</v>
      </c>
      <c r="BO53" s="107">
        <f t="shared" ref="BO53:CX53" si="13">BO17+BO27+BO41</f>
        <v>23.950000000000003</v>
      </c>
      <c r="BP53" s="107">
        <f t="shared" si="13"/>
        <v>22.794999999999998</v>
      </c>
      <c r="BQ53" s="107">
        <f t="shared" si="13"/>
        <v>23.491</v>
      </c>
      <c r="BR53" s="107">
        <f t="shared" si="13"/>
        <v>233.92000000000002</v>
      </c>
      <c r="BS53" s="107">
        <f t="shared" si="13"/>
        <v>233.91200000000001</v>
      </c>
      <c r="BT53" s="107">
        <f t="shared" si="13"/>
        <v>233.93100000000001</v>
      </c>
      <c r="BU53" s="107">
        <f t="shared" si="13"/>
        <v>233.87299999999999</v>
      </c>
      <c r="BV53" s="107">
        <f t="shared" si="13"/>
        <v>101.306</v>
      </c>
      <c r="BW53" s="107">
        <f t="shared" si="13"/>
        <v>100.81099999999999</v>
      </c>
      <c r="BX53" s="107">
        <f t="shared" si="13"/>
        <v>100.85</v>
      </c>
      <c r="BY53" s="107">
        <f t="shared" si="13"/>
        <v>122.39100000000001</v>
      </c>
      <c r="BZ53" s="107">
        <f t="shared" si="13"/>
        <v>326.25299999999999</v>
      </c>
      <c r="CA53" s="107">
        <f t="shared" si="13"/>
        <v>326.25400000000002</v>
      </c>
      <c r="CB53" s="107">
        <f t="shared" si="13"/>
        <v>326.34299999999996</v>
      </c>
      <c r="CC53" s="107">
        <f t="shared" si="13"/>
        <v>330.178</v>
      </c>
      <c r="CD53" s="107">
        <f t="shared" si="13"/>
        <v>321.36599999999999</v>
      </c>
      <c r="CE53" s="107">
        <f t="shared" si="13"/>
        <v>321.40800000000002</v>
      </c>
      <c r="CF53" s="107">
        <f t="shared" si="13"/>
        <v>365.82900000000001</v>
      </c>
      <c r="CG53" s="107">
        <f t="shared" si="13"/>
        <v>338.09799999999996</v>
      </c>
      <c r="CH53" s="107">
        <f t="shared" si="13"/>
        <v>321.57600000000002</v>
      </c>
      <c r="CI53" s="107">
        <f t="shared" si="13"/>
        <v>321.64300000000003</v>
      </c>
      <c r="CJ53" s="107">
        <f t="shared" si="13"/>
        <v>383.60900000000004</v>
      </c>
      <c r="CK53" s="107">
        <f t="shared" si="13"/>
        <v>321.59999999999997</v>
      </c>
      <c r="CL53" s="107">
        <f t="shared" si="13"/>
        <v>400.63400000000001</v>
      </c>
      <c r="CM53" s="107">
        <f t="shared" si="13"/>
        <v>415.11799999999999</v>
      </c>
      <c r="CN53" s="107">
        <f t="shared" si="13"/>
        <v>400.99299999999999</v>
      </c>
      <c r="CO53" s="107">
        <f t="shared" si="13"/>
        <v>440.262</v>
      </c>
      <c r="CP53" s="107">
        <f t="shared" si="13"/>
        <v>46.486999999999995</v>
      </c>
      <c r="CQ53" s="107">
        <f t="shared" si="13"/>
        <v>21.97</v>
      </c>
      <c r="CR53" s="107">
        <f t="shared" si="13"/>
        <v>73.296999999999997</v>
      </c>
      <c r="CS53" s="107">
        <f t="shared" si="13"/>
        <v>272.40499999999997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3849.9084999999995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AZ5" activePane="bottomRight" state="frozen"/>
      <selection pane="topRight" activeCell="B1" sqref="B1"/>
      <selection pane="bottomLeft" activeCell="A6" sqref="A6"/>
      <selection pane="bottomRight" activeCell="O14" sqref="O14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46017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-101.3</v>
      </c>
      <c r="C5" s="25">
        <v>-49.1</v>
      </c>
      <c r="D5" s="25">
        <v>-44.3</v>
      </c>
      <c r="E5" s="25">
        <v>-46.5</v>
      </c>
      <c r="F5" s="25">
        <v>-36.5</v>
      </c>
      <c r="G5" s="25">
        <v>-47.8</v>
      </c>
      <c r="H5" s="25">
        <v>-50.6</v>
      </c>
      <c r="I5" s="25">
        <v>-15.5</v>
      </c>
      <c r="J5" s="25">
        <v>-38.200000000000003</v>
      </c>
      <c r="K5" s="25">
        <v>75.400000000000006</v>
      </c>
      <c r="L5" s="25">
        <v>145.6</v>
      </c>
      <c r="M5" s="25">
        <v>168.2</v>
      </c>
      <c r="N5" s="25">
        <v>164.9</v>
      </c>
      <c r="O5" s="25">
        <v>193</v>
      </c>
      <c r="P5" s="25">
        <v>224.3</v>
      </c>
      <c r="Q5" s="25">
        <v>213.9</v>
      </c>
      <c r="R5" s="25">
        <v>237.7</v>
      </c>
      <c r="S5" s="25">
        <v>216.9</v>
      </c>
      <c r="T5" s="25">
        <v>210.1</v>
      </c>
      <c r="U5" s="25">
        <v>174.9</v>
      </c>
      <c r="V5" s="25">
        <v>198</v>
      </c>
      <c r="W5" s="25">
        <v>207.6</v>
      </c>
      <c r="X5" s="25">
        <v>201.7</v>
      </c>
      <c r="Y5" s="25">
        <v>114</v>
      </c>
      <c r="Z5" s="25">
        <v>205.6</v>
      </c>
      <c r="AA5" s="25">
        <v>215.7</v>
      </c>
      <c r="AB5" s="25">
        <v>146.4</v>
      </c>
      <c r="AC5" s="25">
        <v>140.1</v>
      </c>
      <c r="AD5" s="25">
        <v>118.6</v>
      </c>
      <c r="AE5" s="25">
        <v>125</v>
      </c>
      <c r="AF5" s="25">
        <v>66.099999999999994</v>
      </c>
      <c r="AG5" s="25">
        <v>3.3</v>
      </c>
      <c r="AH5" s="25">
        <v>40</v>
      </c>
      <c r="AI5" s="25">
        <v>36.299999999999997</v>
      </c>
      <c r="AJ5" s="25">
        <v>-38.299999999999997</v>
      </c>
      <c r="AK5" s="25">
        <v>-54.5</v>
      </c>
      <c r="AL5" s="25">
        <v>-20.6</v>
      </c>
      <c r="AM5" s="25">
        <v>-50.5</v>
      </c>
      <c r="AN5" s="25">
        <v>-3.1</v>
      </c>
      <c r="AO5" s="25">
        <v>311.60000000000002</v>
      </c>
      <c r="AP5" s="25">
        <v>7.5</v>
      </c>
      <c r="AQ5" s="25">
        <v>-0.3</v>
      </c>
      <c r="AR5" s="25">
        <v>-1.3</v>
      </c>
      <c r="AS5" s="25">
        <v>1.2</v>
      </c>
      <c r="AT5" s="25">
        <v>-15.7</v>
      </c>
      <c r="AU5" s="25">
        <v>-4.4000000000000004</v>
      </c>
      <c r="AV5" s="25">
        <v>-1.5</v>
      </c>
      <c r="AW5" s="25">
        <v>-9</v>
      </c>
      <c r="AX5" s="25">
        <v>14.7</v>
      </c>
      <c r="AY5" s="25">
        <v>8.6</v>
      </c>
      <c r="AZ5" s="25">
        <v>9.3000000000000007</v>
      </c>
      <c r="BA5" s="25">
        <v>16.399999999999999</v>
      </c>
      <c r="BB5" s="25">
        <v>17</v>
      </c>
      <c r="BC5" s="25">
        <v>33.1</v>
      </c>
      <c r="BD5" s="25">
        <v>27.6</v>
      </c>
      <c r="BE5" s="25">
        <v>38.9</v>
      </c>
      <c r="BF5" s="25">
        <v>61</v>
      </c>
      <c r="BG5" s="25">
        <v>57.2</v>
      </c>
      <c r="BH5" s="25">
        <v>45.7</v>
      </c>
      <c r="BI5" s="25">
        <v>-10.7</v>
      </c>
      <c r="BJ5" s="25">
        <v>353.8</v>
      </c>
      <c r="BK5" s="25">
        <v>-10.599999999999966</v>
      </c>
      <c r="BL5" s="25">
        <v>-4.8000000000000114</v>
      </c>
      <c r="BM5" s="25">
        <v>-30.399999999999977</v>
      </c>
      <c r="BN5" s="25">
        <v>-0.1</v>
      </c>
      <c r="BO5" s="25">
        <v>-24</v>
      </c>
      <c r="BP5" s="25">
        <v>-21.3</v>
      </c>
      <c r="BQ5" s="25">
        <v>-23.4</v>
      </c>
      <c r="BR5" s="25">
        <v>-33.099999999999994</v>
      </c>
      <c r="BS5" s="25">
        <v>-35.400000000000006</v>
      </c>
      <c r="BT5" s="25">
        <v>-34.599999999999994</v>
      </c>
      <c r="BU5" s="25">
        <v>-33</v>
      </c>
      <c r="BV5" s="25">
        <v>-26.700000000000003</v>
      </c>
      <c r="BW5" s="25">
        <v>-36.200000000000003</v>
      </c>
      <c r="BX5" s="25">
        <v>-34.5</v>
      </c>
      <c r="BY5" s="25">
        <v>-9.8999999999999915</v>
      </c>
      <c r="BZ5" s="25">
        <v>-31.900000000000034</v>
      </c>
      <c r="CA5" s="25">
        <v>-32.5</v>
      </c>
      <c r="CB5" s="25">
        <v>-35.100000000000023</v>
      </c>
      <c r="CC5" s="25">
        <v>-31.5</v>
      </c>
      <c r="CD5" s="25">
        <v>-30.699999999999989</v>
      </c>
      <c r="CE5" s="25">
        <v>-37.599999999999966</v>
      </c>
      <c r="CF5" s="25">
        <v>8.8000000000000114</v>
      </c>
      <c r="CG5" s="25">
        <v>-19.199999999999989</v>
      </c>
      <c r="CH5" s="25">
        <v>-78.500000000000028</v>
      </c>
      <c r="CI5" s="25">
        <v>-45.5</v>
      </c>
      <c r="CJ5" s="25">
        <v>33.199999999999989</v>
      </c>
      <c r="CK5" s="25">
        <v>-30.700000000000045</v>
      </c>
      <c r="CL5" s="25">
        <v>-94.300000000000011</v>
      </c>
      <c r="CM5" s="25">
        <v>-62.300000000000011</v>
      </c>
      <c r="CN5" s="25">
        <v>-18.700000000000045</v>
      </c>
      <c r="CO5" s="25">
        <v>30.799999999999955</v>
      </c>
      <c r="CP5" s="25">
        <v>25.9</v>
      </c>
      <c r="CQ5" s="25">
        <v>-21.3</v>
      </c>
      <c r="CR5" s="25">
        <v>64.8</v>
      </c>
      <c r="CS5" s="25">
        <v>253</v>
      </c>
      <c r="CT5" s="26"/>
      <c r="CU5" s="26"/>
      <c r="CV5" s="26"/>
      <c r="CW5" s="27"/>
      <c r="CX5" s="132">
        <f t="array" ref="CX5">SUMPRODUCT(B5:CW5*0.25)</f>
        <v>923.9749999999998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>
        <v>94.36</v>
      </c>
      <c r="C8" s="138">
        <v>90.96</v>
      </c>
      <c r="D8" s="138">
        <v>86.36</v>
      </c>
      <c r="E8" s="138">
        <v>85.43</v>
      </c>
      <c r="F8" s="138">
        <v>93.44</v>
      </c>
      <c r="G8" s="138">
        <v>87.48</v>
      </c>
      <c r="H8" s="138">
        <v>85.64</v>
      </c>
      <c r="I8" s="138">
        <v>81.64</v>
      </c>
      <c r="J8" s="138">
        <v>88.96</v>
      </c>
      <c r="K8" s="138">
        <v>88.44</v>
      </c>
      <c r="L8" s="138">
        <v>84.8</v>
      </c>
      <c r="M8" s="138">
        <v>81.8</v>
      </c>
      <c r="N8" s="138">
        <v>93.81</v>
      </c>
      <c r="O8" s="138">
        <v>87.54</v>
      </c>
      <c r="P8" s="138">
        <v>84</v>
      </c>
      <c r="Q8" s="138">
        <v>83.5</v>
      </c>
      <c r="R8" s="138">
        <v>82.94</v>
      </c>
      <c r="S8" s="138">
        <v>82.89</v>
      </c>
      <c r="T8" s="138">
        <v>88.51</v>
      </c>
      <c r="U8" s="138">
        <v>91.63</v>
      </c>
      <c r="V8" s="138">
        <v>81.93</v>
      </c>
      <c r="W8" s="138">
        <v>82.03</v>
      </c>
      <c r="X8" s="138">
        <v>84.1</v>
      </c>
      <c r="Y8" s="138">
        <v>88.14</v>
      </c>
      <c r="Z8" s="138">
        <v>81.260000000000005</v>
      </c>
      <c r="AA8" s="138">
        <v>82.14</v>
      </c>
      <c r="AB8" s="138">
        <v>85.58</v>
      </c>
      <c r="AC8" s="138">
        <v>92.82</v>
      </c>
      <c r="AD8" s="138">
        <v>86.91</v>
      </c>
      <c r="AE8" s="138">
        <v>89.29</v>
      </c>
      <c r="AF8" s="138">
        <v>95.8</v>
      </c>
      <c r="AG8" s="138">
        <v>106.04</v>
      </c>
      <c r="AH8" s="138">
        <v>91.04</v>
      </c>
      <c r="AI8" s="138">
        <v>96.01</v>
      </c>
      <c r="AJ8" s="138">
        <v>101</v>
      </c>
      <c r="AK8" s="138">
        <v>98.41</v>
      </c>
      <c r="AL8" s="138">
        <v>104</v>
      </c>
      <c r="AM8" s="138">
        <v>101.1</v>
      </c>
      <c r="AN8" s="138">
        <v>97.16</v>
      </c>
      <c r="AO8" s="138">
        <v>84.66</v>
      </c>
      <c r="AP8" s="138">
        <v>99.33</v>
      </c>
      <c r="AQ8" s="138">
        <v>92.01</v>
      </c>
      <c r="AR8" s="138">
        <v>87.4</v>
      </c>
      <c r="AS8" s="138">
        <v>83.88</v>
      </c>
      <c r="AT8" s="138">
        <v>90</v>
      </c>
      <c r="AU8" s="138">
        <v>87.72</v>
      </c>
      <c r="AV8" s="138">
        <v>86.13</v>
      </c>
      <c r="AW8" s="138">
        <v>83.24</v>
      </c>
      <c r="AX8" s="138">
        <v>87.13</v>
      </c>
      <c r="AY8" s="138">
        <v>84.77</v>
      </c>
      <c r="AZ8" s="138">
        <v>84.18</v>
      </c>
      <c r="BA8" s="138">
        <v>85.92</v>
      </c>
      <c r="BB8" s="138">
        <v>82.48</v>
      </c>
      <c r="BC8" s="138">
        <v>88.32</v>
      </c>
      <c r="BD8" s="138">
        <v>94</v>
      </c>
      <c r="BE8" s="138">
        <v>95.2</v>
      </c>
      <c r="BF8" s="138">
        <v>78.680000000000007</v>
      </c>
      <c r="BG8" s="138">
        <v>87.69</v>
      </c>
      <c r="BH8" s="138">
        <v>111.83</v>
      </c>
      <c r="BI8" s="138">
        <v>120.01</v>
      </c>
      <c r="BJ8" s="138">
        <v>92.04</v>
      </c>
      <c r="BK8" s="138">
        <v>108</v>
      </c>
      <c r="BL8" s="138">
        <v>120.31</v>
      </c>
      <c r="BM8" s="138">
        <v>119.65</v>
      </c>
      <c r="BN8" s="138">
        <v>110.81</v>
      </c>
      <c r="BO8" s="138">
        <v>117.7</v>
      </c>
      <c r="BP8" s="138">
        <v>120.87</v>
      </c>
      <c r="BQ8" s="138">
        <v>122.66</v>
      </c>
      <c r="BR8" s="138">
        <v>120</v>
      </c>
      <c r="BS8" s="138">
        <v>120.58</v>
      </c>
      <c r="BT8" s="138">
        <v>121.3</v>
      </c>
      <c r="BU8" s="138">
        <v>120</v>
      </c>
      <c r="BV8" s="138">
        <v>120.67</v>
      </c>
      <c r="BW8" s="138">
        <v>117.25</v>
      </c>
      <c r="BX8" s="138">
        <v>117.24</v>
      </c>
      <c r="BY8" s="138">
        <v>114.57</v>
      </c>
      <c r="BZ8" s="138">
        <v>118.05</v>
      </c>
      <c r="CA8" s="138">
        <v>116.36</v>
      </c>
      <c r="CB8" s="138">
        <v>114.6</v>
      </c>
      <c r="CC8" s="138">
        <v>112.99</v>
      </c>
      <c r="CD8" s="138">
        <v>120</v>
      </c>
      <c r="CE8" s="138">
        <v>116.88</v>
      </c>
      <c r="CF8" s="138">
        <v>111.8</v>
      </c>
      <c r="CG8" s="138">
        <v>106.24</v>
      </c>
      <c r="CH8" s="138">
        <v>118.29</v>
      </c>
      <c r="CI8" s="138">
        <v>113.77</v>
      </c>
      <c r="CJ8" s="138">
        <v>109.07</v>
      </c>
      <c r="CK8" s="138">
        <v>103.22</v>
      </c>
      <c r="CL8" s="138">
        <v>114.93</v>
      </c>
      <c r="CM8" s="138">
        <v>113</v>
      </c>
      <c r="CN8" s="138">
        <v>106.54</v>
      </c>
      <c r="CO8" s="138">
        <v>98.32</v>
      </c>
      <c r="CP8" s="138">
        <v>111.49</v>
      </c>
      <c r="CQ8" s="138">
        <v>104</v>
      </c>
      <c r="CR8" s="138">
        <v>96.17</v>
      </c>
      <c r="CS8" s="138">
        <v>86.74</v>
      </c>
      <c r="CT8" s="139"/>
      <c r="CU8" s="139"/>
      <c r="CV8" s="139"/>
      <c r="CW8" s="140"/>
      <c r="CX8" s="141">
        <f>IF(SUM(B8:CW8)&lt;&gt;0,AVERAGEIF(B8:CW8,"&lt;&gt;"""),"")</f>
        <v>98.328958333333333</v>
      </c>
    </row>
    <row r="9" spans="1:102" ht="24.95" customHeight="1" thickBot="1" x14ac:dyDescent="0.25">
      <c r="A9" s="133" t="s">
        <v>6</v>
      </c>
      <c r="B9" s="42">
        <v>89.277500000000003</v>
      </c>
      <c r="C9" s="43">
        <v>89.277500000000003</v>
      </c>
      <c r="D9" s="43">
        <v>89.277500000000003</v>
      </c>
      <c r="E9" s="43">
        <v>89.277500000000003</v>
      </c>
      <c r="F9" s="43">
        <v>87.05</v>
      </c>
      <c r="G9" s="43">
        <v>87.05</v>
      </c>
      <c r="H9" s="43">
        <v>87.05</v>
      </c>
      <c r="I9" s="43">
        <v>87.05</v>
      </c>
      <c r="J9" s="43">
        <v>86</v>
      </c>
      <c r="K9" s="43">
        <v>86</v>
      </c>
      <c r="L9" s="43">
        <v>86</v>
      </c>
      <c r="M9" s="43">
        <v>86</v>
      </c>
      <c r="N9" s="43">
        <v>87.212500000000006</v>
      </c>
      <c r="O9" s="43">
        <v>87.212500000000006</v>
      </c>
      <c r="P9" s="43">
        <v>87.212500000000006</v>
      </c>
      <c r="Q9" s="43">
        <v>87.212500000000006</v>
      </c>
      <c r="R9" s="43">
        <v>86.492500000000007</v>
      </c>
      <c r="S9" s="43">
        <v>86.492500000000007</v>
      </c>
      <c r="T9" s="43">
        <v>86.492500000000007</v>
      </c>
      <c r="U9" s="43">
        <v>86.492500000000007</v>
      </c>
      <c r="V9" s="43">
        <v>84.05</v>
      </c>
      <c r="W9" s="43">
        <v>84.05</v>
      </c>
      <c r="X9" s="43">
        <v>84.05</v>
      </c>
      <c r="Y9" s="43">
        <v>84.05</v>
      </c>
      <c r="Z9" s="43">
        <v>85.45</v>
      </c>
      <c r="AA9" s="43">
        <v>85.45</v>
      </c>
      <c r="AB9" s="43">
        <v>85.45</v>
      </c>
      <c r="AC9" s="43">
        <v>85.45</v>
      </c>
      <c r="AD9" s="43">
        <v>94.51</v>
      </c>
      <c r="AE9" s="43">
        <v>94.51</v>
      </c>
      <c r="AF9" s="43">
        <v>94.51</v>
      </c>
      <c r="AG9" s="43">
        <v>94.51</v>
      </c>
      <c r="AH9" s="43">
        <v>96.614999999999995</v>
      </c>
      <c r="AI9" s="43">
        <v>96.614999999999995</v>
      </c>
      <c r="AJ9" s="43">
        <v>96.614999999999995</v>
      </c>
      <c r="AK9" s="43">
        <v>96.614999999999995</v>
      </c>
      <c r="AL9" s="43">
        <v>96.73</v>
      </c>
      <c r="AM9" s="43">
        <v>96.73</v>
      </c>
      <c r="AN9" s="43">
        <v>96.73</v>
      </c>
      <c r="AO9" s="43">
        <v>96.73</v>
      </c>
      <c r="AP9" s="43">
        <v>90.655000000000001</v>
      </c>
      <c r="AQ9" s="43">
        <v>90.655000000000001</v>
      </c>
      <c r="AR9" s="43">
        <v>90.655000000000001</v>
      </c>
      <c r="AS9" s="43">
        <v>90.655000000000001</v>
      </c>
      <c r="AT9" s="43">
        <v>86.772499999999994</v>
      </c>
      <c r="AU9" s="43">
        <v>86.772499999999994</v>
      </c>
      <c r="AV9" s="43">
        <v>86.772499999999994</v>
      </c>
      <c r="AW9" s="43">
        <v>86.772499999999994</v>
      </c>
      <c r="AX9" s="43">
        <v>85.5</v>
      </c>
      <c r="AY9" s="43">
        <v>85.5</v>
      </c>
      <c r="AZ9" s="43">
        <v>85.5</v>
      </c>
      <c r="BA9" s="43">
        <v>85.5</v>
      </c>
      <c r="BB9" s="43">
        <v>90</v>
      </c>
      <c r="BC9" s="43">
        <v>90</v>
      </c>
      <c r="BD9" s="43">
        <v>90</v>
      </c>
      <c r="BE9" s="43">
        <v>90</v>
      </c>
      <c r="BF9" s="43">
        <v>99.552499999999995</v>
      </c>
      <c r="BG9" s="43">
        <v>99.552499999999995</v>
      </c>
      <c r="BH9" s="43">
        <v>99.552499999999995</v>
      </c>
      <c r="BI9" s="43">
        <v>99.552499999999995</v>
      </c>
      <c r="BJ9" s="43">
        <v>110</v>
      </c>
      <c r="BK9" s="43">
        <v>110</v>
      </c>
      <c r="BL9" s="43">
        <v>110</v>
      </c>
      <c r="BM9" s="43">
        <v>110</v>
      </c>
      <c r="BN9" s="43">
        <v>118.01</v>
      </c>
      <c r="BO9" s="43">
        <v>118.01</v>
      </c>
      <c r="BP9" s="43">
        <v>118.01</v>
      </c>
      <c r="BQ9" s="43">
        <v>118.01</v>
      </c>
      <c r="BR9" s="43">
        <v>120.47</v>
      </c>
      <c r="BS9" s="43">
        <v>120.47</v>
      </c>
      <c r="BT9" s="43">
        <v>120.47</v>
      </c>
      <c r="BU9" s="43">
        <v>120.47</v>
      </c>
      <c r="BV9" s="43">
        <v>117.4325</v>
      </c>
      <c r="BW9" s="43">
        <v>117.4325</v>
      </c>
      <c r="BX9" s="43">
        <v>117.4325</v>
      </c>
      <c r="BY9" s="43">
        <v>117.4325</v>
      </c>
      <c r="BZ9" s="43">
        <v>115.5</v>
      </c>
      <c r="CA9" s="43">
        <v>115.5</v>
      </c>
      <c r="CB9" s="43">
        <v>115.5</v>
      </c>
      <c r="CC9" s="43">
        <v>115.5</v>
      </c>
      <c r="CD9" s="43">
        <v>113.73</v>
      </c>
      <c r="CE9" s="43">
        <v>113.73</v>
      </c>
      <c r="CF9" s="43">
        <v>113.73</v>
      </c>
      <c r="CG9" s="43">
        <v>113.73</v>
      </c>
      <c r="CH9" s="43">
        <v>111.08750000000001</v>
      </c>
      <c r="CI9" s="43">
        <v>111.08750000000001</v>
      </c>
      <c r="CJ9" s="43">
        <v>111.08750000000001</v>
      </c>
      <c r="CK9" s="43">
        <v>111.08750000000001</v>
      </c>
      <c r="CL9" s="43">
        <v>108.19750000000001</v>
      </c>
      <c r="CM9" s="43">
        <v>108.19750000000001</v>
      </c>
      <c r="CN9" s="43">
        <v>108.19750000000001</v>
      </c>
      <c r="CO9" s="43">
        <v>108.19750000000001</v>
      </c>
      <c r="CP9" s="43">
        <v>99.6</v>
      </c>
      <c r="CQ9" s="43">
        <v>99.6</v>
      </c>
      <c r="CR9" s="43">
        <v>99.6</v>
      </c>
      <c r="CS9" s="43">
        <v>99.6</v>
      </c>
      <c r="CT9" s="44"/>
      <c r="CU9" s="44"/>
      <c r="CV9" s="44"/>
      <c r="CW9" s="45"/>
      <c r="CX9" s="142">
        <f>IF(SUM(B9:CW9)&lt;&gt;0,AVERAGEIF(B9:CW9,"&lt;&gt;"""),"")</f>
        <v>98.328958333333333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>
        <v>101.3</v>
      </c>
      <c r="C14" s="149">
        <v>49.1</v>
      </c>
      <c r="D14" s="149">
        <v>44.3</v>
      </c>
      <c r="E14" s="149">
        <v>46.5</v>
      </c>
      <c r="F14" s="149">
        <v>36.5</v>
      </c>
      <c r="G14" s="149">
        <v>47.8</v>
      </c>
      <c r="H14" s="149">
        <v>50.6</v>
      </c>
      <c r="I14" s="149">
        <v>15.5</v>
      </c>
      <c r="J14" s="149">
        <v>38.200000000000003</v>
      </c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I14" s="149"/>
      <c r="AJ14" s="149">
        <v>38.299999999999997</v>
      </c>
      <c r="AK14" s="149">
        <v>54.5</v>
      </c>
      <c r="AL14" s="149">
        <v>20.6</v>
      </c>
      <c r="AM14" s="149">
        <v>50.5</v>
      </c>
      <c r="AN14" s="149">
        <v>3.1</v>
      </c>
      <c r="AO14" s="149"/>
      <c r="AP14" s="149"/>
      <c r="AQ14" s="149">
        <v>0.3</v>
      </c>
      <c r="AR14" s="149">
        <v>1.3</v>
      </c>
      <c r="AS14" s="149"/>
      <c r="AT14" s="149">
        <v>15.7</v>
      </c>
      <c r="AU14" s="149">
        <v>4.4000000000000004</v>
      </c>
      <c r="AV14" s="149">
        <v>1.5</v>
      </c>
      <c r="AW14" s="149">
        <v>9</v>
      </c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  <c r="BI14" s="149">
        <v>10.7</v>
      </c>
      <c r="BJ14" s="149"/>
      <c r="BK14" s="149"/>
      <c r="BL14" s="149"/>
      <c r="BM14" s="149"/>
      <c r="BN14" s="149">
        <v>0.1</v>
      </c>
      <c r="BO14" s="149">
        <v>24</v>
      </c>
      <c r="BP14" s="149">
        <v>21.3</v>
      </c>
      <c r="BQ14" s="149">
        <v>23.4</v>
      </c>
      <c r="BR14" s="149"/>
      <c r="BS14" s="149"/>
      <c r="BT14" s="149"/>
      <c r="BU14" s="149"/>
      <c r="BV14" s="149"/>
      <c r="BW14" s="149"/>
      <c r="BX14" s="149"/>
      <c r="BY14" s="149"/>
      <c r="BZ14" s="149"/>
      <c r="CA14" s="149"/>
      <c r="CB14" s="149"/>
      <c r="CC14" s="149"/>
      <c r="CD14" s="149"/>
      <c r="CE14" s="149"/>
      <c r="CF14" s="149"/>
      <c r="CG14" s="149"/>
      <c r="CH14" s="149"/>
      <c r="CI14" s="149"/>
      <c r="CJ14" s="149"/>
      <c r="CK14" s="149"/>
      <c r="CL14" s="149"/>
      <c r="CM14" s="149"/>
      <c r="CN14" s="149"/>
      <c r="CO14" s="149"/>
      <c r="CP14" s="149"/>
      <c r="CQ14" s="149">
        <v>22</v>
      </c>
      <c r="CR14" s="149"/>
      <c r="CS14" s="149"/>
      <c r="CT14" s="150"/>
      <c r="CU14" s="150"/>
      <c r="CV14" s="150"/>
      <c r="CW14" s="151"/>
      <c r="CX14" s="152">
        <f t="array" ref="CX14">SUMPRODUCT(B14:CW14*0.25)</f>
        <v>182.625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>
        <v>284.7</v>
      </c>
      <c r="BK16" s="155">
        <v>284.7</v>
      </c>
      <c r="BL16" s="155">
        <v>284.7</v>
      </c>
      <c r="BM16" s="155">
        <v>284.7</v>
      </c>
      <c r="BN16" s="155"/>
      <c r="BO16" s="155"/>
      <c r="BP16" s="155"/>
      <c r="BQ16" s="155"/>
      <c r="BR16" s="155">
        <v>233.9</v>
      </c>
      <c r="BS16" s="155">
        <v>233.9</v>
      </c>
      <c r="BT16" s="155">
        <v>233.9</v>
      </c>
      <c r="BU16" s="155">
        <v>233.9</v>
      </c>
      <c r="BV16" s="155">
        <v>100.8</v>
      </c>
      <c r="BW16" s="155">
        <v>100.8</v>
      </c>
      <c r="BX16" s="155">
        <v>100.8</v>
      </c>
      <c r="BY16" s="155">
        <v>100.8</v>
      </c>
      <c r="BZ16" s="155">
        <v>326.3</v>
      </c>
      <c r="CA16" s="155">
        <v>326.3</v>
      </c>
      <c r="CB16" s="155">
        <v>326.3</v>
      </c>
      <c r="CC16" s="155">
        <v>326.3</v>
      </c>
      <c r="CD16" s="155">
        <v>321.39999999999998</v>
      </c>
      <c r="CE16" s="155">
        <v>321.39999999999998</v>
      </c>
      <c r="CF16" s="155">
        <v>321.39999999999998</v>
      </c>
      <c r="CG16" s="155">
        <v>321.39999999999998</v>
      </c>
      <c r="CH16" s="155">
        <v>321.60000000000002</v>
      </c>
      <c r="CI16" s="155">
        <v>321.60000000000002</v>
      </c>
      <c r="CJ16" s="155">
        <v>321.60000000000002</v>
      </c>
      <c r="CK16" s="155">
        <v>321.60000000000002</v>
      </c>
      <c r="CL16" s="155">
        <v>400.6</v>
      </c>
      <c r="CM16" s="155">
        <v>400.6</v>
      </c>
      <c r="CN16" s="155">
        <v>400.6</v>
      </c>
      <c r="CO16" s="155">
        <v>400.6</v>
      </c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1989.3000000000009</v>
      </c>
    </row>
    <row r="17" spans="1:102" ht="30" customHeight="1" thickBot="1" x14ac:dyDescent="0.25">
      <c r="A17" s="105" t="s">
        <v>53</v>
      </c>
      <c r="B17" s="159">
        <f>SUM(B12:B16)</f>
        <v>101.3</v>
      </c>
      <c r="C17" s="160">
        <f t="shared" ref="C17:BN17" si="0">SUM(C12:C16)</f>
        <v>49.1</v>
      </c>
      <c r="D17" s="160">
        <f t="shared" si="0"/>
        <v>44.3</v>
      </c>
      <c r="E17" s="160">
        <f t="shared" si="0"/>
        <v>46.5</v>
      </c>
      <c r="F17" s="160">
        <f t="shared" si="0"/>
        <v>36.5</v>
      </c>
      <c r="G17" s="160">
        <f t="shared" si="0"/>
        <v>47.8</v>
      </c>
      <c r="H17" s="160">
        <f t="shared" si="0"/>
        <v>50.6</v>
      </c>
      <c r="I17" s="160">
        <f t="shared" si="0"/>
        <v>15.5</v>
      </c>
      <c r="J17" s="160">
        <f t="shared" si="0"/>
        <v>38.200000000000003</v>
      </c>
      <c r="K17" s="160">
        <f t="shared" si="0"/>
        <v>0</v>
      </c>
      <c r="L17" s="160">
        <f t="shared" si="0"/>
        <v>0</v>
      </c>
      <c r="M17" s="160">
        <f t="shared" si="0"/>
        <v>0</v>
      </c>
      <c r="N17" s="160">
        <f t="shared" si="0"/>
        <v>0</v>
      </c>
      <c r="O17" s="160">
        <f t="shared" si="0"/>
        <v>0</v>
      </c>
      <c r="P17" s="160">
        <f t="shared" si="0"/>
        <v>0</v>
      </c>
      <c r="Q17" s="160">
        <f t="shared" si="0"/>
        <v>0</v>
      </c>
      <c r="R17" s="160">
        <f t="shared" si="0"/>
        <v>0</v>
      </c>
      <c r="S17" s="160">
        <f t="shared" si="0"/>
        <v>0</v>
      </c>
      <c r="T17" s="160">
        <f t="shared" si="0"/>
        <v>0</v>
      </c>
      <c r="U17" s="160">
        <f t="shared" si="0"/>
        <v>0</v>
      </c>
      <c r="V17" s="160">
        <f t="shared" si="0"/>
        <v>0</v>
      </c>
      <c r="W17" s="160">
        <f t="shared" si="0"/>
        <v>0</v>
      </c>
      <c r="X17" s="160">
        <f t="shared" si="0"/>
        <v>0</v>
      </c>
      <c r="Y17" s="160">
        <f t="shared" si="0"/>
        <v>0</v>
      </c>
      <c r="Z17" s="160">
        <f t="shared" si="0"/>
        <v>0</v>
      </c>
      <c r="AA17" s="160">
        <f t="shared" si="0"/>
        <v>0</v>
      </c>
      <c r="AB17" s="160">
        <f t="shared" si="0"/>
        <v>0</v>
      </c>
      <c r="AC17" s="160">
        <f t="shared" si="0"/>
        <v>0</v>
      </c>
      <c r="AD17" s="160">
        <f t="shared" si="0"/>
        <v>0</v>
      </c>
      <c r="AE17" s="160">
        <f t="shared" si="0"/>
        <v>0</v>
      </c>
      <c r="AF17" s="160">
        <f t="shared" si="0"/>
        <v>0</v>
      </c>
      <c r="AG17" s="160">
        <f t="shared" si="0"/>
        <v>0</v>
      </c>
      <c r="AH17" s="160">
        <f t="shared" si="0"/>
        <v>0</v>
      </c>
      <c r="AI17" s="160">
        <f t="shared" si="0"/>
        <v>0</v>
      </c>
      <c r="AJ17" s="160">
        <f t="shared" si="0"/>
        <v>38.299999999999997</v>
      </c>
      <c r="AK17" s="160">
        <f t="shared" si="0"/>
        <v>54.5</v>
      </c>
      <c r="AL17" s="160">
        <f t="shared" si="0"/>
        <v>20.6</v>
      </c>
      <c r="AM17" s="160">
        <f t="shared" si="0"/>
        <v>50.5</v>
      </c>
      <c r="AN17" s="160">
        <f t="shared" si="0"/>
        <v>3.1</v>
      </c>
      <c r="AO17" s="160">
        <f t="shared" si="0"/>
        <v>0</v>
      </c>
      <c r="AP17" s="160">
        <f t="shared" si="0"/>
        <v>0</v>
      </c>
      <c r="AQ17" s="160">
        <f t="shared" si="0"/>
        <v>0.3</v>
      </c>
      <c r="AR17" s="160">
        <f t="shared" si="0"/>
        <v>1.3</v>
      </c>
      <c r="AS17" s="160">
        <f t="shared" si="0"/>
        <v>0</v>
      </c>
      <c r="AT17" s="160">
        <f t="shared" si="0"/>
        <v>15.7</v>
      </c>
      <c r="AU17" s="160">
        <f t="shared" si="0"/>
        <v>4.4000000000000004</v>
      </c>
      <c r="AV17" s="160">
        <f t="shared" si="0"/>
        <v>1.5</v>
      </c>
      <c r="AW17" s="160">
        <f t="shared" si="0"/>
        <v>9</v>
      </c>
      <c r="AX17" s="160">
        <f t="shared" si="0"/>
        <v>0</v>
      </c>
      <c r="AY17" s="160">
        <f t="shared" si="0"/>
        <v>0</v>
      </c>
      <c r="AZ17" s="160">
        <f t="shared" si="0"/>
        <v>0</v>
      </c>
      <c r="BA17" s="160">
        <f t="shared" si="0"/>
        <v>0</v>
      </c>
      <c r="BB17" s="160">
        <f t="shared" si="0"/>
        <v>0</v>
      </c>
      <c r="BC17" s="160">
        <f t="shared" si="0"/>
        <v>0</v>
      </c>
      <c r="BD17" s="160">
        <f t="shared" si="0"/>
        <v>0</v>
      </c>
      <c r="BE17" s="160">
        <f t="shared" si="0"/>
        <v>0</v>
      </c>
      <c r="BF17" s="160">
        <f t="shared" si="0"/>
        <v>0</v>
      </c>
      <c r="BG17" s="160">
        <f t="shared" si="0"/>
        <v>0</v>
      </c>
      <c r="BH17" s="160">
        <f t="shared" si="0"/>
        <v>0</v>
      </c>
      <c r="BI17" s="160">
        <f t="shared" si="0"/>
        <v>10.7</v>
      </c>
      <c r="BJ17" s="160">
        <f t="shared" si="0"/>
        <v>284.7</v>
      </c>
      <c r="BK17" s="160">
        <f t="shared" si="0"/>
        <v>284.7</v>
      </c>
      <c r="BL17" s="160">
        <f t="shared" si="0"/>
        <v>284.7</v>
      </c>
      <c r="BM17" s="160">
        <f t="shared" si="0"/>
        <v>284.7</v>
      </c>
      <c r="BN17" s="160">
        <f t="shared" si="0"/>
        <v>0.1</v>
      </c>
      <c r="BO17" s="160">
        <f t="shared" ref="BO17:CW17" si="1">SUM(BO12:BO16)</f>
        <v>24</v>
      </c>
      <c r="BP17" s="160">
        <f t="shared" si="1"/>
        <v>21.3</v>
      </c>
      <c r="BQ17" s="160">
        <f t="shared" si="1"/>
        <v>23.4</v>
      </c>
      <c r="BR17" s="160">
        <f t="shared" si="1"/>
        <v>233.9</v>
      </c>
      <c r="BS17" s="160">
        <f t="shared" si="1"/>
        <v>233.9</v>
      </c>
      <c r="BT17" s="160">
        <f t="shared" si="1"/>
        <v>233.9</v>
      </c>
      <c r="BU17" s="160">
        <f t="shared" si="1"/>
        <v>233.9</v>
      </c>
      <c r="BV17" s="160">
        <f t="shared" si="1"/>
        <v>100.8</v>
      </c>
      <c r="BW17" s="160">
        <f t="shared" si="1"/>
        <v>100.8</v>
      </c>
      <c r="BX17" s="160">
        <f t="shared" si="1"/>
        <v>100.8</v>
      </c>
      <c r="BY17" s="160">
        <f t="shared" si="1"/>
        <v>100.8</v>
      </c>
      <c r="BZ17" s="160">
        <f t="shared" si="1"/>
        <v>326.3</v>
      </c>
      <c r="CA17" s="160">
        <f t="shared" si="1"/>
        <v>326.3</v>
      </c>
      <c r="CB17" s="160">
        <f t="shared" si="1"/>
        <v>326.3</v>
      </c>
      <c r="CC17" s="160">
        <f t="shared" si="1"/>
        <v>326.3</v>
      </c>
      <c r="CD17" s="160">
        <f t="shared" si="1"/>
        <v>321.39999999999998</v>
      </c>
      <c r="CE17" s="160">
        <f t="shared" si="1"/>
        <v>321.39999999999998</v>
      </c>
      <c r="CF17" s="160">
        <f t="shared" si="1"/>
        <v>321.39999999999998</v>
      </c>
      <c r="CG17" s="160">
        <f t="shared" si="1"/>
        <v>321.39999999999998</v>
      </c>
      <c r="CH17" s="160">
        <f t="shared" si="1"/>
        <v>321.60000000000002</v>
      </c>
      <c r="CI17" s="160">
        <f t="shared" si="1"/>
        <v>321.60000000000002</v>
      </c>
      <c r="CJ17" s="160">
        <f t="shared" si="1"/>
        <v>321.60000000000002</v>
      </c>
      <c r="CK17" s="160">
        <f t="shared" si="1"/>
        <v>321.60000000000002</v>
      </c>
      <c r="CL17" s="160">
        <f t="shared" si="1"/>
        <v>400.6</v>
      </c>
      <c r="CM17" s="160">
        <f t="shared" si="1"/>
        <v>400.6</v>
      </c>
      <c r="CN17" s="160">
        <f t="shared" si="1"/>
        <v>400.6</v>
      </c>
      <c r="CO17" s="160">
        <f t="shared" si="1"/>
        <v>400.6</v>
      </c>
      <c r="CP17" s="160">
        <f t="shared" si="1"/>
        <v>0</v>
      </c>
      <c r="CQ17" s="160">
        <f t="shared" si="1"/>
        <v>22</v>
      </c>
      <c r="CR17" s="160">
        <f t="shared" si="1"/>
        <v>0</v>
      </c>
      <c r="CS17" s="160">
        <f t="shared" si="1"/>
        <v>0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2171.9250000000011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/>
      <c r="C22" s="149"/>
      <c r="D22" s="149"/>
      <c r="E22" s="149"/>
      <c r="F22" s="149"/>
      <c r="G22" s="149"/>
      <c r="H22" s="149"/>
      <c r="I22" s="149"/>
      <c r="J22" s="149"/>
      <c r="K22" s="149">
        <v>75.400000000000006</v>
      </c>
      <c r="L22" s="149">
        <v>145.6</v>
      </c>
      <c r="M22" s="149">
        <v>168.2</v>
      </c>
      <c r="N22" s="149">
        <v>164.9</v>
      </c>
      <c r="O22" s="149">
        <v>193</v>
      </c>
      <c r="P22" s="149">
        <v>224.3</v>
      </c>
      <c r="Q22" s="149">
        <v>213.9</v>
      </c>
      <c r="R22" s="149">
        <v>237.7</v>
      </c>
      <c r="S22" s="149">
        <v>216.9</v>
      </c>
      <c r="T22" s="149">
        <v>210.1</v>
      </c>
      <c r="U22" s="149">
        <v>174.9</v>
      </c>
      <c r="V22" s="149">
        <v>198</v>
      </c>
      <c r="W22" s="149">
        <v>207.6</v>
      </c>
      <c r="X22" s="149">
        <v>201.7</v>
      </c>
      <c r="Y22" s="149">
        <v>114</v>
      </c>
      <c r="Z22" s="149">
        <v>205.6</v>
      </c>
      <c r="AA22" s="149">
        <v>215.7</v>
      </c>
      <c r="AB22" s="149">
        <v>146.4</v>
      </c>
      <c r="AC22" s="149">
        <v>140.1</v>
      </c>
      <c r="AD22" s="149">
        <v>118.6</v>
      </c>
      <c r="AE22" s="149">
        <v>125</v>
      </c>
      <c r="AF22" s="149">
        <v>66.099999999999994</v>
      </c>
      <c r="AG22" s="149">
        <v>3.3</v>
      </c>
      <c r="AH22" s="149">
        <v>40</v>
      </c>
      <c r="AI22" s="149">
        <v>36.299999999999997</v>
      </c>
      <c r="AJ22" s="149"/>
      <c r="AK22" s="149"/>
      <c r="AL22" s="149"/>
      <c r="AM22" s="149"/>
      <c r="AN22" s="149"/>
      <c r="AO22" s="149">
        <v>311.60000000000002</v>
      </c>
      <c r="AP22" s="149">
        <v>7.5</v>
      </c>
      <c r="AQ22" s="149"/>
      <c r="AR22" s="149"/>
      <c r="AS22" s="149">
        <v>1.2</v>
      </c>
      <c r="AT22" s="149"/>
      <c r="AU22" s="149"/>
      <c r="AV22" s="149"/>
      <c r="AW22" s="149"/>
      <c r="AX22" s="149">
        <v>14.7</v>
      </c>
      <c r="AY22" s="149">
        <v>8.6</v>
      </c>
      <c r="AZ22" s="149">
        <v>9.3000000000000007</v>
      </c>
      <c r="BA22" s="149">
        <v>16.399999999999999</v>
      </c>
      <c r="BB22" s="149">
        <v>17</v>
      </c>
      <c r="BC22" s="149">
        <v>33.1</v>
      </c>
      <c r="BD22" s="149">
        <v>27.6</v>
      </c>
      <c r="BE22" s="149">
        <v>38.9</v>
      </c>
      <c r="BF22" s="149">
        <v>61</v>
      </c>
      <c r="BG22" s="149">
        <v>57.2</v>
      </c>
      <c r="BH22" s="149">
        <v>45.7</v>
      </c>
      <c r="BI22" s="149"/>
      <c r="BJ22" s="149">
        <v>638.5</v>
      </c>
      <c r="BK22" s="149">
        <v>274.10000000000002</v>
      </c>
      <c r="BL22" s="149">
        <v>279.89999999999998</v>
      </c>
      <c r="BM22" s="149">
        <v>254.3</v>
      </c>
      <c r="BN22" s="149"/>
      <c r="BO22" s="149"/>
      <c r="BP22" s="149"/>
      <c r="BQ22" s="149"/>
      <c r="BR22" s="149">
        <v>200.8</v>
      </c>
      <c r="BS22" s="149">
        <v>198.5</v>
      </c>
      <c r="BT22" s="149">
        <v>199.3</v>
      </c>
      <c r="BU22" s="149">
        <v>200.9</v>
      </c>
      <c r="BV22" s="149">
        <v>74.099999999999994</v>
      </c>
      <c r="BW22" s="149">
        <v>64.599999999999994</v>
      </c>
      <c r="BX22" s="149">
        <v>66.3</v>
      </c>
      <c r="BY22" s="149">
        <v>90.9</v>
      </c>
      <c r="BZ22" s="149">
        <v>294.39999999999998</v>
      </c>
      <c r="CA22" s="149">
        <v>293.8</v>
      </c>
      <c r="CB22" s="149">
        <v>291.2</v>
      </c>
      <c r="CC22" s="149">
        <v>294.8</v>
      </c>
      <c r="CD22" s="149">
        <v>290.7</v>
      </c>
      <c r="CE22" s="149">
        <v>283.8</v>
      </c>
      <c r="CF22" s="149">
        <v>330.2</v>
      </c>
      <c r="CG22" s="149">
        <v>302.2</v>
      </c>
      <c r="CH22" s="149">
        <v>243.1</v>
      </c>
      <c r="CI22" s="149">
        <v>276.10000000000002</v>
      </c>
      <c r="CJ22" s="149">
        <v>354.8</v>
      </c>
      <c r="CK22" s="149">
        <v>290.89999999999998</v>
      </c>
      <c r="CL22" s="149">
        <v>306.3</v>
      </c>
      <c r="CM22" s="149">
        <v>338.3</v>
      </c>
      <c r="CN22" s="149">
        <v>381.9</v>
      </c>
      <c r="CO22" s="149">
        <v>431.4</v>
      </c>
      <c r="CP22" s="149">
        <v>25.2</v>
      </c>
      <c r="CQ22" s="149"/>
      <c r="CR22" s="149">
        <v>64.099999999999994</v>
      </c>
      <c r="CS22" s="149">
        <v>252.3</v>
      </c>
      <c r="CT22" s="150"/>
      <c r="CU22" s="150"/>
      <c r="CV22" s="150"/>
      <c r="CW22" s="151"/>
      <c r="CX22" s="152">
        <f t="array" ref="CX22">SUMPRODUCT(B22:CW22*0.25)</f>
        <v>3095.2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/>
      <c r="CI24" s="155"/>
      <c r="CJ24" s="155"/>
      <c r="CK24" s="155"/>
      <c r="CL24" s="155"/>
      <c r="CM24" s="155"/>
      <c r="CN24" s="155"/>
      <c r="CO24" s="155"/>
      <c r="CP24" s="155">
        <v>0.7</v>
      </c>
      <c r="CQ24" s="155">
        <v>0.7</v>
      </c>
      <c r="CR24" s="155">
        <v>0.7</v>
      </c>
      <c r="CS24" s="155">
        <v>0.7</v>
      </c>
      <c r="CT24" s="156"/>
      <c r="CU24" s="156"/>
      <c r="CV24" s="156"/>
      <c r="CW24" s="157"/>
      <c r="CX24" s="158">
        <f t="array" ref="CX24">SUMPRODUCT(B24:CW24*0.25)</f>
        <v>0.7</v>
      </c>
    </row>
    <row r="25" spans="1:102" ht="30" customHeight="1" thickBot="1" x14ac:dyDescent="0.25">
      <c r="A25" s="105" t="s">
        <v>51</v>
      </c>
      <c r="B25" s="159">
        <f>SUM(B20:B24)</f>
        <v>0</v>
      </c>
      <c r="C25" s="160">
        <f t="shared" ref="C25:BN25" si="2">SUM(C20:C24)</f>
        <v>0</v>
      </c>
      <c r="D25" s="160">
        <f t="shared" si="2"/>
        <v>0</v>
      </c>
      <c r="E25" s="160">
        <f t="shared" si="2"/>
        <v>0</v>
      </c>
      <c r="F25" s="160">
        <f t="shared" si="2"/>
        <v>0</v>
      </c>
      <c r="G25" s="160">
        <f t="shared" si="2"/>
        <v>0</v>
      </c>
      <c r="H25" s="160">
        <f t="shared" si="2"/>
        <v>0</v>
      </c>
      <c r="I25" s="160">
        <f t="shared" si="2"/>
        <v>0</v>
      </c>
      <c r="J25" s="160">
        <f t="shared" si="2"/>
        <v>0</v>
      </c>
      <c r="K25" s="160">
        <f t="shared" si="2"/>
        <v>75.400000000000006</v>
      </c>
      <c r="L25" s="160">
        <f t="shared" si="2"/>
        <v>145.6</v>
      </c>
      <c r="M25" s="160">
        <f t="shared" si="2"/>
        <v>168.2</v>
      </c>
      <c r="N25" s="160">
        <f t="shared" si="2"/>
        <v>164.9</v>
      </c>
      <c r="O25" s="160">
        <f t="shared" si="2"/>
        <v>193</v>
      </c>
      <c r="P25" s="160">
        <f t="shared" si="2"/>
        <v>224.3</v>
      </c>
      <c r="Q25" s="160">
        <f t="shared" si="2"/>
        <v>213.9</v>
      </c>
      <c r="R25" s="160">
        <f t="shared" si="2"/>
        <v>237.7</v>
      </c>
      <c r="S25" s="160">
        <f t="shared" si="2"/>
        <v>216.9</v>
      </c>
      <c r="T25" s="160">
        <f t="shared" si="2"/>
        <v>210.1</v>
      </c>
      <c r="U25" s="160">
        <f t="shared" si="2"/>
        <v>174.9</v>
      </c>
      <c r="V25" s="160">
        <f t="shared" si="2"/>
        <v>198</v>
      </c>
      <c r="W25" s="160">
        <f t="shared" si="2"/>
        <v>207.6</v>
      </c>
      <c r="X25" s="160">
        <f t="shared" si="2"/>
        <v>201.7</v>
      </c>
      <c r="Y25" s="160">
        <f t="shared" si="2"/>
        <v>114</v>
      </c>
      <c r="Z25" s="160">
        <f t="shared" si="2"/>
        <v>205.6</v>
      </c>
      <c r="AA25" s="160">
        <f t="shared" si="2"/>
        <v>215.7</v>
      </c>
      <c r="AB25" s="160">
        <f t="shared" si="2"/>
        <v>146.4</v>
      </c>
      <c r="AC25" s="160">
        <f t="shared" si="2"/>
        <v>140.1</v>
      </c>
      <c r="AD25" s="160">
        <f t="shared" si="2"/>
        <v>118.6</v>
      </c>
      <c r="AE25" s="160">
        <f t="shared" si="2"/>
        <v>125</v>
      </c>
      <c r="AF25" s="160">
        <f t="shared" si="2"/>
        <v>66.099999999999994</v>
      </c>
      <c r="AG25" s="160">
        <f t="shared" si="2"/>
        <v>3.3</v>
      </c>
      <c r="AH25" s="160">
        <f t="shared" si="2"/>
        <v>40</v>
      </c>
      <c r="AI25" s="160">
        <f t="shared" si="2"/>
        <v>36.299999999999997</v>
      </c>
      <c r="AJ25" s="160">
        <f t="shared" si="2"/>
        <v>0</v>
      </c>
      <c r="AK25" s="160">
        <f t="shared" si="2"/>
        <v>0</v>
      </c>
      <c r="AL25" s="160">
        <f t="shared" si="2"/>
        <v>0</v>
      </c>
      <c r="AM25" s="160">
        <f t="shared" si="2"/>
        <v>0</v>
      </c>
      <c r="AN25" s="160">
        <f t="shared" si="2"/>
        <v>0</v>
      </c>
      <c r="AO25" s="160">
        <f t="shared" si="2"/>
        <v>311.60000000000002</v>
      </c>
      <c r="AP25" s="160">
        <f t="shared" si="2"/>
        <v>7.5</v>
      </c>
      <c r="AQ25" s="160">
        <f t="shared" si="2"/>
        <v>0</v>
      </c>
      <c r="AR25" s="160">
        <f t="shared" si="2"/>
        <v>0</v>
      </c>
      <c r="AS25" s="160">
        <f t="shared" si="2"/>
        <v>1.2</v>
      </c>
      <c r="AT25" s="160">
        <f t="shared" si="2"/>
        <v>0</v>
      </c>
      <c r="AU25" s="160">
        <f t="shared" si="2"/>
        <v>0</v>
      </c>
      <c r="AV25" s="160">
        <f t="shared" si="2"/>
        <v>0</v>
      </c>
      <c r="AW25" s="160">
        <f t="shared" si="2"/>
        <v>0</v>
      </c>
      <c r="AX25" s="160">
        <f t="shared" si="2"/>
        <v>14.7</v>
      </c>
      <c r="AY25" s="160">
        <f t="shared" si="2"/>
        <v>8.6</v>
      </c>
      <c r="AZ25" s="160">
        <f t="shared" si="2"/>
        <v>9.3000000000000007</v>
      </c>
      <c r="BA25" s="160">
        <f t="shared" si="2"/>
        <v>16.399999999999999</v>
      </c>
      <c r="BB25" s="160">
        <f t="shared" si="2"/>
        <v>17</v>
      </c>
      <c r="BC25" s="160">
        <f t="shared" si="2"/>
        <v>33.1</v>
      </c>
      <c r="BD25" s="160">
        <f t="shared" si="2"/>
        <v>27.6</v>
      </c>
      <c r="BE25" s="160">
        <f t="shared" si="2"/>
        <v>38.9</v>
      </c>
      <c r="BF25" s="160">
        <f t="shared" si="2"/>
        <v>61</v>
      </c>
      <c r="BG25" s="160">
        <f t="shared" si="2"/>
        <v>57.2</v>
      </c>
      <c r="BH25" s="160">
        <f t="shared" si="2"/>
        <v>45.7</v>
      </c>
      <c r="BI25" s="160">
        <f t="shared" si="2"/>
        <v>0</v>
      </c>
      <c r="BJ25" s="160">
        <f t="shared" si="2"/>
        <v>638.5</v>
      </c>
      <c r="BK25" s="160">
        <f t="shared" si="2"/>
        <v>274.10000000000002</v>
      </c>
      <c r="BL25" s="160">
        <f t="shared" si="2"/>
        <v>279.89999999999998</v>
      </c>
      <c r="BM25" s="160">
        <f t="shared" si="2"/>
        <v>254.3</v>
      </c>
      <c r="BN25" s="160">
        <f t="shared" si="2"/>
        <v>0</v>
      </c>
      <c r="BO25" s="160">
        <f t="shared" ref="BO25:CW25" si="3">SUM(BO20:BO24)</f>
        <v>0</v>
      </c>
      <c r="BP25" s="160">
        <f t="shared" si="3"/>
        <v>0</v>
      </c>
      <c r="BQ25" s="160">
        <f t="shared" si="3"/>
        <v>0</v>
      </c>
      <c r="BR25" s="160">
        <f t="shared" si="3"/>
        <v>200.8</v>
      </c>
      <c r="BS25" s="160">
        <f t="shared" si="3"/>
        <v>198.5</v>
      </c>
      <c r="BT25" s="160">
        <f t="shared" si="3"/>
        <v>199.3</v>
      </c>
      <c r="BU25" s="160">
        <f t="shared" si="3"/>
        <v>200.9</v>
      </c>
      <c r="BV25" s="160">
        <f t="shared" si="3"/>
        <v>74.099999999999994</v>
      </c>
      <c r="BW25" s="160">
        <f t="shared" si="3"/>
        <v>64.599999999999994</v>
      </c>
      <c r="BX25" s="160">
        <f t="shared" si="3"/>
        <v>66.3</v>
      </c>
      <c r="BY25" s="160">
        <f t="shared" si="3"/>
        <v>90.9</v>
      </c>
      <c r="BZ25" s="160">
        <f t="shared" si="3"/>
        <v>294.39999999999998</v>
      </c>
      <c r="CA25" s="160">
        <f t="shared" si="3"/>
        <v>293.8</v>
      </c>
      <c r="CB25" s="160">
        <f t="shared" si="3"/>
        <v>291.2</v>
      </c>
      <c r="CC25" s="160">
        <f t="shared" si="3"/>
        <v>294.8</v>
      </c>
      <c r="CD25" s="160">
        <f t="shared" si="3"/>
        <v>290.7</v>
      </c>
      <c r="CE25" s="160">
        <f t="shared" si="3"/>
        <v>283.8</v>
      </c>
      <c r="CF25" s="160">
        <f t="shared" si="3"/>
        <v>330.2</v>
      </c>
      <c r="CG25" s="160">
        <f t="shared" si="3"/>
        <v>302.2</v>
      </c>
      <c r="CH25" s="160">
        <f t="shared" si="3"/>
        <v>243.1</v>
      </c>
      <c r="CI25" s="160">
        <f t="shared" si="3"/>
        <v>276.10000000000002</v>
      </c>
      <c r="CJ25" s="160">
        <f t="shared" si="3"/>
        <v>354.8</v>
      </c>
      <c r="CK25" s="160">
        <f t="shared" si="3"/>
        <v>290.89999999999998</v>
      </c>
      <c r="CL25" s="160">
        <f t="shared" si="3"/>
        <v>306.3</v>
      </c>
      <c r="CM25" s="160">
        <f t="shared" si="3"/>
        <v>338.3</v>
      </c>
      <c r="CN25" s="160">
        <f t="shared" si="3"/>
        <v>381.9</v>
      </c>
      <c r="CO25" s="160">
        <f t="shared" si="3"/>
        <v>431.4</v>
      </c>
      <c r="CP25" s="160">
        <f t="shared" si="3"/>
        <v>25.9</v>
      </c>
      <c r="CQ25" s="160">
        <f t="shared" si="3"/>
        <v>0.7</v>
      </c>
      <c r="CR25" s="160">
        <f t="shared" si="3"/>
        <v>64.8</v>
      </c>
      <c r="CS25" s="160">
        <f t="shared" si="3"/>
        <v>253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3095.8999999999996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2026-01-16T22:04:57Z</dcterms:created>
  <dcterms:modified xsi:type="dcterms:W3CDTF">2026-01-16T22:04:59Z</dcterms:modified>
</cp:coreProperties>
</file>