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W25" i="6" l="1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24" i="6" a="1"/>
  <c r="CX24" i="6" s="1"/>
  <c r="CX23" i="6" a="1"/>
  <c r="CX23" i="6" s="1"/>
  <c r="CX22" i="6" a="1"/>
  <c r="CX22" i="6" s="1"/>
  <c r="CX21" i="6" a="1"/>
  <c r="CX21" i="6" s="1"/>
  <c r="CX20" i="6" a="1"/>
  <c r="CX20" i="6" s="1"/>
  <c r="CX25" i="6" s="1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16" i="6"/>
  <c r="CX16" i="6" a="1"/>
  <c r="CX15" i="6"/>
  <c r="CX15" i="6" a="1"/>
  <c r="CX14" i="6"/>
  <c r="CX14" i="6" a="1"/>
  <c r="CX13" i="6"/>
  <c r="CX13" i="6" a="1"/>
  <c r="CX12" i="6"/>
  <c r="CX17" i="6" s="1"/>
  <c r="CX12" i="6" a="1"/>
  <c r="CX9" i="6"/>
  <c r="CX8" i="6"/>
  <c r="CX5" i="6" a="1"/>
  <c r="CX5" i="6" s="1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49" i="5" a="1"/>
  <c r="CX49" i="5" s="1"/>
  <c r="CX48" i="5" a="1"/>
  <c r="CX48" i="5" s="1"/>
  <c r="CX47" i="5" a="1"/>
  <c r="CX47" i="5" s="1"/>
  <c r="CX46" i="5" a="1"/>
  <c r="CX46" i="5" s="1"/>
  <c r="CX45" i="5" a="1"/>
  <c r="CX45" i="5" s="1"/>
  <c r="CX44" i="5" a="1"/>
  <c r="CX44" i="5" s="1"/>
  <c r="CW41" i="5"/>
  <c r="CV41" i="5"/>
  <c r="CU41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A41" i="5"/>
  <c r="AZ4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CX40" i="5"/>
  <c r="CX40" i="5" a="1"/>
  <c r="CX39" i="5"/>
  <c r="CX39" i="5" a="1"/>
  <c r="CX38" i="5"/>
  <c r="CX38" i="5" a="1"/>
  <c r="CX37" i="5"/>
  <c r="CX37" i="5" a="1"/>
  <c r="CX36" i="5"/>
  <c r="CX41" i="5" s="1"/>
  <c r="CX36" i="5" a="1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32" i="5" a="1"/>
  <c r="CX32" i="5" s="1"/>
  <c r="CX31" i="5" a="1"/>
  <c r="CX31" i="5" s="1"/>
  <c r="CX30" i="5" a="1"/>
  <c r="CX30" i="5" s="1"/>
  <c r="CX33" i="5" s="1"/>
  <c r="CW27" i="5"/>
  <c r="CV27" i="5"/>
  <c r="CU27" i="5"/>
  <c r="CT27" i="5"/>
  <c r="CS27" i="5"/>
  <c r="CR27" i="5"/>
  <c r="CQ27" i="5"/>
  <c r="CP27" i="5"/>
  <c r="CO27" i="5"/>
  <c r="CN27" i="5"/>
  <c r="CM27" i="5"/>
  <c r="CL27" i="5"/>
  <c r="CK27" i="5"/>
  <c r="CJ27" i="5"/>
  <c r="CI27" i="5"/>
  <c r="CH27" i="5"/>
  <c r="CG27" i="5"/>
  <c r="CF27" i="5"/>
  <c r="CE27" i="5"/>
  <c r="CD27" i="5"/>
  <c r="CC27" i="5"/>
  <c r="CB27" i="5"/>
  <c r="CA27" i="5"/>
  <c r="BZ27" i="5"/>
  <c r="BY27" i="5"/>
  <c r="BX27" i="5"/>
  <c r="BW27" i="5"/>
  <c r="BV27" i="5"/>
  <c r="BU27" i="5"/>
  <c r="BT27" i="5"/>
  <c r="BS27" i="5"/>
  <c r="BR27" i="5"/>
  <c r="BQ27" i="5"/>
  <c r="BP27" i="5"/>
  <c r="BO27" i="5"/>
  <c r="BN27" i="5"/>
  <c r="BM27" i="5"/>
  <c r="BL27" i="5"/>
  <c r="BK27" i="5"/>
  <c r="BJ27" i="5"/>
  <c r="BI27" i="5"/>
  <c r="BH27" i="5"/>
  <c r="BG27" i="5"/>
  <c r="BF27" i="5"/>
  <c r="BE27" i="5"/>
  <c r="BD27" i="5"/>
  <c r="BC27" i="5"/>
  <c r="BB27" i="5"/>
  <c r="BA27" i="5"/>
  <c r="AZ27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B27" i="5"/>
  <c r="CX26" i="5"/>
  <c r="CX26" i="5" a="1"/>
  <c r="CX25" i="5"/>
  <c r="CX25" i="5" a="1"/>
  <c r="CX24" i="5"/>
  <c r="CX24" i="5" a="1"/>
  <c r="CX23" i="5"/>
  <c r="CX23" i="5" a="1"/>
  <c r="CX22" i="5" a="1"/>
  <c r="CX22" i="5" s="1"/>
  <c r="CX21" i="5" a="1"/>
  <c r="CX21" i="5" s="1"/>
  <c r="CX20" i="5" a="1"/>
  <c r="CX20" i="5" s="1"/>
  <c r="CW17" i="5"/>
  <c r="CW53" i="5" s="1"/>
  <c r="CV17" i="5"/>
  <c r="CV53" i="5" s="1"/>
  <c r="CU17" i="5"/>
  <c r="CU53" i="5" s="1"/>
  <c r="CT17" i="5"/>
  <c r="CT53" i="5" s="1"/>
  <c r="CS17" i="5"/>
  <c r="CS53" i="5" s="1"/>
  <c r="CR17" i="5"/>
  <c r="CR53" i="5" s="1"/>
  <c r="CQ17" i="5"/>
  <c r="CQ53" i="5" s="1"/>
  <c r="CP17" i="5"/>
  <c r="CP53" i="5" s="1"/>
  <c r="CO17" i="5"/>
  <c r="CO53" i="5" s="1"/>
  <c r="CN17" i="5"/>
  <c r="CN53" i="5" s="1"/>
  <c r="CM17" i="5"/>
  <c r="CM53" i="5" s="1"/>
  <c r="CL17" i="5"/>
  <c r="CL53" i="5" s="1"/>
  <c r="CK17" i="5"/>
  <c r="CK53" i="5" s="1"/>
  <c r="CJ17" i="5"/>
  <c r="CJ53" i="5" s="1"/>
  <c r="CI17" i="5"/>
  <c r="CI53" i="5" s="1"/>
  <c r="CH17" i="5"/>
  <c r="CH53" i="5" s="1"/>
  <c r="CG17" i="5"/>
  <c r="CG53" i="5" s="1"/>
  <c r="CF17" i="5"/>
  <c r="CF53" i="5" s="1"/>
  <c r="CE17" i="5"/>
  <c r="CE53" i="5" s="1"/>
  <c r="CD17" i="5"/>
  <c r="CD53" i="5" s="1"/>
  <c r="CC17" i="5"/>
  <c r="CC53" i="5" s="1"/>
  <c r="CB17" i="5"/>
  <c r="CB53" i="5" s="1"/>
  <c r="CA17" i="5"/>
  <c r="CA53" i="5" s="1"/>
  <c r="BZ17" i="5"/>
  <c r="BZ53" i="5" s="1"/>
  <c r="BY17" i="5"/>
  <c r="BY53" i="5" s="1"/>
  <c r="BX17" i="5"/>
  <c r="BX53" i="5" s="1"/>
  <c r="BW17" i="5"/>
  <c r="BW53" i="5" s="1"/>
  <c r="BV17" i="5"/>
  <c r="BV53" i="5" s="1"/>
  <c r="BU17" i="5"/>
  <c r="BU53" i="5" s="1"/>
  <c r="BT17" i="5"/>
  <c r="BT53" i="5" s="1"/>
  <c r="BS17" i="5"/>
  <c r="BS53" i="5" s="1"/>
  <c r="BR17" i="5"/>
  <c r="BR53" i="5" s="1"/>
  <c r="BQ17" i="5"/>
  <c r="BQ53" i="5" s="1"/>
  <c r="BP17" i="5"/>
  <c r="BP53" i="5" s="1"/>
  <c r="BO17" i="5"/>
  <c r="BO53" i="5" s="1"/>
  <c r="BN17" i="5"/>
  <c r="BN53" i="5" s="1"/>
  <c r="BM17" i="5"/>
  <c r="BM53" i="5" s="1"/>
  <c r="BL17" i="5"/>
  <c r="BL53" i="5" s="1"/>
  <c r="BK17" i="5"/>
  <c r="BK53" i="5" s="1"/>
  <c r="BJ17" i="5"/>
  <c r="BJ53" i="5" s="1"/>
  <c r="BI17" i="5"/>
  <c r="BI53" i="5" s="1"/>
  <c r="BH17" i="5"/>
  <c r="BH53" i="5" s="1"/>
  <c r="BG17" i="5"/>
  <c r="BG53" i="5" s="1"/>
  <c r="BF17" i="5"/>
  <c r="BF53" i="5" s="1"/>
  <c r="BE17" i="5"/>
  <c r="BE53" i="5" s="1"/>
  <c r="BD17" i="5"/>
  <c r="BD53" i="5" s="1"/>
  <c r="BC17" i="5"/>
  <c r="BC53" i="5" s="1"/>
  <c r="BB17" i="5"/>
  <c r="BB53" i="5" s="1"/>
  <c r="BA17" i="5"/>
  <c r="BA53" i="5" s="1"/>
  <c r="AZ17" i="5"/>
  <c r="AZ53" i="5" s="1"/>
  <c r="AY17" i="5"/>
  <c r="AY53" i="5" s="1"/>
  <c r="AX17" i="5"/>
  <c r="AX53" i="5" s="1"/>
  <c r="AW17" i="5"/>
  <c r="AW53" i="5" s="1"/>
  <c r="AV17" i="5"/>
  <c r="AV53" i="5" s="1"/>
  <c r="AU17" i="5"/>
  <c r="AU53" i="5" s="1"/>
  <c r="AT17" i="5"/>
  <c r="AT53" i="5" s="1"/>
  <c r="AS17" i="5"/>
  <c r="AS53" i="5" s="1"/>
  <c r="AR17" i="5"/>
  <c r="AR53" i="5" s="1"/>
  <c r="AQ17" i="5"/>
  <c r="AQ53" i="5" s="1"/>
  <c r="AP17" i="5"/>
  <c r="AP53" i="5" s="1"/>
  <c r="AO17" i="5"/>
  <c r="AO53" i="5" s="1"/>
  <c r="AN17" i="5"/>
  <c r="AN53" i="5" s="1"/>
  <c r="AM17" i="5"/>
  <c r="AM53" i="5" s="1"/>
  <c r="AL17" i="5"/>
  <c r="AL53" i="5" s="1"/>
  <c r="AK17" i="5"/>
  <c r="AK53" i="5" s="1"/>
  <c r="AJ17" i="5"/>
  <c r="AJ53" i="5" s="1"/>
  <c r="AI17" i="5"/>
  <c r="AI53" i="5" s="1"/>
  <c r="AH17" i="5"/>
  <c r="AH53" i="5" s="1"/>
  <c r="AG17" i="5"/>
  <c r="AG53" i="5" s="1"/>
  <c r="AF17" i="5"/>
  <c r="AF53" i="5" s="1"/>
  <c r="AE17" i="5"/>
  <c r="AE53" i="5" s="1"/>
  <c r="AD17" i="5"/>
  <c r="AD53" i="5" s="1"/>
  <c r="AC17" i="5"/>
  <c r="AC53" i="5" s="1"/>
  <c r="AB17" i="5"/>
  <c r="AB53" i="5" s="1"/>
  <c r="AA17" i="5"/>
  <c r="AA53" i="5" s="1"/>
  <c r="Z17" i="5"/>
  <c r="Z53" i="5" s="1"/>
  <c r="Y17" i="5"/>
  <c r="Y53" i="5" s="1"/>
  <c r="X17" i="5"/>
  <c r="X53" i="5" s="1"/>
  <c r="W17" i="5"/>
  <c r="W53" i="5" s="1"/>
  <c r="V17" i="5"/>
  <c r="V53" i="5" s="1"/>
  <c r="U17" i="5"/>
  <c r="U53" i="5" s="1"/>
  <c r="T17" i="5"/>
  <c r="T53" i="5" s="1"/>
  <c r="S17" i="5"/>
  <c r="S53" i="5" s="1"/>
  <c r="R17" i="5"/>
  <c r="R53" i="5" s="1"/>
  <c r="Q17" i="5"/>
  <c r="Q53" i="5" s="1"/>
  <c r="P17" i="5"/>
  <c r="P53" i="5" s="1"/>
  <c r="O17" i="5"/>
  <c r="O53" i="5" s="1"/>
  <c r="N17" i="5"/>
  <c r="N53" i="5" s="1"/>
  <c r="M17" i="5"/>
  <c r="M53" i="5" s="1"/>
  <c r="L17" i="5"/>
  <c r="L53" i="5" s="1"/>
  <c r="K17" i="5"/>
  <c r="K53" i="5" s="1"/>
  <c r="J17" i="5"/>
  <c r="J53" i="5" s="1"/>
  <c r="I17" i="5"/>
  <c r="I53" i="5" s="1"/>
  <c r="H17" i="5"/>
  <c r="H53" i="5" s="1"/>
  <c r="G17" i="5"/>
  <c r="G53" i="5" s="1"/>
  <c r="F17" i="5"/>
  <c r="F53" i="5" s="1"/>
  <c r="E17" i="5"/>
  <c r="E53" i="5" s="1"/>
  <c r="D17" i="5"/>
  <c r="D53" i="5" s="1"/>
  <c r="C17" i="5"/>
  <c r="C53" i="5" s="1"/>
  <c r="B17" i="5"/>
  <c r="B53" i="5" s="1"/>
  <c r="CX16" i="5"/>
  <c r="CX16" i="5" a="1"/>
  <c r="CX15" i="5" a="1"/>
  <c r="CX15" i="5" s="1"/>
  <c r="CX14" i="5" a="1"/>
  <c r="CX14" i="5" s="1"/>
  <c r="CX13" i="5" a="1"/>
  <c r="CX13" i="5" s="1"/>
  <c r="CX12" i="5" a="1"/>
  <c r="CX12" i="5" s="1"/>
  <c r="CX11" i="5" a="1"/>
  <c r="CX11" i="5" s="1"/>
  <c r="CX17" i="5" s="1"/>
  <c r="CX9" i="5"/>
  <c r="CX8" i="5"/>
  <c r="CX5" i="5" a="1"/>
  <c r="CX5" i="5" s="1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49" i="4" a="1"/>
  <c r="CX49" i="4" s="1"/>
  <c r="CX48" i="4" a="1"/>
  <c r="CX48" i="4" s="1"/>
  <c r="CX47" i="4" a="1"/>
  <c r="CX47" i="4" s="1"/>
  <c r="CX46" i="4" a="1"/>
  <c r="CX46" i="4" s="1"/>
  <c r="CX45" i="4" a="1"/>
  <c r="CX45" i="4" s="1"/>
  <c r="CX44" i="4" a="1"/>
  <c r="CX44" i="4" s="1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CX40" i="4"/>
  <c r="CX40" i="4" a="1"/>
  <c r="CX39" i="4"/>
  <c r="CX39" i="4" a="1"/>
  <c r="CX38" i="4"/>
  <c r="CX38" i="4" a="1"/>
  <c r="CX37" i="4"/>
  <c r="CX37" i="4" a="1"/>
  <c r="CX36" i="4"/>
  <c r="CX41" i="4" s="1"/>
  <c r="CX36" i="4" a="1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32" i="4" a="1"/>
  <c r="CX32" i="4" s="1"/>
  <c r="CX31" i="4" a="1"/>
  <c r="CX31" i="4" s="1"/>
  <c r="CX30" i="4" a="1"/>
  <c r="CX30" i="4" s="1"/>
  <c r="CX33" i="4" s="1"/>
  <c r="CW27" i="4"/>
  <c r="CV27" i="4"/>
  <c r="CU27" i="4"/>
  <c r="CT27" i="4"/>
  <c r="CS27" i="4"/>
  <c r="CR27" i="4"/>
  <c r="CQ27" i="4"/>
  <c r="CP27" i="4"/>
  <c r="CO27" i="4"/>
  <c r="CN27" i="4"/>
  <c r="CM27" i="4"/>
  <c r="CL27" i="4"/>
  <c r="CK27" i="4"/>
  <c r="CJ27" i="4"/>
  <c r="CI27" i="4"/>
  <c r="CH27" i="4"/>
  <c r="CG27" i="4"/>
  <c r="CF27" i="4"/>
  <c r="CE27" i="4"/>
  <c r="CD27" i="4"/>
  <c r="CC27" i="4"/>
  <c r="CB27" i="4"/>
  <c r="CA27" i="4"/>
  <c r="BZ27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CX26" i="4"/>
  <c r="CX26" i="4" a="1"/>
  <c r="CX25" i="4"/>
  <c r="CX25" i="4" a="1"/>
  <c r="CX24" i="4"/>
  <c r="CX24" i="4" a="1"/>
  <c r="CX23" i="4" a="1"/>
  <c r="CX23" i="4" s="1"/>
  <c r="CX22" i="4" a="1"/>
  <c r="CX22" i="4" s="1"/>
  <c r="CX21" i="4" a="1"/>
  <c r="CX21" i="4" s="1"/>
  <c r="CX20" i="4" a="1"/>
  <c r="CX20" i="4" s="1"/>
  <c r="CX27" i="4" s="1"/>
  <c r="CW17" i="4"/>
  <c r="CW53" i="4" s="1"/>
  <c r="CV17" i="4"/>
  <c r="CV53" i="4" s="1"/>
  <c r="CU17" i="4"/>
  <c r="CU53" i="4" s="1"/>
  <c r="CT17" i="4"/>
  <c r="CT53" i="4" s="1"/>
  <c r="CS17" i="4"/>
  <c r="CS53" i="4" s="1"/>
  <c r="CR17" i="4"/>
  <c r="CR53" i="4" s="1"/>
  <c r="CQ17" i="4"/>
  <c r="CQ53" i="4" s="1"/>
  <c r="CP17" i="4"/>
  <c r="CP53" i="4" s="1"/>
  <c r="CO17" i="4"/>
  <c r="CO53" i="4" s="1"/>
  <c r="CN17" i="4"/>
  <c r="CN53" i="4" s="1"/>
  <c r="CM17" i="4"/>
  <c r="CM53" i="4" s="1"/>
  <c r="CL17" i="4"/>
  <c r="CL53" i="4" s="1"/>
  <c r="CK17" i="4"/>
  <c r="CK53" i="4" s="1"/>
  <c r="CJ17" i="4"/>
  <c r="CJ53" i="4" s="1"/>
  <c r="CI17" i="4"/>
  <c r="CI53" i="4" s="1"/>
  <c r="CH17" i="4"/>
  <c r="CH53" i="4" s="1"/>
  <c r="CG17" i="4"/>
  <c r="CG53" i="4" s="1"/>
  <c r="CF17" i="4"/>
  <c r="CF53" i="4" s="1"/>
  <c r="CE17" i="4"/>
  <c r="CE53" i="4" s="1"/>
  <c r="CD17" i="4"/>
  <c r="CD53" i="4" s="1"/>
  <c r="CC17" i="4"/>
  <c r="CC53" i="4" s="1"/>
  <c r="CB17" i="4"/>
  <c r="CB53" i="4" s="1"/>
  <c r="CA17" i="4"/>
  <c r="CA53" i="4" s="1"/>
  <c r="BZ17" i="4"/>
  <c r="BZ53" i="4" s="1"/>
  <c r="BY17" i="4"/>
  <c r="BY53" i="4" s="1"/>
  <c r="BX17" i="4"/>
  <c r="BX53" i="4" s="1"/>
  <c r="BW17" i="4"/>
  <c r="BW53" i="4" s="1"/>
  <c r="BV17" i="4"/>
  <c r="BV53" i="4" s="1"/>
  <c r="BU17" i="4"/>
  <c r="BU53" i="4" s="1"/>
  <c r="BT17" i="4"/>
  <c r="BT53" i="4" s="1"/>
  <c r="BS17" i="4"/>
  <c r="BS53" i="4" s="1"/>
  <c r="BR17" i="4"/>
  <c r="BR53" i="4" s="1"/>
  <c r="BQ17" i="4"/>
  <c r="BQ53" i="4" s="1"/>
  <c r="BP17" i="4"/>
  <c r="BP53" i="4" s="1"/>
  <c r="BO17" i="4"/>
  <c r="BO53" i="4" s="1"/>
  <c r="BN17" i="4"/>
  <c r="BN53" i="4" s="1"/>
  <c r="BM17" i="4"/>
  <c r="BM53" i="4" s="1"/>
  <c r="BL17" i="4"/>
  <c r="BL53" i="4" s="1"/>
  <c r="BK17" i="4"/>
  <c r="BK53" i="4" s="1"/>
  <c r="BJ17" i="4"/>
  <c r="BJ53" i="4" s="1"/>
  <c r="BI17" i="4"/>
  <c r="BI53" i="4" s="1"/>
  <c r="BH17" i="4"/>
  <c r="BH53" i="4" s="1"/>
  <c r="BG17" i="4"/>
  <c r="BG53" i="4" s="1"/>
  <c r="BF17" i="4"/>
  <c r="BF53" i="4" s="1"/>
  <c r="BE17" i="4"/>
  <c r="BE53" i="4" s="1"/>
  <c r="BD17" i="4"/>
  <c r="BD53" i="4" s="1"/>
  <c r="BC17" i="4"/>
  <c r="BC53" i="4" s="1"/>
  <c r="BB17" i="4"/>
  <c r="BB53" i="4" s="1"/>
  <c r="BA17" i="4"/>
  <c r="BA53" i="4" s="1"/>
  <c r="AZ17" i="4"/>
  <c r="AZ53" i="4" s="1"/>
  <c r="AY17" i="4"/>
  <c r="AY53" i="4" s="1"/>
  <c r="AX17" i="4"/>
  <c r="AX53" i="4" s="1"/>
  <c r="AW17" i="4"/>
  <c r="AW53" i="4" s="1"/>
  <c r="AV17" i="4"/>
  <c r="AV53" i="4" s="1"/>
  <c r="AU17" i="4"/>
  <c r="AU53" i="4" s="1"/>
  <c r="AT17" i="4"/>
  <c r="AT53" i="4" s="1"/>
  <c r="AS17" i="4"/>
  <c r="AS53" i="4" s="1"/>
  <c r="AR17" i="4"/>
  <c r="AR53" i="4" s="1"/>
  <c r="AQ17" i="4"/>
  <c r="AQ53" i="4" s="1"/>
  <c r="AP17" i="4"/>
  <c r="AP53" i="4" s="1"/>
  <c r="AO17" i="4"/>
  <c r="AO53" i="4" s="1"/>
  <c r="AN17" i="4"/>
  <c r="AN53" i="4" s="1"/>
  <c r="AM17" i="4"/>
  <c r="AM53" i="4" s="1"/>
  <c r="AL17" i="4"/>
  <c r="AL53" i="4" s="1"/>
  <c r="AK17" i="4"/>
  <c r="AK53" i="4" s="1"/>
  <c r="AJ17" i="4"/>
  <c r="AJ53" i="4" s="1"/>
  <c r="AI17" i="4"/>
  <c r="AI53" i="4" s="1"/>
  <c r="AH17" i="4"/>
  <c r="AH53" i="4" s="1"/>
  <c r="AG17" i="4"/>
  <c r="AG53" i="4" s="1"/>
  <c r="AF17" i="4"/>
  <c r="AF53" i="4" s="1"/>
  <c r="AE17" i="4"/>
  <c r="AE53" i="4" s="1"/>
  <c r="AD17" i="4"/>
  <c r="AD53" i="4" s="1"/>
  <c r="AC17" i="4"/>
  <c r="AC53" i="4" s="1"/>
  <c r="AB17" i="4"/>
  <c r="AB53" i="4" s="1"/>
  <c r="AA17" i="4"/>
  <c r="AA53" i="4" s="1"/>
  <c r="Z17" i="4"/>
  <c r="Z53" i="4" s="1"/>
  <c r="Y17" i="4"/>
  <c r="Y53" i="4" s="1"/>
  <c r="X17" i="4"/>
  <c r="X53" i="4" s="1"/>
  <c r="W17" i="4"/>
  <c r="W53" i="4" s="1"/>
  <c r="V17" i="4"/>
  <c r="V53" i="4" s="1"/>
  <c r="U17" i="4"/>
  <c r="U53" i="4" s="1"/>
  <c r="T17" i="4"/>
  <c r="T53" i="4" s="1"/>
  <c r="S17" i="4"/>
  <c r="S53" i="4" s="1"/>
  <c r="R17" i="4"/>
  <c r="R53" i="4" s="1"/>
  <c r="Q17" i="4"/>
  <c r="Q53" i="4" s="1"/>
  <c r="P17" i="4"/>
  <c r="P53" i="4" s="1"/>
  <c r="O17" i="4"/>
  <c r="O53" i="4" s="1"/>
  <c r="N17" i="4"/>
  <c r="N53" i="4" s="1"/>
  <c r="M17" i="4"/>
  <c r="M53" i="4" s="1"/>
  <c r="L17" i="4"/>
  <c r="L53" i="4" s="1"/>
  <c r="K17" i="4"/>
  <c r="K53" i="4" s="1"/>
  <c r="J17" i="4"/>
  <c r="J53" i="4" s="1"/>
  <c r="I17" i="4"/>
  <c r="I53" i="4" s="1"/>
  <c r="H17" i="4"/>
  <c r="H53" i="4" s="1"/>
  <c r="G17" i="4"/>
  <c r="G53" i="4" s="1"/>
  <c r="F17" i="4"/>
  <c r="F53" i="4" s="1"/>
  <c r="E17" i="4"/>
  <c r="E53" i="4" s="1"/>
  <c r="D17" i="4"/>
  <c r="D53" i="4" s="1"/>
  <c r="C17" i="4"/>
  <c r="C53" i="4" s="1"/>
  <c r="B17" i="4"/>
  <c r="B53" i="4" s="1"/>
  <c r="CX16" i="4"/>
  <c r="CX16" i="4" a="1"/>
  <c r="CX15" i="4"/>
  <c r="CX15" i="4" a="1"/>
  <c r="CX14" i="4" a="1"/>
  <c r="CX14" i="4" s="1"/>
  <c r="CX13" i="4" a="1"/>
  <c r="CX13" i="4" s="1"/>
  <c r="CX12" i="4" a="1"/>
  <c r="CX12" i="4" s="1"/>
  <c r="CX11" i="4" a="1"/>
  <c r="CX11" i="4" s="1"/>
  <c r="CX17" i="4" s="1"/>
  <c r="CX53" i="4" s="1"/>
  <c r="CX9" i="4"/>
  <c r="CX8" i="4"/>
  <c r="CX5" i="4" a="1"/>
  <c r="CX5" i="4" s="1"/>
  <c r="CX27" i="5" l="1"/>
  <c r="CX50" i="5"/>
  <c r="CX53" i="5"/>
  <c r="CX50" i="4"/>
</calcChain>
</file>

<file path=xl/sharedStrings.xml><?xml version="1.0" encoding="utf-8"?>
<sst xmlns="http://schemas.openxmlformats.org/spreadsheetml/2006/main" count="122" uniqueCount="56">
  <si>
    <t>Publication on: 27/11/2025 16:33:09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</si>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</sst>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3E6F-4544-B695-C2EBF73E325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3E6F-4544-B695-C2EBF73E325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32">
                  <c:v>0.01</c:v>
                </c:pt>
                <c:pt idx="33">
                  <c:v>0.01</c:v>
                </c:pt>
                <c:pt idx="34">
                  <c:v>0.01</c:v>
                </c:pt>
                <c:pt idx="35">
                  <c:v>0.01</c:v>
                </c:pt>
                <c:pt idx="36">
                  <c:v>0.01</c:v>
                </c:pt>
                <c:pt idx="37">
                  <c:v>0.01</c:v>
                </c:pt>
                <c:pt idx="38">
                  <c:v>0.01</c:v>
                </c:pt>
                <c:pt idx="39">
                  <c:v>0.01</c:v>
                </c:pt>
                <c:pt idx="44">
                  <c:v>0.05</c:v>
                </c:pt>
                <c:pt idx="45">
                  <c:v>0.05</c:v>
                </c:pt>
                <c:pt idx="46">
                  <c:v>0.05</c:v>
                </c:pt>
                <c:pt idx="47">
                  <c:v>0.05</c:v>
                </c:pt>
                <c:pt idx="48">
                  <c:v>0.04</c:v>
                </c:pt>
                <c:pt idx="49">
                  <c:v>0.04</c:v>
                </c:pt>
                <c:pt idx="50">
                  <c:v>0.04</c:v>
                </c:pt>
                <c:pt idx="51">
                  <c:v>0.04</c:v>
                </c:pt>
                <c:pt idx="52">
                  <c:v>0.02</c:v>
                </c:pt>
                <c:pt idx="53">
                  <c:v>0.02</c:v>
                </c:pt>
                <c:pt idx="54">
                  <c:v>0.02</c:v>
                </c:pt>
                <c:pt idx="55">
                  <c:v>0.02</c:v>
                </c:pt>
                <c:pt idx="56">
                  <c:v>0.01</c:v>
                </c:pt>
                <c:pt idx="57">
                  <c:v>0.01</c:v>
                </c:pt>
                <c:pt idx="58">
                  <c:v>0.01</c:v>
                </c:pt>
                <c:pt idx="59">
                  <c:v>0.01</c:v>
                </c:pt>
                <c:pt idx="60">
                  <c:v>0.01</c:v>
                </c:pt>
                <c:pt idx="61">
                  <c:v>0.01</c:v>
                </c:pt>
                <c:pt idx="62">
                  <c:v>0.01</c:v>
                </c:pt>
                <c:pt idx="63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6F-4544-B695-C2EBF73E325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3">
                  <c:v>1.18</c:v>
                </c:pt>
                <c:pt idx="4">
                  <c:v>0.52</c:v>
                </c:pt>
                <c:pt idx="5">
                  <c:v>0.60299999999999998</c:v>
                </c:pt>
                <c:pt idx="6">
                  <c:v>1.06</c:v>
                </c:pt>
                <c:pt idx="7">
                  <c:v>0.32</c:v>
                </c:pt>
                <c:pt idx="11">
                  <c:v>0.34</c:v>
                </c:pt>
                <c:pt idx="12">
                  <c:v>0.54500000000000004</c:v>
                </c:pt>
                <c:pt idx="14">
                  <c:v>0.48</c:v>
                </c:pt>
                <c:pt idx="15">
                  <c:v>0.48</c:v>
                </c:pt>
                <c:pt idx="16">
                  <c:v>15.02</c:v>
                </c:pt>
                <c:pt idx="17">
                  <c:v>23.38</c:v>
                </c:pt>
                <c:pt idx="18">
                  <c:v>0.33800000000000002</c:v>
                </c:pt>
                <c:pt idx="20">
                  <c:v>3.379</c:v>
                </c:pt>
                <c:pt idx="21">
                  <c:v>18.179000000000002</c:v>
                </c:pt>
                <c:pt idx="22">
                  <c:v>28.29</c:v>
                </c:pt>
                <c:pt idx="23">
                  <c:v>20.5</c:v>
                </c:pt>
                <c:pt idx="24">
                  <c:v>1.96</c:v>
                </c:pt>
                <c:pt idx="25">
                  <c:v>27.245000000000001</c:v>
                </c:pt>
                <c:pt idx="26">
                  <c:v>8.3559999999999999</c:v>
                </c:pt>
                <c:pt idx="27">
                  <c:v>5.5350000000000001</c:v>
                </c:pt>
                <c:pt idx="28">
                  <c:v>5.08</c:v>
                </c:pt>
                <c:pt idx="29">
                  <c:v>22.400000000000002</c:v>
                </c:pt>
                <c:pt idx="30">
                  <c:v>18.48</c:v>
                </c:pt>
                <c:pt idx="31">
                  <c:v>12.56</c:v>
                </c:pt>
                <c:pt idx="32">
                  <c:v>4.4729999999999999</c:v>
                </c:pt>
                <c:pt idx="34">
                  <c:v>2.4609999999999999</c:v>
                </c:pt>
                <c:pt idx="49">
                  <c:v>0.48</c:v>
                </c:pt>
                <c:pt idx="50">
                  <c:v>0.57999999999999996</c:v>
                </c:pt>
                <c:pt idx="51">
                  <c:v>0.48</c:v>
                </c:pt>
                <c:pt idx="61">
                  <c:v>11.01</c:v>
                </c:pt>
                <c:pt idx="62">
                  <c:v>32.479999999999997</c:v>
                </c:pt>
                <c:pt idx="63">
                  <c:v>32.9</c:v>
                </c:pt>
                <c:pt idx="64">
                  <c:v>2.3759999999999999</c:v>
                </c:pt>
                <c:pt idx="66">
                  <c:v>22.4</c:v>
                </c:pt>
                <c:pt idx="67">
                  <c:v>16.239999999999998</c:v>
                </c:pt>
                <c:pt idx="93">
                  <c:v>0.52</c:v>
                </c:pt>
                <c:pt idx="94">
                  <c:v>0.48</c:v>
                </c:pt>
                <c:pt idx="95">
                  <c:v>0.52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6F-4544-B695-C2EBF73E325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3E6F-4544-B695-C2EBF73E325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3E6F-4544-B695-C2EBF73E325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3E6F-4544-B695-C2EBF73E325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  <c:pt idx="0">
                  <c:v>216</c:v>
                </c:pt>
                <c:pt idx="1">
                  <c:v>216</c:v>
                </c:pt>
                <c:pt idx="2">
                  <c:v>216</c:v>
                </c:pt>
                <c:pt idx="3">
                  <c:v>216</c:v>
                </c:pt>
                <c:pt idx="4">
                  <c:v>218</c:v>
                </c:pt>
                <c:pt idx="5">
                  <c:v>218</c:v>
                </c:pt>
                <c:pt idx="6">
                  <c:v>218</c:v>
                </c:pt>
                <c:pt idx="7">
                  <c:v>218</c:v>
                </c:pt>
                <c:pt idx="8">
                  <c:v>218</c:v>
                </c:pt>
                <c:pt idx="9">
                  <c:v>218</c:v>
                </c:pt>
                <c:pt idx="10">
                  <c:v>218</c:v>
                </c:pt>
                <c:pt idx="11">
                  <c:v>218</c:v>
                </c:pt>
                <c:pt idx="12">
                  <c:v>212</c:v>
                </c:pt>
                <c:pt idx="13">
                  <c:v>212</c:v>
                </c:pt>
                <c:pt idx="14">
                  <c:v>212</c:v>
                </c:pt>
                <c:pt idx="15">
                  <c:v>212</c:v>
                </c:pt>
                <c:pt idx="16">
                  <c:v>212</c:v>
                </c:pt>
                <c:pt idx="17">
                  <c:v>212</c:v>
                </c:pt>
                <c:pt idx="18">
                  <c:v>212</c:v>
                </c:pt>
                <c:pt idx="19">
                  <c:v>212</c:v>
                </c:pt>
                <c:pt idx="20">
                  <c:v>212</c:v>
                </c:pt>
                <c:pt idx="21">
                  <c:v>212</c:v>
                </c:pt>
                <c:pt idx="22">
                  <c:v>212</c:v>
                </c:pt>
                <c:pt idx="23">
                  <c:v>212</c:v>
                </c:pt>
                <c:pt idx="24">
                  <c:v>212</c:v>
                </c:pt>
                <c:pt idx="25">
                  <c:v>212</c:v>
                </c:pt>
                <c:pt idx="26">
                  <c:v>212</c:v>
                </c:pt>
                <c:pt idx="27">
                  <c:v>212</c:v>
                </c:pt>
                <c:pt idx="28">
                  <c:v>212</c:v>
                </c:pt>
                <c:pt idx="29">
                  <c:v>212</c:v>
                </c:pt>
                <c:pt idx="30">
                  <c:v>212</c:v>
                </c:pt>
                <c:pt idx="31">
                  <c:v>212</c:v>
                </c:pt>
                <c:pt idx="32">
                  <c:v>212</c:v>
                </c:pt>
                <c:pt idx="33">
                  <c:v>212</c:v>
                </c:pt>
                <c:pt idx="34">
                  <c:v>212</c:v>
                </c:pt>
                <c:pt idx="35">
                  <c:v>212</c:v>
                </c:pt>
                <c:pt idx="36">
                  <c:v>212</c:v>
                </c:pt>
                <c:pt idx="37">
                  <c:v>212</c:v>
                </c:pt>
                <c:pt idx="38">
                  <c:v>212</c:v>
                </c:pt>
                <c:pt idx="39">
                  <c:v>144.29499999999999</c:v>
                </c:pt>
                <c:pt idx="40">
                  <c:v>117.127</c:v>
                </c:pt>
                <c:pt idx="41">
                  <c:v>95.85</c:v>
                </c:pt>
                <c:pt idx="42">
                  <c:v>84.287999999999997</c:v>
                </c:pt>
                <c:pt idx="43">
                  <c:v>70.457999999999998</c:v>
                </c:pt>
                <c:pt idx="44">
                  <c:v>51.32</c:v>
                </c:pt>
                <c:pt idx="45">
                  <c:v>49.789000000000001</c:v>
                </c:pt>
                <c:pt idx="46">
                  <c:v>49.311</c:v>
                </c:pt>
                <c:pt idx="47">
                  <c:v>47.543999999999997</c:v>
                </c:pt>
                <c:pt idx="48">
                  <c:v>47.63</c:v>
                </c:pt>
                <c:pt idx="49">
                  <c:v>49.491999999999997</c:v>
                </c:pt>
                <c:pt idx="50">
                  <c:v>51.869</c:v>
                </c:pt>
                <c:pt idx="51">
                  <c:v>53.658000000000001</c:v>
                </c:pt>
                <c:pt idx="53">
                  <c:v>7.9950000000000001</c:v>
                </c:pt>
                <c:pt idx="54">
                  <c:v>36.116999999999997</c:v>
                </c:pt>
                <c:pt idx="55">
                  <c:v>46.320999999999998</c:v>
                </c:pt>
                <c:pt idx="56">
                  <c:v>101.009</c:v>
                </c:pt>
                <c:pt idx="57">
                  <c:v>169.06899999999999</c:v>
                </c:pt>
                <c:pt idx="58">
                  <c:v>205.96799999999999</c:v>
                </c:pt>
                <c:pt idx="59">
                  <c:v>212</c:v>
                </c:pt>
                <c:pt idx="60">
                  <c:v>212</c:v>
                </c:pt>
                <c:pt idx="61">
                  <c:v>212</c:v>
                </c:pt>
                <c:pt idx="62">
                  <c:v>212</c:v>
                </c:pt>
                <c:pt idx="63">
                  <c:v>212</c:v>
                </c:pt>
                <c:pt idx="64">
                  <c:v>212</c:v>
                </c:pt>
                <c:pt idx="65">
                  <c:v>212</c:v>
                </c:pt>
                <c:pt idx="66">
                  <c:v>212</c:v>
                </c:pt>
                <c:pt idx="67">
                  <c:v>212</c:v>
                </c:pt>
                <c:pt idx="68">
                  <c:v>161.19499999999999</c:v>
                </c:pt>
                <c:pt idx="69">
                  <c:v>212</c:v>
                </c:pt>
                <c:pt idx="70">
                  <c:v>212</c:v>
                </c:pt>
                <c:pt idx="71">
                  <c:v>212</c:v>
                </c:pt>
                <c:pt idx="72">
                  <c:v>212</c:v>
                </c:pt>
                <c:pt idx="73">
                  <c:v>212</c:v>
                </c:pt>
                <c:pt idx="74">
                  <c:v>212</c:v>
                </c:pt>
                <c:pt idx="75">
                  <c:v>212</c:v>
                </c:pt>
                <c:pt idx="76">
                  <c:v>212</c:v>
                </c:pt>
                <c:pt idx="77">
                  <c:v>212</c:v>
                </c:pt>
                <c:pt idx="78">
                  <c:v>212</c:v>
                </c:pt>
                <c:pt idx="79">
                  <c:v>212</c:v>
                </c:pt>
                <c:pt idx="80">
                  <c:v>212</c:v>
                </c:pt>
                <c:pt idx="81">
                  <c:v>212</c:v>
                </c:pt>
                <c:pt idx="82">
                  <c:v>212</c:v>
                </c:pt>
                <c:pt idx="83">
                  <c:v>212</c:v>
                </c:pt>
                <c:pt idx="84">
                  <c:v>212</c:v>
                </c:pt>
                <c:pt idx="85">
                  <c:v>212</c:v>
                </c:pt>
                <c:pt idx="86">
                  <c:v>212</c:v>
                </c:pt>
                <c:pt idx="87">
                  <c:v>212</c:v>
                </c:pt>
                <c:pt idx="88">
                  <c:v>212</c:v>
                </c:pt>
                <c:pt idx="89">
                  <c:v>212</c:v>
                </c:pt>
                <c:pt idx="90">
                  <c:v>212</c:v>
                </c:pt>
                <c:pt idx="91">
                  <c:v>212</c:v>
                </c:pt>
                <c:pt idx="92">
                  <c:v>212</c:v>
                </c:pt>
                <c:pt idx="93">
                  <c:v>212</c:v>
                </c:pt>
                <c:pt idx="94">
                  <c:v>212</c:v>
                </c:pt>
                <c:pt idx="95">
                  <c:v>212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E6F-4544-B695-C2EBF73E325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3E6F-4544-B695-C2EBF73E325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86.141000000000005</c:v>
                </c:pt>
                <c:pt idx="1">
                  <c:v>94.613</c:v>
                </c:pt>
                <c:pt idx="2">
                  <c:v>86.396000000000001</c:v>
                </c:pt>
                <c:pt idx="3">
                  <c:v>99.995000000000005</c:v>
                </c:pt>
                <c:pt idx="4">
                  <c:v>88.652999999999992</c:v>
                </c:pt>
                <c:pt idx="5">
                  <c:v>50.41</c:v>
                </c:pt>
                <c:pt idx="8">
                  <c:v>59.177</c:v>
                </c:pt>
                <c:pt idx="10">
                  <c:v>65.13</c:v>
                </c:pt>
                <c:pt idx="12">
                  <c:v>42.534999999999997</c:v>
                </c:pt>
                <c:pt idx="13">
                  <c:v>87.081999999999994</c:v>
                </c:pt>
                <c:pt idx="14">
                  <c:v>86.037999999999997</c:v>
                </c:pt>
                <c:pt idx="15">
                  <c:v>96.067000000000007</c:v>
                </c:pt>
                <c:pt idx="18">
                  <c:v>100.041</c:v>
                </c:pt>
                <c:pt idx="19">
                  <c:v>103.467</c:v>
                </c:pt>
                <c:pt idx="20">
                  <c:v>97.739000000000004</c:v>
                </c:pt>
                <c:pt idx="21">
                  <c:v>57</c:v>
                </c:pt>
                <c:pt idx="22">
                  <c:v>22</c:v>
                </c:pt>
                <c:pt idx="23">
                  <c:v>8</c:v>
                </c:pt>
                <c:pt idx="24">
                  <c:v>78.728999999999999</c:v>
                </c:pt>
                <c:pt idx="25">
                  <c:v>14</c:v>
                </c:pt>
                <c:pt idx="26">
                  <c:v>77.06</c:v>
                </c:pt>
                <c:pt idx="27">
                  <c:v>8</c:v>
                </c:pt>
                <c:pt idx="28">
                  <c:v>77.670999999999992</c:v>
                </c:pt>
                <c:pt idx="29">
                  <c:v>102</c:v>
                </c:pt>
                <c:pt idx="30">
                  <c:v>90</c:v>
                </c:pt>
                <c:pt idx="31">
                  <c:v>115</c:v>
                </c:pt>
                <c:pt idx="32">
                  <c:v>100</c:v>
                </c:pt>
                <c:pt idx="33">
                  <c:v>145.66800000000001</c:v>
                </c:pt>
                <c:pt idx="34">
                  <c:v>119</c:v>
                </c:pt>
                <c:pt idx="35">
                  <c:v>129.374</c:v>
                </c:pt>
                <c:pt idx="36">
                  <c:v>97.634999999999991</c:v>
                </c:pt>
                <c:pt idx="37">
                  <c:v>101.55</c:v>
                </c:pt>
                <c:pt idx="38">
                  <c:v>108.94999999999999</c:v>
                </c:pt>
                <c:pt idx="39">
                  <c:v>175.61</c:v>
                </c:pt>
                <c:pt idx="40">
                  <c:v>191.267</c:v>
                </c:pt>
                <c:pt idx="41">
                  <c:v>228.18899999999999</c:v>
                </c:pt>
                <c:pt idx="42">
                  <c:v>238.49600000000001</c:v>
                </c:pt>
                <c:pt idx="43">
                  <c:v>249.26099999999997</c:v>
                </c:pt>
                <c:pt idx="44">
                  <c:v>247.19900000000001</c:v>
                </c:pt>
                <c:pt idx="45">
                  <c:v>249.81799999999998</c:v>
                </c:pt>
                <c:pt idx="46">
                  <c:v>253.89499999999998</c:v>
                </c:pt>
                <c:pt idx="47">
                  <c:v>256.68700000000001</c:v>
                </c:pt>
                <c:pt idx="48">
                  <c:v>260.85899999999998</c:v>
                </c:pt>
                <c:pt idx="49">
                  <c:v>262.416</c:v>
                </c:pt>
                <c:pt idx="50">
                  <c:v>263.11500000000001</c:v>
                </c:pt>
                <c:pt idx="51">
                  <c:v>266.92500000000001</c:v>
                </c:pt>
                <c:pt idx="52">
                  <c:v>328.78700000000003</c:v>
                </c:pt>
                <c:pt idx="53">
                  <c:v>322.93899999999996</c:v>
                </c:pt>
                <c:pt idx="54">
                  <c:v>294.70499999999998</c:v>
                </c:pt>
                <c:pt idx="55">
                  <c:v>286.43099999999998</c:v>
                </c:pt>
                <c:pt idx="56">
                  <c:v>227.37599999999998</c:v>
                </c:pt>
                <c:pt idx="57">
                  <c:v>162.70999999999998</c:v>
                </c:pt>
                <c:pt idx="58">
                  <c:v>124.398</c:v>
                </c:pt>
                <c:pt idx="59">
                  <c:v>103.93</c:v>
                </c:pt>
                <c:pt idx="60">
                  <c:v>105.46499999999999</c:v>
                </c:pt>
                <c:pt idx="61">
                  <c:v>75.67</c:v>
                </c:pt>
                <c:pt idx="62">
                  <c:v>11</c:v>
                </c:pt>
                <c:pt idx="63">
                  <c:v>5</c:v>
                </c:pt>
                <c:pt idx="64">
                  <c:v>90.004999999999995</c:v>
                </c:pt>
                <c:pt idx="65">
                  <c:v>84.637</c:v>
                </c:pt>
                <c:pt idx="66">
                  <c:v>60</c:v>
                </c:pt>
                <c:pt idx="67">
                  <c:v>8</c:v>
                </c:pt>
                <c:pt idx="68">
                  <c:v>50.966999999999999</c:v>
                </c:pt>
                <c:pt idx="69">
                  <c:v>7</c:v>
                </c:pt>
                <c:pt idx="70">
                  <c:v>10.599</c:v>
                </c:pt>
                <c:pt idx="71">
                  <c:v>11</c:v>
                </c:pt>
                <c:pt idx="72">
                  <c:v>7.1749999999999998</c:v>
                </c:pt>
                <c:pt idx="73">
                  <c:v>9</c:v>
                </c:pt>
                <c:pt idx="74">
                  <c:v>8</c:v>
                </c:pt>
                <c:pt idx="75">
                  <c:v>6.5</c:v>
                </c:pt>
                <c:pt idx="76">
                  <c:v>8</c:v>
                </c:pt>
                <c:pt idx="77">
                  <c:v>8</c:v>
                </c:pt>
                <c:pt idx="78">
                  <c:v>8</c:v>
                </c:pt>
                <c:pt idx="79">
                  <c:v>13</c:v>
                </c:pt>
                <c:pt idx="80">
                  <c:v>8</c:v>
                </c:pt>
                <c:pt idx="81">
                  <c:v>8</c:v>
                </c:pt>
                <c:pt idx="82">
                  <c:v>20.22</c:v>
                </c:pt>
                <c:pt idx="83">
                  <c:v>80.545000000000002</c:v>
                </c:pt>
                <c:pt idx="84">
                  <c:v>8</c:v>
                </c:pt>
                <c:pt idx="85">
                  <c:v>8</c:v>
                </c:pt>
                <c:pt idx="86">
                  <c:v>8</c:v>
                </c:pt>
                <c:pt idx="87">
                  <c:v>150.00200000000001</c:v>
                </c:pt>
                <c:pt idx="88">
                  <c:v>8</c:v>
                </c:pt>
                <c:pt idx="89">
                  <c:v>9</c:v>
                </c:pt>
                <c:pt idx="90">
                  <c:v>28</c:v>
                </c:pt>
                <c:pt idx="91">
                  <c:v>89</c:v>
                </c:pt>
                <c:pt idx="92">
                  <c:v>13</c:v>
                </c:pt>
                <c:pt idx="93">
                  <c:v>85</c:v>
                </c:pt>
                <c:pt idx="94">
                  <c:v>132.27799999999999</c:v>
                </c:pt>
                <c:pt idx="95">
                  <c:v>119.227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E6F-4544-B695-C2EBF73E325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19.5</c:v>
                </c:pt>
                <c:pt idx="6">
                  <c:v>20</c:v>
                </c:pt>
                <c:pt idx="7">
                  <c:v>4.4000000000000004</c:v>
                </c:pt>
                <c:pt idx="8">
                  <c:v>19.5</c:v>
                </c:pt>
                <c:pt idx="9">
                  <c:v>19.2</c:v>
                </c:pt>
                <c:pt idx="10">
                  <c:v>19.399999999999999</c:v>
                </c:pt>
                <c:pt idx="11">
                  <c:v>19.399999999999999</c:v>
                </c:pt>
                <c:pt idx="12">
                  <c:v>24.4</c:v>
                </c:pt>
                <c:pt idx="13">
                  <c:v>0</c:v>
                </c:pt>
                <c:pt idx="14">
                  <c:v>4.4000000000000004</c:v>
                </c:pt>
                <c:pt idx="15">
                  <c:v>0</c:v>
                </c:pt>
                <c:pt idx="16">
                  <c:v>4.0999999999999996</c:v>
                </c:pt>
                <c:pt idx="17">
                  <c:v>4.5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21.4</c:v>
                </c:pt>
                <c:pt idx="22">
                  <c:v>45.9</c:v>
                </c:pt>
                <c:pt idx="23">
                  <c:v>61.2</c:v>
                </c:pt>
                <c:pt idx="24">
                  <c:v>105.9</c:v>
                </c:pt>
                <c:pt idx="25">
                  <c:v>114.9</c:v>
                </c:pt>
                <c:pt idx="26">
                  <c:v>105.9</c:v>
                </c:pt>
                <c:pt idx="27">
                  <c:v>139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19.399999999999999</c:v>
                </c:pt>
                <c:pt idx="61">
                  <c:v>19.399999999999999</c:v>
                </c:pt>
                <c:pt idx="62">
                  <c:v>19.399999999999999</c:v>
                </c:pt>
                <c:pt idx="63">
                  <c:v>19.399999999999999</c:v>
                </c:pt>
                <c:pt idx="64">
                  <c:v>18.600000000000001</c:v>
                </c:pt>
                <c:pt idx="65">
                  <c:v>18.600000000000001</c:v>
                </c:pt>
                <c:pt idx="66">
                  <c:v>18.600000000000001</c:v>
                </c:pt>
                <c:pt idx="67">
                  <c:v>31.700000000000003</c:v>
                </c:pt>
                <c:pt idx="68">
                  <c:v>119.4</c:v>
                </c:pt>
                <c:pt idx="69">
                  <c:v>119.4</c:v>
                </c:pt>
                <c:pt idx="70">
                  <c:v>119.4</c:v>
                </c:pt>
                <c:pt idx="71">
                  <c:v>128.30000000000001</c:v>
                </c:pt>
                <c:pt idx="72">
                  <c:v>156</c:v>
                </c:pt>
                <c:pt idx="73">
                  <c:v>156</c:v>
                </c:pt>
                <c:pt idx="74">
                  <c:v>164.1</c:v>
                </c:pt>
                <c:pt idx="75">
                  <c:v>156</c:v>
                </c:pt>
                <c:pt idx="76">
                  <c:v>110.4</c:v>
                </c:pt>
                <c:pt idx="77">
                  <c:v>100.6</c:v>
                </c:pt>
                <c:pt idx="78">
                  <c:v>106.8</c:v>
                </c:pt>
                <c:pt idx="79">
                  <c:v>97.5</c:v>
                </c:pt>
                <c:pt idx="80">
                  <c:v>87.7</c:v>
                </c:pt>
                <c:pt idx="81">
                  <c:v>87.7</c:v>
                </c:pt>
                <c:pt idx="82">
                  <c:v>87.7</c:v>
                </c:pt>
                <c:pt idx="83">
                  <c:v>87.7</c:v>
                </c:pt>
                <c:pt idx="84">
                  <c:v>0</c:v>
                </c:pt>
                <c:pt idx="85">
                  <c:v>24.6</c:v>
                </c:pt>
                <c:pt idx="86">
                  <c:v>45.7</c:v>
                </c:pt>
                <c:pt idx="87">
                  <c:v>0</c:v>
                </c:pt>
                <c:pt idx="88">
                  <c:v>40.1</c:v>
                </c:pt>
                <c:pt idx="89">
                  <c:v>49.3</c:v>
                </c:pt>
                <c:pt idx="90">
                  <c:v>51.9</c:v>
                </c:pt>
                <c:pt idx="91">
                  <c:v>9.1</c:v>
                </c:pt>
                <c:pt idx="92">
                  <c:v>75</c:v>
                </c:pt>
                <c:pt idx="93">
                  <c:v>22.1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E6F-4544-B695-C2EBF73E325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16.917000000000002</c:v>
                </c:pt>
                <c:pt idx="1">
                  <c:v>16.218</c:v>
                </c:pt>
                <c:pt idx="2">
                  <c:v>15.57</c:v>
                </c:pt>
                <c:pt idx="3">
                  <c:v>15</c:v>
                </c:pt>
                <c:pt idx="4">
                  <c:v>8.6140000000000008</c:v>
                </c:pt>
                <c:pt idx="5">
                  <c:v>12.952</c:v>
                </c:pt>
                <c:pt idx="6">
                  <c:v>16.422000000000001</c:v>
                </c:pt>
                <c:pt idx="7">
                  <c:v>18.628</c:v>
                </c:pt>
                <c:pt idx="8">
                  <c:v>6.6189999999999998</c:v>
                </c:pt>
                <c:pt idx="9">
                  <c:v>8.8019999999999996</c:v>
                </c:pt>
                <c:pt idx="10">
                  <c:v>5.3029999999999999</c:v>
                </c:pt>
                <c:pt idx="11">
                  <c:v>7.9850000000000003</c:v>
                </c:pt>
                <c:pt idx="12">
                  <c:v>16.904</c:v>
                </c:pt>
                <c:pt idx="13">
                  <c:v>9.6920000000000002</c:v>
                </c:pt>
                <c:pt idx="14">
                  <c:v>6.2869999999999999</c:v>
                </c:pt>
                <c:pt idx="15">
                  <c:v>3.5779999999999998</c:v>
                </c:pt>
                <c:pt idx="16">
                  <c:v>6.1870000000000003</c:v>
                </c:pt>
                <c:pt idx="17">
                  <c:v>6.17</c:v>
                </c:pt>
                <c:pt idx="18">
                  <c:v>0.93200000000000005</c:v>
                </c:pt>
                <c:pt idx="19">
                  <c:v>0.82199999999999995</c:v>
                </c:pt>
                <c:pt idx="20">
                  <c:v>1.2330000000000001</c:v>
                </c:pt>
                <c:pt idx="21">
                  <c:v>2.569</c:v>
                </c:pt>
                <c:pt idx="22">
                  <c:v>1.923</c:v>
                </c:pt>
                <c:pt idx="23">
                  <c:v>2.891</c:v>
                </c:pt>
                <c:pt idx="24">
                  <c:v>1.7290000000000001</c:v>
                </c:pt>
                <c:pt idx="25">
                  <c:v>3.653</c:v>
                </c:pt>
                <c:pt idx="26">
                  <c:v>5.7640000000000002</c:v>
                </c:pt>
                <c:pt idx="27">
                  <c:v>7.5579999999999998</c:v>
                </c:pt>
                <c:pt idx="28">
                  <c:v>11.750999999999999</c:v>
                </c:pt>
                <c:pt idx="29">
                  <c:v>2.3180000000000001</c:v>
                </c:pt>
                <c:pt idx="30">
                  <c:v>3.7959999999999998</c:v>
                </c:pt>
                <c:pt idx="31">
                  <c:v>4.734</c:v>
                </c:pt>
                <c:pt idx="32">
                  <c:v>24.311</c:v>
                </c:pt>
                <c:pt idx="33">
                  <c:v>2.069</c:v>
                </c:pt>
                <c:pt idx="34">
                  <c:v>9.86</c:v>
                </c:pt>
                <c:pt idx="35">
                  <c:v>8.5069999999999997</c:v>
                </c:pt>
                <c:pt idx="36">
                  <c:v>7.5190000000000001</c:v>
                </c:pt>
                <c:pt idx="37">
                  <c:v>6.4950000000000001</c:v>
                </c:pt>
                <c:pt idx="38">
                  <c:v>1.5149999999999999</c:v>
                </c:pt>
                <c:pt idx="39">
                  <c:v>1.474</c:v>
                </c:pt>
                <c:pt idx="40">
                  <c:v>8.1</c:v>
                </c:pt>
                <c:pt idx="41">
                  <c:v>9.6790000000000003</c:v>
                </c:pt>
                <c:pt idx="42">
                  <c:v>10.907999999999999</c:v>
                </c:pt>
                <c:pt idx="43">
                  <c:v>12.262</c:v>
                </c:pt>
                <c:pt idx="44">
                  <c:v>12.438000000000001</c:v>
                </c:pt>
                <c:pt idx="45">
                  <c:v>11.356</c:v>
                </c:pt>
                <c:pt idx="46">
                  <c:v>8.1319999999999997</c:v>
                </c:pt>
                <c:pt idx="47">
                  <c:v>8.0519999999999996</c:v>
                </c:pt>
                <c:pt idx="48">
                  <c:v>7.702</c:v>
                </c:pt>
                <c:pt idx="49">
                  <c:v>6.7409999999999997</c:v>
                </c:pt>
                <c:pt idx="50">
                  <c:v>4.5679999999999996</c:v>
                </c:pt>
                <c:pt idx="51">
                  <c:v>2.266</c:v>
                </c:pt>
                <c:pt idx="52">
                  <c:v>1.34</c:v>
                </c:pt>
                <c:pt idx="53">
                  <c:v>2.222</c:v>
                </c:pt>
                <c:pt idx="54">
                  <c:v>1.9650000000000001</c:v>
                </c:pt>
                <c:pt idx="55">
                  <c:v>0.435</c:v>
                </c:pt>
                <c:pt idx="56">
                  <c:v>0.184</c:v>
                </c:pt>
                <c:pt idx="62">
                  <c:v>1.845</c:v>
                </c:pt>
                <c:pt idx="63">
                  <c:v>2.3450000000000002</c:v>
                </c:pt>
                <c:pt idx="66">
                  <c:v>0.108</c:v>
                </c:pt>
                <c:pt idx="67">
                  <c:v>3.4910000000000001</c:v>
                </c:pt>
                <c:pt idx="73">
                  <c:v>1.643</c:v>
                </c:pt>
                <c:pt idx="80">
                  <c:v>0.59799999999999998</c:v>
                </c:pt>
                <c:pt idx="81">
                  <c:v>0.91900000000000004</c:v>
                </c:pt>
                <c:pt idx="84">
                  <c:v>0.52500000000000002</c:v>
                </c:pt>
                <c:pt idx="85">
                  <c:v>1.504</c:v>
                </c:pt>
                <c:pt idx="86">
                  <c:v>1.1439999999999999</c:v>
                </c:pt>
                <c:pt idx="88">
                  <c:v>0.98499999999999999</c:v>
                </c:pt>
                <c:pt idx="89">
                  <c:v>2.048</c:v>
                </c:pt>
                <c:pt idx="90">
                  <c:v>3.1909999999999998</c:v>
                </c:pt>
                <c:pt idx="91">
                  <c:v>4.91</c:v>
                </c:pt>
                <c:pt idx="92">
                  <c:v>4.3689999999999998</c:v>
                </c:pt>
                <c:pt idx="93">
                  <c:v>3.4470000000000001</c:v>
                </c:pt>
                <c:pt idx="94">
                  <c:v>3.8029999999999999</c:v>
                </c:pt>
                <c:pt idx="95">
                  <c:v>3.71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E6F-4544-B695-C2EBF73E325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3E6F-4544-B695-C2EBF73E325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3E6F-4544-B695-C2EBF73E32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83.75</c:v>
                </c:pt>
                <c:pt idx="1">
                  <c:v>87.19</c:v>
                </c:pt>
                <c:pt idx="2">
                  <c:v>83.78</c:v>
                </c:pt>
                <c:pt idx="3">
                  <c:v>86.34</c:v>
                </c:pt>
                <c:pt idx="4">
                  <c:v>82</c:v>
                </c:pt>
                <c:pt idx="5">
                  <c:v>80.23</c:v>
                </c:pt>
                <c:pt idx="6">
                  <c:v>76.260000000000005</c:v>
                </c:pt>
                <c:pt idx="7">
                  <c:v>68.47</c:v>
                </c:pt>
                <c:pt idx="8">
                  <c:v>80.930000000000007</c:v>
                </c:pt>
                <c:pt idx="9">
                  <c:v>76.17</c:v>
                </c:pt>
                <c:pt idx="10">
                  <c:v>81.540000000000006</c:v>
                </c:pt>
                <c:pt idx="11">
                  <c:v>74.08</c:v>
                </c:pt>
                <c:pt idx="12">
                  <c:v>79.599999999999994</c:v>
                </c:pt>
                <c:pt idx="13">
                  <c:v>82</c:v>
                </c:pt>
                <c:pt idx="14">
                  <c:v>82</c:v>
                </c:pt>
                <c:pt idx="15">
                  <c:v>82</c:v>
                </c:pt>
                <c:pt idx="16">
                  <c:v>70.849999999999994</c:v>
                </c:pt>
                <c:pt idx="17">
                  <c:v>71.37</c:v>
                </c:pt>
                <c:pt idx="18">
                  <c:v>82</c:v>
                </c:pt>
                <c:pt idx="19">
                  <c:v>89.12</c:v>
                </c:pt>
                <c:pt idx="20">
                  <c:v>89.93</c:v>
                </c:pt>
                <c:pt idx="21">
                  <c:v>101.64</c:v>
                </c:pt>
                <c:pt idx="22">
                  <c:v>108.39</c:v>
                </c:pt>
                <c:pt idx="23">
                  <c:v>117.79</c:v>
                </c:pt>
                <c:pt idx="24">
                  <c:v>98.35</c:v>
                </c:pt>
                <c:pt idx="25">
                  <c:v>118.62</c:v>
                </c:pt>
                <c:pt idx="26">
                  <c:v>132.04</c:v>
                </c:pt>
                <c:pt idx="27">
                  <c:v>147.80000000000001</c:v>
                </c:pt>
                <c:pt idx="28">
                  <c:v>134.31</c:v>
                </c:pt>
                <c:pt idx="29">
                  <c:v>129.84</c:v>
                </c:pt>
                <c:pt idx="30">
                  <c:v>124.69</c:v>
                </c:pt>
                <c:pt idx="31">
                  <c:v>112.25</c:v>
                </c:pt>
                <c:pt idx="32">
                  <c:v>122.59</c:v>
                </c:pt>
                <c:pt idx="33">
                  <c:v>103.67</c:v>
                </c:pt>
                <c:pt idx="34">
                  <c:v>108.06</c:v>
                </c:pt>
                <c:pt idx="35">
                  <c:v>101.88</c:v>
                </c:pt>
                <c:pt idx="36">
                  <c:v>100.12</c:v>
                </c:pt>
                <c:pt idx="37">
                  <c:v>97.82</c:v>
                </c:pt>
                <c:pt idx="38">
                  <c:v>93.17</c:v>
                </c:pt>
                <c:pt idx="39">
                  <c:v>88.62</c:v>
                </c:pt>
                <c:pt idx="40">
                  <c:v>87.71</c:v>
                </c:pt>
                <c:pt idx="41">
                  <c:v>86.12</c:v>
                </c:pt>
                <c:pt idx="42">
                  <c:v>85.62</c:v>
                </c:pt>
                <c:pt idx="43">
                  <c:v>85.05</c:v>
                </c:pt>
                <c:pt idx="44">
                  <c:v>84.69</c:v>
                </c:pt>
                <c:pt idx="45">
                  <c:v>84.39</c:v>
                </c:pt>
                <c:pt idx="46">
                  <c:v>84.17</c:v>
                </c:pt>
                <c:pt idx="47">
                  <c:v>83.81</c:v>
                </c:pt>
                <c:pt idx="48">
                  <c:v>83.68</c:v>
                </c:pt>
                <c:pt idx="49">
                  <c:v>83.89</c:v>
                </c:pt>
                <c:pt idx="50">
                  <c:v>84.18</c:v>
                </c:pt>
                <c:pt idx="51">
                  <c:v>84.21</c:v>
                </c:pt>
                <c:pt idx="52">
                  <c:v>80.06</c:v>
                </c:pt>
                <c:pt idx="53">
                  <c:v>80.63</c:v>
                </c:pt>
                <c:pt idx="54">
                  <c:v>81.64</c:v>
                </c:pt>
                <c:pt idx="55">
                  <c:v>82.05</c:v>
                </c:pt>
                <c:pt idx="56">
                  <c:v>88.08</c:v>
                </c:pt>
                <c:pt idx="57">
                  <c:v>92.79</c:v>
                </c:pt>
                <c:pt idx="58">
                  <c:v>95.52</c:v>
                </c:pt>
                <c:pt idx="59">
                  <c:v>100.38</c:v>
                </c:pt>
                <c:pt idx="60">
                  <c:v>101.6</c:v>
                </c:pt>
                <c:pt idx="61">
                  <c:v>111.15</c:v>
                </c:pt>
                <c:pt idx="62">
                  <c:v>133.35</c:v>
                </c:pt>
                <c:pt idx="63">
                  <c:v>144.44999999999999</c:v>
                </c:pt>
                <c:pt idx="64">
                  <c:v>126.94</c:v>
                </c:pt>
                <c:pt idx="65">
                  <c:v>125.19</c:v>
                </c:pt>
                <c:pt idx="66">
                  <c:v>138.41</c:v>
                </c:pt>
                <c:pt idx="67">
                  <c:v>170.48</c:v>
                </c:pt>
                <c:pt idx="68">
                  <c:v>115.77</c:v>
                </c:pt>
                <c:pt idx="69">
                  <c:v>142.44</c:v>
                </c:pt>
                <c:pt idx="70">
                  <c:v>139.11000000000001</c:v>
                </c:pt>
                <c:pt idx="71">
                  <c:v>137.78</c:v>
                </c:pt>
                <c:pt idx="72">
                  <c:v>132.31</c:v>
                </c:pt>
                <c:pt idx="73">
                  <c:v>139.83000000000001</c:v>
                </c:pt>
                <c:pt idx="74">
                  <c:v>142.43</c:v>
                </c:pt>
                <c:pt idx="75">
                  <c:v>135.36000000000001</c:v>
                </c:pt>
                <c:pt idx="76">
                  <c:v>144.57</c:v>
                </c:pt>
                <c:pt idx="77">
                  <c:v>137.76</c:v>
                </c:pt>
                <c:pt idx="78">
                  <c:v>135.44</c:v>
                </c:pt>
                <c:pt idx="79">
                  <c:v>122.91</c:v>
                </c:pt>
                <c:pt idx="80">
                  <c:v>142.46</c:v>
                </c:pt>
                <c:pt idx="81">
                  <c:v>135.77000000000001</c:v>
                </c:pt>
                <c:pt idx="82">
                  <c:v>119.04</c:v>
                </c:pt>
                <c:pt idx="83">
                  <c:v>115.44</c:v>
                </c:pt>
                <c:pt idx="84">
                  <c:v>126.19</c:v>
                </c:pt>
                <c:pt idx="85">
                  <c:v>123.53</c:v>
                </c:pt>
                <c:pt idx="86">
                  <c:v>121.07</c:v>
                </c:pt>
                <c:pt idx="87">
                  <c:v>102.62</c:v>
                </c:pt>
                <c:pt idx="88">
                  <c:v>130.18</c:v>
                </c:pt>
                <c:pt idx="89">
                  <c:v>119.9</c:v>
                </c:pt>
                <c:pt idx="90">
                  <c:v>114.08</c:v>
                </c:pt>
                <c:pt idx="91">
                  <c:v>103</c:v>
                </c:pt>
                <c:pt idx="92">
                  <c:v>117.89</c:v>
                </c:pt>
                <c:pt idx="93">
                  <c:v>97.48</c:v>
                </c:pt>
                <c:pt idx="94">
                  <c:v>86.95</c:v>
                </c:pt>
                <c:pt idx="95">
                  <c:v>84.22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E6F-4544-B695-C2EBF73E32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2F67-4BA9-AD95-88BEF4778F9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24">
                  <c:v>65</c:v>
                </c:pt>
                <c:pt idx="25">
                  <c:v>65</c:v>
                </c:pt>
                <c:pt idx="26">
                  <c:v>65</c:v>
                </c:pt>
                <c:pt idx="27">
                  <c:v>65</c:v>
                </c:pt>
                <c:pt idx="28">
                  <c:v>42</c:v>
                </c:pt>
                <c:pt idx="29">
                  <c:v>42</c:v>
                </c:pt>
                <c:pt idx="30">
                  <c:v>42</c:v>
                </c:pt>
                <c:pt idx="31">
                  <c:v>42</c:v>
                </c:pt>
                <c:pt idx="32">
                  <c:v>23</c:v>
                </c:pt>
                <c:pt idx="33">
                  <c:v>23</c:v>
                </c:pt>
                <c:pt idx="34">
                  <c:v>23</c:v>
                </c:pt>
                <c:pt idx="35">
                  <c:v>23</c:v>
                </c:pt>
                <c:pt idx="68">
                  <c:v>6.4</c:v>
                </c:pt>
                <c:pt idx="71">
                  <c:v>5.3979999999999997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67-4BA9-AD95-88BEF4778F9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6.2919999999999998</c:v>
                </c:pt>
                <c:pt idx="1">
                  <c:v>11.819000000000001</c:v>
                </c:pt>
                <c:pt idx="2">
                  <c:v>6.4079999999999995</c:v>
                </c:pt>
                <c:pt idx="3">
                  <c:v>6.3089999999999993</c:v>
                </c:pt>
                <c:pt idx="4">
                  <c:v>6.2600000000000007</c:v>
                </c:pt>
                <c:pt idx="5">
                  <c:v>1.9450000000000001</c:v>
                </c:pt>
                <c:pt idx="6">
                  <c:v>2.0720000000000001</c:v>
                </c:pt>
                <c:pt idx="7">
                  <c:v>1.9750000000000001</c:v>
                </c:pt>
                <c:pt idx="8">
                  <c:v>1.8380000000000001</c:v>
                </c:pt>
                <c:pt idx="9">
                  <c:v>1.8399999999999999</c:v>
                </c:pt>
                <c:pt idx="10">
                  <c:v>1.879</c:v>
                </c:pt>
                <c:pt idx="11">
                  <c:v>1.919</c:v>
                </c:pt>
                <c:pt idx="12">
                  <c:v>1.889</c:v>
                </c:pt>
                <c:pt idx="13">
                  <c:v>6.4140000000000006</c:v>
                </c:pt>
                <c:pt idx="14">
                  <c:v>6.4939999999999998</c:v>
                </c:pt>
                <c:pt idx="15">
                  <c:v>6.4559999999999995</c:v>
                </c:pt>
                <c:pt idx="16">
                  <c:v>1.8719999999999999</c:v>
                </c:pt>
                <c:pt idx="17">
                  <c:v>1.976</c:v>
                </c:pt>
                <c:pt idx="18">
                  <c:v>6.702</c:v>
                </c:pt>
                <c:pt idx="19">
                  <c:v>6.49</c:v>
                </c:pt>
                <c:pt idx="20">
                  <c:v>6.8229999999999995</c:v>
                </c:pt>
                <c:pt idx="21">
                  <c:v>6.9269999999999996</c:v>
                </c:pt>
                <c:pt idx="22">
                  <c:v>7.197000000000001</c:v>
                </c:pt>
                <c:pt idx="23">
                  <c:v>7.3409999999999993</c:v>
                </c:pt>
                <c:pt idx="24">
                  <c:v>7.4379999999999997</c:v>
                </c:pt>
                <c:pt idx="25">
                  <c:v>7.4690000000000003</c:v>
                </c:pt>
                <c:pt idx="26">
                  <c:v>7.657</c:v>
                </c:pt>
                <c:pt idx="27">
                  <c:v>8.1539999999999999</c:v>
                </c:pt>
                <c:pt idx="28">
                  <c:v>9.6549999999999994</c:v>
                </c:pt>
                <c:pt idx="29">
                  <c:v>9.8089999999999993</c:v>
                </c:pt>
                <c:pt idx="30">
                  <c:v>9.7720000000000002</c:v>
                </c:pt>
                <c:pt idx="31">
                  <c:v>18.162000000000003</c:v>
                </c:pt>
                <c:pt idx="32">
                  <c:v>12.408000000000001</c:v>
                </c:pt>
                <c:pt idx="33">
                  <c:v>12.454999999999998</c:v>
                </c:pt>
                <c:pt idx="34">
                  <c:v>12.358000000000001</c:v>
                </c:pt>
                <c:pt idx="35">
                  <c:v>12.071</c:v>
                </c:pt>
                <c:pt idx="36">
                  <c:v>10.422000000000001</c:v>
                </c:pt>
                <c:pt idx="37">
                  <c:v>10.559000000000001</c:v>
                </c:pt>
                <c:pt idx="38">
                  <c:v>10.544</c:v>
                </c:pt>
                <c:pt idx="39">
                  <c:v>10.417</c:v>
                </c:pt>
                <c:pt idx="40">
                  <c:v>7.7189999999999994</c:v>
                </c:pt>
                <c:pt idx="41">
                  <c:v>15.6</c:v>
                </c:pt>
                <c:pt idx="42">
                  <c:v>15.491</c:v>
                </c:pt>
                <c:pt idx="43">
                  <c:v>15.606</c:v>
                </c:pt>
                <c:pt idx="44">
                  <c:v>6.306</c:v>
                </c:pt>
                <c:pt idx="45">
                  <c:v>6.3279999999999994</c:v>
                </c:pt>
                <c:pt idx="46">
                  <c:v>6.4259999999999993</c:v>
                </c:pt>
                <c:pt idx="47">
                  <c:v>6.42</c:v>
                </c:pt>
                <c:pt idx="48">
                  <c:v>6.4569999999999999</c:v>
                </c:pt>
                <c:pt idx="49">
                  <c:v>6.2850000000000001</c:v>
                </c:pt>
                <c:pt idx="50">
                  <c:v>6.2089999999999996</c:v>
                </c:pt>
                <c:pt idx="51">
                  <c:v>6.3259999999999996</c:v>
                </c:pt>
                <c:pt idx="52">
                  <c:v>6.407</c:v>
                </c:pt>
                <c:pt idx="53">
                  <c:v>6.3119999999999994</c:v>
                </c:pt>
                <c:pt idx="54">
                  <c:v>6.0570000000000004</c:v>
                </c:pt>
                <c:pt idx="55">
                  <c:v>6.1530000000000005</c:v>
                </c:pt>
                <c:pt idx="56">
                  <c:v>5.9889999999999999</c:v>
                </c:pt>
                <c:pt idx="57">
                  <c:v>5.9250000000000007</c:v>
                </c:pt>
                <c:pt idx="58">
                  <c:v>5.9770000000000003</c:v>
                </c:pt>
                <c:pt idx="59">
                  <c:v>7.2010000000000005</c:v>
                </c:pt>
                <c:pt idx="60">
                  <c:v>14.612</c:v>
                </c:pt>
                <c:pt idx="61">
                  <c:v>7.3889999999999993</c:v>
                </c:pt>
                <c:pt idx="62">
                  <c:v>7.5759999999999996</c:v>
                </c:pt>
                <c:pt idx="63">
                  <c:v>7.5190000000000001</c:v>
                </c:pt>
                <c:pt idx="64">
                  <c:v>6.6470000000000002</c:v>
                </c:pt>
                <c:pt idx="65">
                  <c:v>6.9180000000000001</c:v>
                </c:pt>
                <c:pt idx="66">
                  <c:v>6.9219999999999997</c:v>
                </c:pt>
                <c:pt idx="67">
                  <c:v>6.5839999999999996</c:v>
                </c:pt>
                <c:pt idx="68">
                  <c:v>6.194</c:v>
                </c:pt>
                <c:pt idx="69">
                  <c:v>6.21</c:v>
                </c:pt>
                <c:pt idx="70">
                  <c:v>6.4279999999999999</c:v>
                </c:pt>
                <c:pt idx="71">
                  <c:v>6.5519999999999996</c:v>
                </c:pt>
                <c:pt idx="72">
                  <c:v>6.35</c:v>
                </c:pt>
                <c:pt idx="73">
                  <c:v>6.4079999999999995</c:v>
                </c:pt>
                <c:pt idx="74">
                  <c:v>6.4130000000000003</c:v>
                </c:pt>
                <c:pt idx="75">
                  <c:v>6.1579999999999995</c:v>
                </c:pt>
                <c:pt idx="76">
                  <c:v>6.1260000000000003</c:v>
                </c:pt>
                <c:pt idx="77">
                  <c:v>6.048</c:v>
                </c:pt>
                <c:pt idx="78">
                  <c:v>6.0289999999999999</c:v>
                </c:pt>
                <c:pt idx="79">
                  <c:v>5.8949999999999996</c:v>
                </c:pt>
                <c:pt idx="80">
                  <c:v>5.9340000000000002</c:v>
                </c:pt>
                <c:pt idx="81">
                  <c:v>5.9290000000000003</c:v>
                </c:pt>
                <c:pt idx="82">
                  <c:v>5.907</c:v>
                </c:pt>
                <c:pt idx="83">
                  <c:v>5.8680000000000003</c:v>
                </c:pt>
                <c:pt idx="84">
                  <c:v>5.6769999999999996</c:v>
                </c:pt>
                <c:pt idx="85">
                  <c:v>5.617</c:v>
                </c:pt>
                <c:pt idx="86">
                  <c:v>5.5890000000000004</c:v>
                </c:pt>
                <c:pt idx="87">
                  <c:v>11.184000000000001</c:v>
                </c:pt>
                <c:pt idx="88">
                  <c:v>11.023</c:v>
                </c:pt>
                <c:pt idx="89">
                  <c:v>10.944000000000001</c:v>
                </c:pt>
                <c:pt idx="90">
                  <c:v>10.798</c:v>
                </c:pt>
                <c:pt idx="91">
                  <c:v>10.792999999999999</c:v>
                </c:pt>
                <c:pt idx="92">
                  <c:v>10.782</c:v>
                </c:pt>
                <c:pt idx="93">
                  <c:v>10.522</c:v>
                </c:pt>
                <c:pt idx="94">
                  <c:v>5.2210000000000001</c:v>
                </c:pt>
                <c:pt idx="95">
                  <c:v>5.2080000000000002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67-4BA9-AD95-88BEF4778F9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12.122</c:v>
                </c:pt>
                <c:pt idx="1">
                  <c:v>14.811999999999999</c:v>
                </c:pt>
                <c:pt idx="2">
                  <c:v>11.458</c:v>
                </c:pt>
                <c:pt idx="3">
                  <c:v>25.566000000000003</c:v>
                </c:pt>
                <c:pt idx="4">
                  <c:v>4.9269999999999996</c:v>
                </c:pt>
                <c:pt idx="5">
                  <c:v>0.52</c:v>
                </c:pt>
                <c:pt idx="6">
                  <c:v>0.62</c:v>
                </c:pt>
                <c:pt idx="7">
                  <c:v>0.79600000000000004</c:v>
                </c:pt>
                <c:pt idx="8">
                  <c:v>1.1919999999999999</c:v>
                </c:pt>
                <c:pt idx="9">
                  <c:v>0.71599999999999997</c:v>
                </c:pt>
                <c:pt idx="10">
                  <c:v>1.208</c:v>
                </c:pt>
                <c:pt idx="11">
                  <c:v>0.79600000000000004</c:v>
                </c:pt>
                <c:pt idx="12">
                  <c:v>2.504</c:v>
                </c:pt>
                <c:pt idx="13">
                  <c:v>4.76</c:v>
                </c:pt>
                <c:pt idx="14">
                  <c:v>5.7110000000000003</c:v>
                </c:pt>
                <c:pt idx="15">
                  <c:v>7.8690000000000007</c:v>
                </c:pt>
                <c:pt idx="16">
                  <c:v>2.7760000000000002</c:v>
                </c:pt>
                <c:pt idx="17">
                  <c:v>2.8239999999999998</c:v>
                </c:pt>
                <c:pt idx="18">
                  <c:v>7.3489999999999993</c:v>
                </c:pt>
                <c:pt idx="19">
                  <c:v>9.4339999999999993</c:v>
                </c:pt>
                <c:pt idx="20">
                  <c:v>7.1479999999999997</c:v>
                </c:pt>
                <c:pt idx="21">
                  <c:v>5.4710000000000001</c:v>
                </c:pt>
                <c:pt idx="22">
                  <c:v>5.2869999999999999</c:v>
                </c:pt>
                <c:pt idx="23">
                  <c:v>5.2679999999999998</c:v>
                </c:pt>
                <c:pt idx="24">
                  <c:v>8.6449999999999996</c:v>
                </c:pt>
                <c:pt idx="25">
                  <c:v>7.3540000000000001</c:v>
                </c:pt>
                <c:pt idx="26">
                  <c:v>7.8239999999999998</c:v>
                </c:pt>
                <c:pt idx="27">
                  <c:v>6.9260000000000002</c:v>
                </c:pt>
                <c:pt idx="28">
                  <c:v>9.8530000000000015</c:v>
                </c:pt>
                <c:pt idx="29">
                  <c:v>9.8170000000000002</c:v>
                </c:pt>
                <c:pt idx="30">
                  <c:v>10.222</c:v>
                </c:pt>
                <c:pt idx="31">
                  <c:v>17.596</c:v>
                </c:pt>
                <c:pt idx="32">
                  <c:v>13.386000000000001</c:v>
                </c:pt>
                <c:pt idx="33">
                  <c:v>14.372000000000002</c:v>
                </c:pt>
                <c:pt idx="34">
                  <c:v>13.963000000000001</c:v>
                </c:pt>
                <c:pt idx="35">
                  <c:v>13.774000000000001</c:v>
                </c:pt>
                <c:pt idx="36">
                  <c:v>8.3120000000000012</c:v>
                </c:pt>
                <c:pt idx="37">
                  <c:v>11.026</c:v>
                </c:pt>
                <c:pt idx="38">
                  <c:v>11.801</c:v>
                </c:pt>
                <c:pt idx="39">
                  <c:v>12.063000000000001</c:v>
                </c:pt>
                <c:pt idx="40">
                  <c:v>12.353</c:v>
                </c:pt>
                <c:pt idx="41">
                  <c:v>21.556999999999999</c:v>
                </c:pt>
                <c:pt idx="42">
                  <c:v>21.602</c:v>
                </c:pt>
                <c:pt idx="43">
                  <c:v>19.838000000000001</c:v>
                </c:pt>
                <c:pt idx="44">
                  <c:v>12.661999999999999</c:v>
                </c:pt>
                <c:pt idx="45">
                  <c:v>12.065000000000001</c:v>
                </c:pt>
                <c:pt idx="46">
                  <c:v>12.962</c:v>
                </c:pt>
                <c:pt idx="47">
                  <c:v>12.633000000000001</c:v>
                </c:pt>
                <c:pt idx="48">
                  <c:v>17.774000000000001</c:v>
                </c:pt>
                <c:pt idx="49">
                  <c:v>20.883999999999997</c:v>
                </c:pt>
                <c:pt idx="50">
                  <c:v>20.737000000000002</c:v>
                </c:pt>
                <c:pt idx="51">
                  <c:v>24.913999999999998</c:v>
                </c:pt>
                <c:pt idx="52">
                  <c:v>31.219000000000001</c:v>
                </c:pt>
                <c:pt idx="53">
                  <c:v>34.313000000000002</c:v>
                </c:pt>
                <c:pt idx="54">
                  <c:v>33.606999999999999</c:v>
                </c:pt>
                <c:pt idx="55">
                  <c:v>33.179000000000002</c:v>
                </c:pt>
                <c:pt idx="56">
                  <c:v>22.085999999999999</c:v>
                </c:pt>
                <c:pt idx="57">
                  <c:v>24.202000000000002</c:v>
                </c:pt>
                <c:pt idx="58">
                  <c:v>18.937000000000001</c:v>
                </c:pt>
                <c:pt idx="59">
                  <c:v>11.36</c:v>
                </c:pt>
                <c:pt idx="60">
                  <c:v>15.239999999999998</c:v>
                </c:pt>
                <c:pt idx="61">
                  <c:v>7.8929999999999998</c:v>
                </c:pt>
                <c:pt idx="62">
                  <c:v>7.5960000000000001</c:v>
                </c:pt>
                <c:pt idx="63">
                  <c:v>8.9349999999999987</c:v>
                </c:pt>
                <c:pt idx="64">
                  <c:v>18.716999999999999</c:v>
                </c:pt>
                <c:pt idx="65">
                  <c:v>9.1089999999999982</c:v>
                </c:pt>
                <c:pt idx="66">
                  <c:v>11.565999999999999</c:v>
                </c:pt>
                <c:pt idx="67">
                  <c:v>9.0689999999999991</c:v>
                </c:pt>
                <c:pt idx="68">
                  <c:v>12.830000000000002</c:v>
                </c:pt>
                <c:pt idx="69">
                  <c:v>29.004000000000001</c:v>
                </c:pt>
                <c:pt idx="70">
                  <c:v>20.559000000000001</c:v>
                </c:pt>
                <c:pt idx="71">
                  <c:v>35.935000000000002</c:v>
                </c:pt>
                <c:pt idx="72">
                  <c:v>36.680999999999997</c:v>
                </c:pt>
                <c:pt idx="73">
                  <c:v>11.824999999999999</c:v>
                </c:pt>
                <c:pt idx="74">
                  <c:v>76.557999999999993</c:v>
                </c:pt>
                <c:pt idx="75">
                  <c:v>54.070000000000007</c:v>
                </c:pt>
                <c:pt idx="76">
                  <c:v>23.814999999999998</c:v>
                </c:pt>
                <c:pt idx="77">
                  <c:v>16.679000000000002</c:v>
                </c:pt>
                <c:pt idx="78">
                  <c:v>20.209</c:v>
                </c:pt>
                <c:pt idx="79">
                  <c:v>17.998000000000001</c:v>
                </c:pt>
                <c:pt idx="80">
                  <c:v>9.1919999999999984</c:v>
                </c:pt>
                <c:pt idx="81">
                  <c:v>8.6750000000000007</c:v>
                </c:pt>
                <c:pt idx="82">
                  <c:v>8.6269999999999989</c:v>
                </c:pt>
                <c:pt idx="83">
                  <c:v>8.5620000000000012</c:v>
                </c:pt>
                <c:pt idx="84">
                  <c:v>7.7170000000000005</c:v>
                </c:pt>
                <c:pt idx="85">
                  <c:v>8.1900000000000013</c:v>
                </c:pt>
                <c:pt idx="86">
                  <c:v>8.7949999999999999</c:v>
                </c:pt>
                <c:pt idx="87">
                  <c:v>33.496000000000002</c:v>
                </c:pt>
                <c:pt idx="88">
                  <c:v>13.815</c:v>
                </c:pt>
                <c:pt idx="89">
                  <c:v>14.332999999999998</c:v>
                </c:pt>
                <c:pt idx="90">
                  <c:v>12.627000000000001</c:v>
                </c:pt>
                <c:pt idx="91">
                  <c:v>11.491999999999999</c:v>
                </c:pt>
                <c:pt idx="92">
                  <c:v>10.218</c:v>
                </c:pt>
                <c:pt idx="93">
                  <c:v>15.081999999999997</c:v>
                </c:pt>
                <c:pt idx="94">
                  <c:v>4.7679999999999998</c:v>
                </c:pt>
                <c:pt idx="95">
                  <c:v>4.5010000000000003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F67-4BA9-AD95-88BEF4778F9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2F67-4BA9-AD95-88BEF4778F9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2F67-4BA9-AD95-88BEF4778F9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2F67-4BA9-AD95-88BEF4778F9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  <c:pt idx="0">
                  <c:v>295</c:v>
                </c:pt>
                <c:pt idx="1">
                  <c:v>295</c:v>
                </c:pt>
                <c:pt idx="2">
                  <c:v>295</c:v>
                </c:pt>
                <c:pt idx="3">
                  <c:v>295</c:v>
                </c:pt>
                <c:pt idx="4">
                  <c:v>299</c:v>
                </c:pt>
                <c:pt idx="5">
                  <c:v>299</c:v>
                </c:pt>
                <c:pt idx="6">
                  <c:v>252.79</c:v>
                </c:pt>
                <c:pt idx="7">
                  <c:v>238.577</c:v>
                </c:pt>
                <c:pt idx="8">
                  <c:v>298</c:v>
                </c:pt>
                <c:pt idx="9">
                  <c:v>241.39400000000001</c:v>
                </c:pt>
                <c:pt idx="10">
                  <c:v>298</c:v>
                </c:pt>
                <c:pt idx="11">
                  <c:v>240.28399999999999</c:v>
                </c:pt>
                <c:pt idx="12">
                  <c:v>292</c:v>
                </c:pt>
                <c:pt idx="13">
                  <c:v>292</c:v>
                </c:pt>
                <c:pt idx="14">
                  <c:v>292</c:v>
                </c:pt>
                <c:pt idx="15">
                  <c:v>292</c:v>
                </c:pt>
                <c:pt idx="16">
                  <c:v>232.42699999999999</c:v>
                </c:pt>
                <c:pt idx="17">
                  <c:v>240.42400000000001</c:v>
                </c:pt>
                <c:pt idx="18">
                  <c:v>292</c:v>
                </c:pt>
                <c:pt idx="19">
                  <c:v>292</c:v>
                </c:pt>
                <c:pt idx="20">
                  <c:v>292</c:v>
                </c:pt>
                <c:pt idx="21">
                  <c:v>292</c:v>
                </c:pt>
                <c:pt idx="22">
                  <c:v>292</c:v>
                </c:pt>
                <c:pt idx="23">
                  <c:v>292</c:v>
                </c:pt>
                <c:pt idx="24">
                  <c:v>292</c:v>
                </c:pt>
                <c:pt idx="25">
                  <c:v>292</c:v>
                </c:pt>
                <c:pt idx="26">
                  <c:v>292</c:v>
                </c:pt>
                <c:pt idx="27">
                  <c:v>292</c:v>
                </c:pt>
                <c:pt idx="28">
                  <c:v>244.994</c:v>
                </c:pt>
                <c:pt idx="29">
                  <c:v>271.226</c:v>
                </c:pt>
                <c:pt idx="30">
                  <c:v>256.75599999999997</c:v>
                </c:pt>
                <c:pt idx="31">
                  <c:v>261.00299999999999</c:v>
                </c:pt>
                <c:pt idx="32">
                  <c:v>292</c:v>
                </c:pt>
                <c:pt idx="33">
                  <c:v>292</c:v>
                </c:pt>
                <c:pt idx="34">
                  <c:v>292</c:v>
                </c:pt>
                <c:pt idx="35">
                  <c:v>292</c:v>
                </c:pt>
                <c:pt idx="36">
                  <c:v>292</c:v>
                </c:pt>
                <c:pt idx="37">
                  <c:v>292</c:v>
                </c:pt>
                <c:pt idx="38">
                  <c:v>292</c:v>
                </c:pt>
                <c:pt idx="39">
                  <c:v>292</c:v>
                </c:pt>
                <c:pt idx="40">
                  <c:v>292</c:v>
                </c:pt>
                <c:pt idx="41">
                  <c:v>292</c:v>
                </c:pt>
                <c:pt idx="42">
                  <c:v>292</c:v>
                </c:pt>
                <c:pt idx="43">
                  <c:v>292</c:v>
                </c:pt>
                <c:pt idx="44">
                  <c:v>292</c:v>
                </c:pt>
                <c:pt idx="45">
                  <c:v>292</c:v>
                </c:pt>
                <c:pt idx="46">
                  <c:v>292</c:v>
                </c:pt>
                <c:pt idx="47">
                  <c:v>292</c:v>
                </c:pt>
                <c:pt idx="48">
                  <c:v>292</c:v>
                </c:pt>
                <c:pt idx="49">
                  <c:v>292</c:v>
                </c:pt>
                <c:pt idx="50">
                  <c:v>292</c:v>
                </c:pt>
                <c:pt idx="51">
                  <c:v>292</c:v>
                </c:pt>
                <c:pt idx="52">
                  <c:v>292</c:v>
                </c:pt>
                <c:pt idx="53">
                  <c:v>292</c:v>
                </c:pt>
                <c:pt idx="54">
                  <c:v>292</c:v>
                </c:pt>
                <c:pt idx="55">
                  <c:v>292</c:v>
                </c:pt>
                <c:pt idx="56">
                  <c:v>292</c:v>
                </c:pt>
                <c:pt idx="57">
                  <c:v>292</c:v>
                </c:pt>
                <c:pt idx="58">
                  <c:v>292</c:v>
                </c:pt>
                <c:pt idx="59">
                  <c:v>292</c:v>
                </c:pt>
                <c:pt idx="60">
                  <c:v>292</c:v>
                </c:pt>
                <c:pt idx="61">
                  <c:v>292</c:v>
                </c:pt>
                <c:pt idx="62">
                  <c:v>260.72800000000001</c:v>
                </c:pt>
                <c:pt idx="63">
                  <c:v>254.56700000000001</c:v>
                </c:pt>
                <c:pt idx="64">
                  <c:v>292</c:v>
                </c:pt>
                <c:pt idx="65">
                  <c:v>292</c:v>
                </c:pt>
                <c:pt idx="66">
                  <c:v>292</c:v>
                </c:pt>
                <c:pt idx="67">
                  <c:v>254.8</c:v>
                </c:pt>
                <c:pt idx="68">
                  <c:v>292</c:v>
                </c:pt>
                <c:pt idx="69">
                  <c:v>292</c:v>
                </c:pt>
                <c:pt idx="70">
                  <c:v>292</c:v>
                </c:pt>
                <c:pt idx="71">
                  <c:v>292</c:v>
                </c:pt>
                <c:pt idx="72">
                  <c:v>292</c:v>
                </c:pt>
                <c:pt idx="73">
                  <c:v>268.02800000000002</c:v>
                </c:pt>
                <c:pt idx="74">
                  <c:v>292</c:v>
                </c:pt>
                <c:pt idx="75">
                  <c:v>292</c:v>
                </c:pt>
                <c:pt idx="76">
                  <c:v>292</c:v>
                </c:pt>
                <c:pt idx="77">
                  <c:v>292</c:v>
                </c:pt>
                <c:pt idx="78">
                  <c:v>292</c:v>
                </c:pt>
                <c:pt idx="79">
                  <c:v>292</c:v>
                </c:pt>
                <c:pt idx="80">
                  <c:v>31.759</c:v>
                </c:pt>
                <c:pt idx="81">
                  <c:v>198.232</c:v>
                </c:pt>
                <c:pt idx="82">
                  <c:v>292</c:v>
                </c:pt>
                <c:pt idx="83">
                  <c:v>292</c:v>
                </c:pt>
                <c:pt idx="84">
                  <c:v>205.77699999999999</c:v>
                </c:pt>
                <c:pt idx="85">
                  <c:v>231.06299999999999</c:v>
                </c:pt>
                <c:pt idx="86">
                  <c:v>251.20099999999999</c:v>
                </c:pt>
                <c:pt idx="87">
                  <c:v>292</c:v>
                </c:pt>
                <c:pt idx="88">
                  <c:v>234.53399999999999</c:v>
                </c:pt>
                <c:pt idx="89">
                  <c:v>246.078</c:v>
                </c:pt>
                <c:pt idx="90">
                  <c:v>270.75700000000001</c:v>
                </c:pt>
                <c:pt idx="91">
                  <c:v>292</c:v>
                </c:pt>
                <c:pt idx="92">
                  <c:v>282.90199999999999</c:v>
                </c:pt>
                <c:pt idx="93">
                  <c:v>292</c:v>
                </c:pt>
                <c:pt idx="94">
                  <c:v>292</c:v>
                </c:pt>
                <c:pt idx="95">
                  <c:v>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F67-4BA9-AD95-88BEF4778F9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2F67-4BA9-AD95-88BEF4778F9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33">
                  <c:v>10.005000000000001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F67-4BA9-AD95-88BEF4778F9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0.1</c:v>
                </c:pt>
                <c:pt idx="3">
                  <c:v>0.3</c:v>
                </c:pt>
                <c:pt idx="4">
                  <c:v>0.6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0.6</c:v>
                </c:pt>
                <c:pt idx="14">
                  <c:v>0</c:v>
                </c:pt>
                <c:pt idx="15">
                  <c:v>0.8</c:v>
                </c:pt>
                <c:pt idx="16">
                  <c:v>0</c:v>
                </c:pt>
                <c:pt idx="17">
                  <c:v>0</c:v>
                </c:pt>
                <c:pt idx="18">
                  <c:v>0.4</c:v>
                </c:pt>
                <c:pt idx="19">
                  <c:v>0.9</c:v>
                </c:pt>
                <c:pt idx="20">
                  <c:v>0.5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21.3</c:v>
                </c:pt>
                <c:pt idx="25">
                  <c:v>0</c:v>
                </c:pt>
                <c:pt idx="26">
                  <c:v>36.6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4.4000000000000004</c:v>
                </c:pt>
                <c:pt idx="41">
                  <c:v>4.4000000000000004</c:v>
                </c:pt>
                <c:pt idx="42">
                  <c:v>4.4000000000000004</c:v>
                </c:pt>
                <c:pt idx="43">
                  <c:v>4.4000000000000004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12.5</c:v>
                </c:pt>
                <c:pt idx="71">
                  <c:v>0</c:v>
                </c:pt>
                <c:pt idx="72">
                  <c:v>29.3</c:v>
                </c:pt>
                <c:pt idx="73">
                  <c:v>91.6</c:v>
                </c:pt>
                <c:pt idx="74">
                  <c:v>0</c:v>
                </c:pt>
                <c:pt idx="75">
                  <c:v>13.6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0.5</c:v>
                </c:pt>
                <c:pt idx="80">
                  <c:v>260.3</c:v>
                </c:pt>
                <c:pt idx="81">
                  <c:v>94.6</c:v>
                </c:pt>
                <c:pt idx="82">
                  <c:v>7.2</c:v>
                </c:pt>
                <c:pt idx="83">
                  <c:v>67.5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15.8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41.1</c:v>
                </c:pt>
                <c:pt idx="95">
                  <c:v>28.2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F67-4BA9-AD95-88BEF4778F9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5.3440000000000003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8">
                  <c:v>2.266</c:v>
                </c:pt>
                <c:pt idx="9">
                  <c:v>2.052</c:v>
                </c:pt>
                <c:pt idx="10">
                  <c:v>6.7460000000000004</c:v>
                </c:pt>
                <c:pt idx="11">
                  <c:v>2.726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0.23200000000000001</c:v>
                </c:pt>
                <c:pt idx="17">
                  <c:v>0.82599999999999996</c:v>
                </c:pt>
                <c:pt idx="18">
                  <c:v>6.86</c:v>
                </c:pt>
                <c:pt idx="19">
                  <c:v>7.4649999999999999</c:v>
                </c:pt>
                <c:pt idx="20">
                  <c:v>7.88</c:v>
                </c:pt>
                <c:pt idx="21">
                  <c:v>6.77</c:v>
                </c:pt>
                <c:pt idx="22">
                  <c:v>5.64</c:v>
                </c:pt>
                <c:pt idx="23">
                  <c:v>2E-3</c:v>
                </c:pt>
                <c:pt idx="24">
                  <c:v>5.9489999999999998</c:v>
                </c:pt>
                <c:pt idx="29">
                  <c:v>5.8659999999999997</c:v>
                </c:pt>
                <c:pt idx="30">
                  <c:v>5.5259999999999998</c:v>
                </c:pt>
                <c:pt idx="31">
                  <c:v>5.5330000000000004</c:v>
                </c:pt>
                <c:pt idx="33">
                  <c:v>7.915</c:v>
                </c:pt>
                <c:pt idx="34">
                  <c:v>2.0099999999999998</c:v>
                </c:pt>
                <c:pt idx="35">
                  <c:v>9.0459999999999994</c:v>
                </c:pt>
                <c:pt idx="36">
                  <c:v>6.43</c:v>
                </c:pt>
                <c:pt idx="37">
                  <c:v>6.47</c:v>
                </c:pt>
                <c:pt idx="38">
                  <c:v>8.1300000000000008</c:v>
                </c:pt>
                <c:pt idx="39">
                  <c:v>6.9089999999999998</c:v>
                </c:pt>
                <c:pt idx="40">
                  <c:v>2.1999999999999999E-2</c:v>
                </c:pt>
                <c:pt idx="41">
                  <c:v>0.161</c:v>
                </c:pt>
                <c:pt idx="42">
                  <c:v>0.19900000000000001</c:v>
                </c:pt>
                <c:pt idx="43">
                  <c:v>0.13700000000000001</c:v>
                </c:pt>
                <c:pt idx="44">
                  <c:v>3.9E-2</c:v>
                </c:pt>
                <c:pt idx="45">
                  <c:v>0.62</c:v>
                </c:pt>
                <c:pt idx="47">
                  <c:v>1.28</c:v>
                </c:pt>
                <c:pt idx="50">
                  <c:v>1.226</c:v>
                </c:pt>
                <c:pt idx="51">
                  <c:v>0.129</c:v>
                </c:pt>
                <c:pt idx="52">
                  <c:v>0.52100000000000002</c:v>
                </c:pt>
                <c:pt idx="53">
                  <c:v>0.55100000000000005</c:v>
                </c:pt>
                <c:pt idx="54">
                  <c:v>1.143</c:v>
                </c:pt>
                <c:pt idx="55">
                  <c:v>1.875</c:v>
                </c:pt>
                <c:pt idx="56">
                  <c:v>8.5039999999999996</c:v>
                </c:pt>
                <c:pt idx="57">
                  <c:v>9.6620000000000008</c:v>
                </c:pt>
                <c:pt idx="58">
                  <c:v>13.462</c:v>
                </c:pt>
                <c:pt idx="59">
                  <c:v>5.3789999999999996</c:v>
                </c:pt>
                <c:pt idx="60">
                  <c:v>15.023</c:v>
                </c:pt>
                <c:pt idx="61">
                  <c:v>10.808</c:v>
                </c:pt>
                <c:pt idx="62">
                  <c:v>0.83499999999999996</c:v>
                </c:pt>
                <c:pt idx="63">
                  <c:v>0.63400000000000001</c:v>
                </c:pt>
                <c:pt idx="64">
                  <c:v>5.6109999999999998</c:v>
                </c:pt>
                <c:pt idx="65">
                  <c:v>7.2039999999999997</c:v>
                </c:pt>
                <c:pt idx="66">
                  <c:v>2.6150000000000002</c:v>
                </c:pt>
                <c:pt idx="67">
                  <c:v>0.97499999999999998</c:v>
                </c:pt>
                <c:pt idx="68">
                  <c:v>14.176</c:v>
                </c:pt>
                <c:pt idx="69">
                  <c:v>11.224</c:v>
                </c:pt>
                <c:pt idx="70">
                  <c:v>10.577</c:v>
                </c:pt>
                <c:pt idx="71">
                  <c:v>11.5</c:v>
                </c:pt>
                <c:pt idx="72">
                  <c:v>10.813000000000001</c:v>
                </c:pt>
                <c:pt idx="73">
                  <c:v>0.751</c:v>
                </c:pt>
                <c:pt idx="74">
                  <c:v>9.0530000000000008</c:v>
                </c:pt>
                <c:pt idx="75">
                  <c:v>8.6530000000000005</c:v>
                </c:pt>
                <c:pt idx="76">
                  <c:v>8.4990000000000006</c:v>
                </c:pt>
                <c:pt idx="77">
                  <c:v>5.8840000000000003</c:v>
                </c:pt>
                <c:pt idx="78">
                  <c:v>8.5579999999999998</c:v>
                </c:pt>
                <c:pt idx="79">
                  <c:v>6.0570000000000004</c:v>
                </c:pt>
                <c:pt idx="80">
                  <c:v>1.1200000000000001</c:v>
                </c:pt>
                <c:pt idx="81">
                  <c:v>1.1579999999999999</c:v>
                </c:pt>
                <c:pt idx="82">
                  <c:v>6.2</c:v>
                </c:pt>
                <c:pt idx="83">
                  <c:v>6.2380000000000004</c:v>
                </c:pt>
                <c:pt idx="84">
                  <c:v>1.2490000000000001</c:v>
                </c:pt>
                <c:pt idx="85">
                  <c:v>1.232</c:v>
                </c:pt>
                <c:pt idx="86">
                  <c:v>1.2130000000000001</c:v>
                </c:pt>
                <c:pt idx="87">
                  <c:v>9.4949999999999992</c:v>
                </c:pt>
                <c:pt idx="88">
                  <c:v>1.6950000000000001</c:v>
                </c:pt>
                <c:pt idx="89">
                  <c:v>1.0009999999999999</c:v>
                </c:pt>
                <c:pt idx="90">
                  <c:v>0.879</c:v>
                </c:pt>
                <c:pt idx="91">
                  <c:v>0.75700000000000001</c:v>
                </c:pt>
                <c:pt idx="92">
                  <c:v>0.44600000000000001</c:v>
                </c:pt>
                <c:pt idx="93">
                  <c:v>5.4809999999999999</c:v>
                </c:pt>
                <c:pt idx="94">
                  <c:v>5.516</c:v>
                </c:pt>
                <c:pt idx="95">
                  <c:v>5.5519999999999996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F67-4BA9-AD95-88BEF4778F9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2F67-4BA9-AD95-88BEF4778F9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2F67-4BA9-AD95-88BEF4778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83.75</c:v>
                </c:pt>
                <c:pt idx="1">
                  <c:v>87.19</c:v>
                </c:pt>
                <c:pt idx="2">
                  <c:v>83.78</c:v>
                </c:pt>
                <c:pt idx="3">
                  <c:v>86.34</c:v>
                </c:pt>
                <c:pt idx="4">
                  <c:v>82</c:v>
                </c:pt>
                <c:pt idx="5">
                  <c:v>80.23</c:v>
                </c:pt>
                <c:pt idx="6">
                  <c:v>76.260000000000005</c:v>
                </c:pt>
                <c:pt idx="7">
                  <c:v>68.47</c:v>
                </c:pt>
                <c:pt idx="8">
                  <c:v>80.930000000000007</c:v>
                </c:pt>
                <c:pt idx="9">
                  <c:v>76.17</c:v>
                </c:pt>
                <c:pt idx="10">
                  <c:v>81.540000000000006</c:v>
                </c:pt>
                <c:pt idx="11">
                  <c:v>74.08</c:v>
                </c:pt>
                <c:pt idx="12">
                  <c:v>79.599999999999994</c:v>
                </c:pt>
                <c:pt idx="13">
                  <c:v>82</c:v>
                </c:pt>
                <c:pt idx="14">
                  <c:v>82</c:v>
                </c:pt>
                <c:pt idx="15">
                  <c:v>82</c:v>
                </c:pt>
                <c:pt idx="16">
                  <c:v>70.849999999999994</c:v>
                </c:pt>
                <c:pt idx="17">
                  <c:v>71.37</c:v>
                </c:pt>
                <c:pt idx="18">
                  <c:v>82</c:v>
                </c:pt>
                <c:pt idx="19">
                  <c:v>89.12</c:v>
                </c:pt>
                <c:pt idx="20">
                  <c:v>89.93</c:v>
                </c:pt>
                <c:pt idx="21">
                  <c:v>101.64</c:v>
                </c:pt>
                <c:pt idx="22">
                  <c:v>108.39</c:v>
                </c:pt>
                <c:pt idx="23">
                  <c:v>117.79</c:v>
                </c:pt>
                <c:pt idx="24">
                  <c:v>98.35</c:v>
                </c:pt>
                <c:pt idx="25">
                  <c:v>118.62</c:v>
                </c:pt>
                <c:pt idx="26">
                  <c:v>132.04</c:v>
                </c:pt>
                <c:pt idx="27">
                  <c:v>147.80000000000001</c:v>
                </c:pt>
                <c:pt idx="28">
                  <c:v>134.31</c:v>
                </c:pt>
                <c:pt idx="29">
                  <c:v>129.84</c:v>
                </c:pt>
                <c:pt idx="30">
                  <c:v>124.69</c:v>
                </c:pt>
                <c:pt idx="31">
                  <c:v>112.25</c:v>
                </c:pt>
                <c:pt idx="32">
                  <c:v>122.59</c:v>
                </c:pt>
                <c:pt idx="33">
                  <c:v>103.67</c:v>
                </c:pt>
                <c:pt idx="34">
                  <c:v>108.06</c:v>
                </c:pt>
                <c:pt idx="35">
                  <c:v>101.88</c:v>
                </c:pt>
                <c:pt idx="36">
                  <c:v>100.12</c:v>
                </c:pt>
                <c:pt idx="37">
                  <c:v>97.82</c:v>
                </c:pt>
                <c:pt idx="38">
                  <c:v>93.17</c:v>
                </c:pt>
                <c:pt idx="39">
                  <c:v>88.62</c:v>
                </c:pt>
                <c:pt idx="40">
                  <c:v>87.71</c:v>
                </c:pt>
                <c:pt idx="41">
                  <c:v>86.12</c:v>
                </c:pt>
                <c:pt idx="42">
                  <c:v>85.62</c:v>
                </c:pt>
                <c:pt idx="43">
                  <c:v>85.05</c:v>
                </c:pt>
                <c:pt idx="44">
                  <c:v>84.69</c:v>
                </c:pt>
                <c:pt idx="45">
                  <c:v>84.39</c:v>
                </c:pt>
                <c:pt idx="46">
                  <c:v>84.17</c:v>
                </c:pt>
                <c:pt idx="47">
                  <c:v>83.81</c:v>
                </c:pt>
                <c:pt idx="48">
                  <c:v>83.68</c:v>
                </c:pt>
                <c:pt idx="49">
                  <c:v>83.89</c:v>
                </c:pt>
                <c:pt idx="50">
                  <c:v>84.18</c:v>
                </c:pt>
                <c:pt idx="51">
                  <c:v>84.21</c:v>
                </c:pt>
                <c:pt idx="52">
                  <c:v>80.06</c:v>
                </c:pt>
                <c:pt idx="53">
                  <c:v>80.63</c:v>
                </c:pt>
                <c:pt idx="54">
                  <c:v>81.64</c:v>
                </c:pt>
                <c:pt idx="55">
                  <c:v>82.05</c:v>
                </c:pt>
                <c:pt idx="56">
                  <c:v>88.08</c:v>
                </c:pt>
                <c:pt idx="57">
                  <c:v>92.79</c:v>
                </c:pt>
                <c:pt idx="58">
                  <c:v>95.52</c:v>
                </c:pt>
                <c:pt idx="59">
                  <c:v>100.38</c:v>
                </c:pt>
                <c:pt idx="60">
                  <c:v>101.6</c:v>
                </c:pt>
                <c:pt idx="61">
                  <c:v>111.15</c:v>
                </c:pt>
                <c:pt idx="62">
                  <c:v>133.35</c:v>
                </c:pt>
                <c:pt idx="63">
                  <c:v>144.44999999999999</c:v>
                </c:pt>
                <c:pt idx="64">
                  <c:v>126.94</c:v>
                </c:pt>
                <c:pt idx="65">
                  <c:v>125.19</c:v>
                </c:pt>
                <c:pt idx="66">
                  <c:v>138.41</c:v>
                </c:pt>
                <c:pt idx="67">
                  <c:v>170.48</c:v>
                </c:pt>
                <c:pt idx="68">
                  <c:v>115.77</c:v>
                </c:pt>
                <c:pt idx="69">
                  <c:v>142.44</c:v>
                </c:pt>
                <c:pt idx="70">
                  <c:v>139.11000000000001</c:v>
                </c:pt>
                <c:pt idx="71">
                  <c:v>137.78</c:v>
                </c:pt>
                <c:pt idx="72">
                  <c:v>132.31</c:v>
                </c:pt>
                <c:pt idx="73">
                  <c:v>139.83000000000001</c:v>
                </c:pt>
                <c:pt idx="74">
                  <c:v>142.43</c:v>
                </c:pt>
                <c:pt idx="75">
                  <c:v>135.36000000000001</c:v>
                </c:pt>
                <c:pt idx="76">
                  <c:v>144.57</c:v>
                </c:pt>
                <c:pt idx="77">
                  <c:v>137.76</c:v>
                </c:pt>
                <c:pt idx="78">
                  <c:v>135.44</c:v>
                </c:pt>
                <c:pt idx="79">
                  <c:v>122.91</c:v>
                </c:pt>
                <c:pt idx="80">
                  <c:v>142.46</c:v>
                </c:pt>
                <c:pt idx="81">
                  <c:v>135.77000000000001</c:v>
                </c:pt>
                <c:pt idx="82">
                  <c:v>119.04</c:v>
                </c:pt>
                <c:pt idx="83">
                  <c:v>115.44</c:v>
                </c:pt>
                <c:pt idx="84">
                  <c:v>126.19</c:v>
                </c:pt>
                <c:pt idx="85">
                  <c:v>123.53</c:v>
                </c:pt>
                <c:pt idx="86">
                  <c:v>121.07</c:v>
                </c:pt>
                <c:pt idx="87">
                  <c:v>102.62</c:v>
                </c:pt>
                <c:pt idx="88">
                  <c:v>130.18</c:v>
                </c:pt>
                <c:pt idx="89">
                  <c:v>119.9</c:v>
                </c:pt>
                <c:pt idx="90">
                  <c:v>114.08</c:v>
                </c:pt>
                <c:pt idx="91">
                  <c:v>103</c:v>
                </c:pt>
                <c:pt idx="92">
                  <c:v>117.89</c:v>
                </c:pt>
                <c:pt idx="93">
                  <c:v>97.48</c:v>
                </c:pt>
                <c:pt idx="94">
                  <c:v>86.95</c:v>
                </c:pt>
                <c:pt idx="95">
                  <c:v>84.22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F67-4BA9-AD95-88BEF4778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45989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319.05799999999999</v>
      </c>
      <c r="C5" s="25">
        <v>326.83100000000002</v>
      </c>
      <c r="D5" s="25">
        <v>317.96600000000001</v>
      </c>
      <c r="E5" s="25">
        <v>332.17500000000001</v>
      </c>
      <c r="F5" s="25">
        <v>315.78699999999998</v>
      </c>
      <c r="G5" s="25">
        <v>301.46499999999997</v>
      </c>
      <c r="H5" s="25">
        <v>255.482</v>
      </c>
      <c r="I5" s="25">
        <v>241.34800000000001</v>
      </c>
      <c r="J5" s="25">
        <v>303.29599999999999</v>
      </c>
      <c r="K5" s="25">
        <v>246.00200000000001</v>
      </c>
      <c r="L5" s="25">
        <v>307.83300000000003</v>
      </c>
      <c r="M5" s="25">
        <v>245.72499999999999</v>
      </c>
      <c r="N5" s="25">
        <v>296.38400000000001</v>
      </c>
      <c r="O5" s="25">
        <v>308.774</v>
      </c>
      <c r="P5" s="25">
        <v>309.20499999999998</v>
      </c>
      <c r="Q5" s="25">
        <v>312.125</v>
      </c>
      <c r="R5" s="25">
        <v>237.30699999999999</v>
      </c>
      <c r="S5" s="25">
        <v>246.05</v>
      </c>
      <c r="T5" s="25">
        <v>313.31099999999998</v>
      </c>
      <c r="U5" s="25">
        <v>316.28899999999999</v>
      </c>
      <c r="V5" s="25">
        <v>314.351</v>
      </c>
      <c r="W5" s="25">
        <v>311.14800000000002</v>
      </c>
      <c r="X5" s="25">
        <v>310.113</v>
      </c>
      <c r="Y5" s="25">
        <v>304.59100000000001</v>
      </c>
      <c r="Z5" s="25">
        <v>400.31799999999998</v>
      </c>
      <c r="AA5" s="25">
        <v>371.798</v>
      </c>
      <c r="AB5" s="25">
        <v>409.08</v>
      </c>
      <c r="AC5" s="25">
        <v>372.09300000000002</v>
      </c>
      <c r="AD5" s="25">
        <v>306.50200000000001</v>
      </c>
      <c r="AE5" s="25">
        <v>338.71800000000002</v>
      </c>
      <c r="AF5" s="25">
        <v>324.27600000000001</v>
      </c>
      <c r="AG5" s="25">
        <v>344.29399999999998</v>
      </c>
      <c r="AH5" s="25">
        <v>340.79399999999998</v>
      </c>
      <c r="AI5" s="25">
        <v>359.74700000000001</v>
      </c>
      <c r="AJ5" s="25">
        <v>343.33100000000002</v>
      </c>
      <c r="AK5" s="25">
        <v>349.89100000000002</v>
      </c>
      <c r="AL5" s="25">
        <v>317.16399999999999</v>
      </c>
      <c r="AM5" s="25">
        <v>320.05500000000001</v>
      </c>
      <c r="AN5" s="25">
        <v>322.47500000000002</v>
      </c>
      <c r="AO5" s="25">
        <v>321.38900000000001</v>
      </c>
      <c r="AP5" s="25">
        <v>316.49400000000003</v>
      </c>
      <c r="AQ5" s="25">
        <v>333.71800000000002</v>
      </c>
      <c r="AR5" s="25">
        <v>333.69200000000001</v>
      </c>
      <c r="AS5" s="25">
        <v>331.98099999999999</v>
      </c>
      <c r="AT5" s="25">
        <v>311.00700000000001</v>
      </c>
      <c r="AU5" s="25">
        <v>311.01299999999998</v>
      </c>
      <c r="AV5" s="25">
        <v>311.38799999999998</v>
      </c>
      <c r="AW5" s="25">
        <v>312.33300000000003</v>
      </c>
      <c r="AX5" s="25">
        <v>316.23099999999999</v>
      </c>
      <c r="AY5" s="25">
        <v>319.16899999999998</v>
      </c>
      <c r="AZ5" s="25">
        <v>320.17200000000003</v>
      </c>
      <c r="BA5" s="25">
        <v>323.36900000000003</v>
      </c>
      <c r="BB5" s="25">
        <v>330.14699999999999</v>
      </c>
      <c r="BC5" s="25">
        <v>333.17599999999999</v>
      </c>
      <c r="BD5" s="25">
        <v>332.80700000000002</v>
      </c>
      <c r="BE5" s="25">
        <v>333.20699999999999</v>
      </c>
      <c r="BF5" s="25">
        <v>328.57900000000001</v>
      </c>
      <c r="BG5" s="25">
        <v>331.78899999999999</v>
      </c>
      <c r="BH5" s="25">
        <v>330.37599999999998</v>
      </c>
      <c r="BI5" s="25">
        <v>315.94</v>
      </c>
      <c r="BJ5" s="25">
        <v>336.875</v>
      </c>
      <c r="BK5" s="25">
        <v>318.08999999999997</v>
      </c>
      <c r="BL5" s="25">
        <v>276.73500000000001</v>
      </c>
      <c r="BM5" s="25">
        <v>271.65499999999997</v>
      </c>
      <c r="BN5" s="25">
        <v>322.98099999999999</v>
      </c>
      <c r="BO5" s="25">
        <v>315.23700000000002</v>
      </c>
      <c r="BP5" s="25">
        <v>313.108</v>
      </c>
      <c r="BQ5" s="25">
        <v>271.43099999999998</v>
      </c>
      <c r="BR5" s="25">
        <v>331.56200000000001</v>
      </c>
      <c r="BS5" s="25">
        <v>338.4</v>
      </c>
      <c r="BT5" s="25">
        <v>341.99900000000002</v>
      </c>
      <c r="BU5" s="25">
        <v>351.3</v>
      </c>
      <c r="BV5" s="25">
        <v>375.17500000000001</v>
      </c>
      <c r="BW5" s="25">
        <v>378.64299999999997</v>
      </c>
      <c r="BX5" s="25">
        <v>384.1</v>
      </c>
      <c r="BY5" s="25">
        <v>374.5</v>
      </c>
      <c r="BZ5" s="25">
        <v>330.4</v>
      </c>
      <c r="CA5" s="25">
        <v>320.60000000000002</v>
      </c>
      <c r="CB5" s="25">
        <v>326.8</v>
      </c>
      <c r="CC5" s="25">
        <v>322.5</v>
      </c>
      <c r="CD5" s="25">
        <v>308.298</v>
      </c>
      <c r="CE5" s="25">
        <v>308.61900000000003</v>
      </c>
      <c r="CF5" s="25">
        <v>319.92</v>
      </c>
      <c r="CG5" s="25">
        <v>380.245</v>
      </c>
      <c r="CH5" s="25">
        <v>220.52500000000001</v>
      </c>
      <c r="CI5" s="25">
        <v>246.10400000000001</v>
      </c>
      <c r="CJ5" s="25">
        <v>266.84399999999999</v>
      </c>
      <c r="CK5" s="25">
        <v>362.00200000000001</v>
      </c>
      <c r="CL5" s="25">
        <v>261.08499999999998</v>
      </c>
      <c r="CM5" s="25">
        <v>272.34800000000001</v>
      </c>
      <c r="CN5" s="25">
        <v>295.09100000000001</v>
      </c>
      <c r="CO5" s="25">
        <v>315.01</v>
      </c>
      <c r="CP5" s="25">
        <v>304.36900000000003</v>
      </c>
      <c r="CQ5" s="25">
        <v>323.06700000000001</v>
      </c>
      <c r="CR5" s="25">
        <v>348.56099999999998</v>
      </c>
      <c r="CS5" s="25">
        <v>335.45699999999999</v>
      </c>
      <c r="CT5" s="26"/>
      <c r="CU5" s="26"/>
      <c r="CV5" s="26"/>
      <c r="CW5" s="27"/>
      <c r="CX5" s="28">
        <f t="array" ref="CX5">SUMPRODUCT(B5:CW5*0.25)</f>
        <v>7645.1912499999999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83.75</v>
      </c>
      <c r="C8" s="37">
        <v>87.19</v>
      </c>
      <c r="D8" s="37">
        <v>83.78</v>
      </c>
      <c r="E8" s="37">
        <v>86.34</v>
      </c>
      <c r="F8" s="37">
        <v>82</v>
      </c>
      <c r="G8" s="37">
        <v>80.23</v>
      </c>
      <c r="H8" s="37">
        <v>76.260000000000005</v>
      </c>
      <c r="I8" s="37">
        <v>68.47</v>
      </c>
      <c r="J8" s="37">
        <v>80.930000000000007</v>
      </c>
      <c r="K8" s="37">
        <v>76.17</v>
      </c>
      <c r="L8" s="37">
        <v>81.540000000000006</v>
      </c>
      <c r="M8" s="37">
        <v>74.08</v>
      </c>
      <c r="N8" s="37">
        <v>79.599999999999994</v>
      </c>
      <c r="O8" s="37">
        <v>82</v>
      </c>
      <c r="P8" s="37">
        <v>82</v>
      </c>
      <c r="Q8" s="37">
        <v>82</v>
      </c>
      <c r="R8" s="37">
        <v>70.849999999999994</v>
      </c>
      <c r="S8" s="37">
        <v>71.37</v>
      </c>
      <c r="T8" s="37">
        <v>82</v>
      </c>
      <c r="U8" s="37">
        <v>89.12</v>
      </c>
      <c r="V8" s="37">
        <v>89.93</v>
      </c>
      <c r="W8" s="37">
        <v>101.64</v>
      </c>
      <c r="X8" s="37">
        <v>108.39</v>
      </c>
      <c r="Y8" s="37">
        <v>117.79</v>
      </c>
      <c r="Z8" s="37">
        <v>98.35</v>
      </c>
      <c r="AA8" s="37">
        <v>118.62</v>
      </c>
      <c r="AB8" s="37">
        <v>132.04</v>
      </c>
      <c r="AC8" s="37">
        <v>147.80000000000001</v>
      </c>
      <c r="AD8" s="37">
        <v>134.31</v>
      </c>
      <c r="AE8" s="37">
        <v>129.84</v>
      </c>
      <c r="AF8" s="37">
        <v>124.69</v>
      </c>
      <c r="AG8" s="37">
        <v>112.25</v>
      </c>
      <c r="AH8" s="37">
        <v>122.59</v>
      </c>
      <c r="AI8" s="37">
        <v>103.67</v>
      </c>
      <c r="AJ8" s="37">
        <v>108.06</v>
      </c>
      <c r="AK8" s="37">
        <v>101.88</v>
      </c>
      <c r="AL8" s="37">
        <v>100.12</v>
      </c>
      <c r="AM8" s="37">
        <v>97.82</v>
      </c>
      <c r="AN8" s="37">
        <v>93.17</v>
      </c>
      <c r="AO8" s="37">
        <v>88.62</v>
      </c>
      <c r="AP8" s="37">
        <v>87.71</v>
      </c>
      <c r="AQ8" s="37">
        <v>86.12</v>
      </c>
      <c r="AR8" s="37">
        <v>85.62</v>
      </c>
      <c r="AS8" s="37">
        <v>85.05</v>
      </c>
      <c r="AT8" s="37">
        <v>84.69</v>
      </c>
      <c r="AU8" s="37">
        <v>84.39</v>
      </c>
      <c r="AV8" s="37">
        <v>84.17</v>
      </c>
      <c r="AW8" s="37">
        <v>83.81</v>
      </c>
      <c r="AX8" s="37">
        <v>83.68</v>
      </c>
      <c r="AY8" s="37">
        <v>83.89</v>
      </c>
      <c r="AZ8" s="37">
        <v>84.18</v>
      </c>
      <c r="BA8" s="37">
        <v>84.21</v>
      </c>
      <c r="BB8" s="37">
        <v>80.06</v>
      </c>
      <c r="BC8" s="37">
        <v>80.63</v>
      </c>
      <c r="BD8" s="37">
        <v>81.64</v>
      </c>
      <c r="BE8" s="37">
        <v>82.05</v>
      </c>
      <c r="BF8" s="37">
        <v>88.08</v>
      </c>
      <c r="BG8" s="37">
        <v>92.79</v>
      </c>
      <c r="BH8" s="37">
        <v>95.52</v>
      </c>
      <c r="BI8" s="37">
        <v>100.38</v>
      </c>
      <c r="BJ8" s="37">
        <v>101.6</v>
      </c>
      <c r="BK8" s="37">
        <v>111.15</v>
      </c>
      <c r="BL8" s="37">
        <v>133.35</v>
      </c>
      <c r="BM8" s="37">
        <v>144.44999999999999</v>
      </c>
      <c r="BN8" s="37">
        <v>126.94</v>
      </c>
      <c r="BO8" s="37">
        <v>125.19</v>
      </c>
      <c r="BP8" s="37">
        <v>138.41</v>
      </c>
      <c r="BQ8" s="37">
        <v>170.48</v>
      </c>
      <c r="BR8" s="37">
        <v>115.77</v>
      </c>
      <c r="BS8" s="37">
        <v>142.44</v>
      </c>
      <c r="BT8" s="37">
        <v>139.11000000000001</v>
      </c>
      <c r="BU8" s="37">
        <v>137.78</v>
      </c>
      <c r="BV8" s="37">
        <v>132.31</v>
      </c>
      <c r="BW8" s="37">
        <v>139.83000000000001</v>
      </c>
      <c r="BX8" s="37">
        <v>142.43</v>
      </c>
      <c r="BY8" s="37">
        <v>135.36000000000001</v>
      </c>
      <c r="BZ8" s="37">
        <v>144.57</v>
      </c>
      <c r="CA8" s="37">
        <v>137.76</v>
      </c>
      <c r="CB8" s="37">
        <v>135.44</v>
      </c>
      <c r="CC8" s="37">
        <v>122.91</v>
      </c>
      <c r="CD8" s="37">
        <v>142.46</v>
      </c>
      <c r="CE8" s="37">
        <v>135.77000000000001</v>
      </c>
      <c r="CF8" s="37">
        <v>119.04</v>
      </c>
      <c r="CG8" s="37">
        <v>115.44</v>
      </c>
      <c r="CH8" s="37">
        <v>126.19</v>
      </c>
      <c r="CI8" s="37">
        <v>123.53</v>
      </c>
      <c r="CJ8" s="37">
        <v>121.07</v>
      </c>
      <c r="CK8" s="37">
        <v>102.62</v>
      </c>
      <c r="CL8" s="37">
        <v>130.18</v>
      </c>
      <c r="CM8" s="37">
        <v>119.9</v>
      </c>
      <c r="CN8" s="37">
        <v>114.08</v>
      </c>
      <c r="CO8" s="37">
        <v>103</v>
      </c>
      <c r="CP8" s="37">
        <v>117.89</v>
      </c>
      <c r="CQ8" s="37">
        <v>97.48</v>
      </c>
      <c r="CR8" s="37">
        <v>86.95</v>
      </c>
      <c r="CS8" s="37">
        <v>84.22</v>
      </c>
      <c r="CT8" s="38"/>
      <c r="CU8" s="38"/>
      <c r="CV8" s="38"/>
      <c r="CW8" s="39"/>
      <c r="CX8" s="40">
        <f>IF(SUM(B8:CW8)&lt;&gt;0,AVERAGEIF(B8:CW8,"&lt;&gt;"""),"")</f>
        <v>104.86489583333336</v>
      </c>
    </row>
    <row r="9" spans="1:102" ht="24.95" customHeight="1" thickBot="1" x14ac:dyDescent="0.25">
      <c r="A9" s="41" t="s">
        <v>6</v>
      </c>
      <c r="B9" s="42">
        <v>85.265000000000001</v>
      </c>
      <c r="C9" s="43">
        <v>85.265000000000001</v>
      </c>
      <c r="D9" s="43">
        <v>85.265000000000001</v>
      </c>
      <c r="E9" s="43">
        <v>85.265000000000001</v>
      </c>
      <c r="F9" s="43">
        <v>76.739999999999995</v>
      </c>
      <c r="G9" s="43">
        <v>76.739999999999995</v>
      </c>
      <c r="H9" s="43">
        <v>76.739999999999995</v>
      </c>
      <c r="I9" s="43">
        <v>76.739999999999995</v>
      </c>
      <c r="J9" s="43">
        <v>78.180000000000007</v>
      </c>
      <c r="K9" s="43">
        <v>78.180000000000007</v>
      </c>
      <c r="L9" s="43">
        <v>78.180000000000007</v>
      </c>
      <c r="M9" s="43">
        <v>78.180000000000007</v>
      </c>
      <c r="N9" s="43">
        <v>81.400000000000006</v>
      </c>
      <c r="O9" s="43">
        <v>81.400000000000006</v>
      </c>
      <c r="P9" s="43">
        <v>81.400000000000006</v>
      </c>
      <c r="Q9" s="43">
        <v>81.400000000000006</v>
      </c>
      <c r="R9" s="43">
        <v>78.334999999999994</v>
      </c>
      <c r="S9" s="43">
        <v>78.334999999999994</v>
      </c>
      <c r="T9" s="43">
        <v>78.334999999999994</v>
      </c>
      <c r="U9" s="43">
        <v>78.334999999999994</v>
      </c>
      <c r="V9" s="43">
        <v>104.4375</v>
      </c>
      <c r="W9" s="43">
        <v>104.4375</v>
      </c>
      <c r="X9" s="43">
        <v>104.4375</v>
      </c>
      <c r="Y9" s="43">
        <v>104.4375</v>
      </c>
      <c r="Z9" s="43">
        <v>124.2025</v>
      </c>
      <c r="AA9" s="43">
        <v>124.2025</v>
      </c>
      <c r="AB9" s="43">
        <v>124.2025</v>
      </c>
      <c r="AC9" s="43">
        <v>124.2025</v>
      </c>
      <c r="AD9" s="43">
        <v>125.27249999999999</v>
      </c>
      <c r="AE9" s="43">
        <v>125.27249999999999</v>
      </c>
      <c r="AF9" s="43">
        <v>125.27249999999999</v>
      </c>
      <c r="AG9" s="43">
        <v>125.27249999999999</v>
      </c>
      <c r="AH9" s="43">
        <v>109.05</v>
      </c>
      <c r="AI9" s="43">
        <v>109.05</v>
      </c>
      <c r="AJ9" s="43">
        <v>109.05</v>
      </c>
      <c r="AK9" s="43">
        <v>109.05</v>
      </c>
      <c r="AL9" s="43">
        <v>94.932500000000005</v>
      </c>
      <c r="AM9" s="43">
        <v>94.932500000000005</v>
      </c>
      <c r="AN9" s="43">
        <v>94.932500000000005</v>
      </c>
      <c r="AO9" s="43">
        <v>94.932500000000005</v>
      </c>
      <c r="AP9" s="43">
        <v>86.125</v>
      </c>
      <c r="AQ9" s="43">
        <v>86.125</v>
      </c>
      <c r="AR9" s="43">
        <v>86.125</v>
      </c>
      <c r="AS9" s="43">
        <v>86.125</v>
      </c>
      <c r="AT9" s="43">
        <v>84.265000000000001</v>
      </c>
      <c r="AU9" s="43">
        <v>84.265000000000001</v>
      </c>
      <c r="AV9" s="43">
        <v>84.265000000000001</v>
      </c>
      <c r="AW9" s="43">
        <v>84.265000000000001</v>
      </c>
      <c r="AX9" s="43">
        <v>83.99</v>
      </c>
      <c r="AY9" s="43">
        <v>83.99</v>
      </c>
      <c r="AZ9" s="43">
        <v>83.99</v>
      </c>
      <c r="BA9" s="43">
        <v>83.99</v>
      </c>
      <c r="BB9" s="43">
        <v>81.094999999999999</v>
      </c>
      <c r="BC9" s="43">
        <v>81.094999999999999</v>
      </c>
      <c r="BD9" s="43">
        <v>81.094999999999999</v>
      </c>
      <c r="BE9" s="43">
        <v>81.094999999999999</v>
      </c>
      <c r="BF9" s="43">
        <v>94.192499999999995</v>
      </c>
      <c r="BG9" s="43">
        <v>94.192499999999995</v>
      </c>
      <c r="BH9" s="43">
        <v>94.192499999999995</v>
      </c>
      <c r="BI9" s="43">
        <v>94.192499999999995</v>
      </c>
      <c r="BJ9" s="43">
        <v>122.6375</v>
      </c>
      <c r="BK9" s="43">
        <v>122.6375</v>
      </c>
      <c r="BL9" s="43">
        <v>122.6375</v>
      </c>
      <c r="BM9" s="43">
        <v>122.6375</v>
      </c>
      <c r="BN9" s="43">
        <v>140.255</v>
      </c>
      <c r="BO9" s="43">
        <v>140.255</v>
      </c>
      <c r="BP9" s="43">
        <v>140.255</v>
      </c>
      <c r="BQ9" s="43">
        <v>140.255</v>
      </c>
      <c r="BR9" s="43">
        <v>133.77500000000001</v>
      </c>
      <c r="BS9" s="43">
        <v>133.77500000000001</v>
      </c>
      <c r="BT9" s="43">
        <v>133.77500000000001</v>
      </c>
      <c r="BU9" s="43">
        <v>133.77500000000001</v>
      </c>
      <c r="BV9" s="43">
        <v>137.48249999999999</v>
      </c>
      <c r="BW9" s="43">
        <v>137.48249999999999</v>
      </c>
      <c r="BX9" s="43">
        <v>137.48249999999999</v>
      </c>
      <c r="BY9" s="43">
        <v>137.48249999999999</v>
      </c>
      <c r="BZ9" s="43">
        <v>135.16999999999999</v>
      </c>
      <c r="CA9" s="43">
        <v>135.16999999999999</v>
      </c>
      <c r="CB9" s="43">
        <v>135.16999999999999</v>
      </c>
      <c r="CC9" s="43">
        <v>135.16999999999999</v>
      </c>
      <c r="CD9" s="43">
        <v>128.17750000000001</v>
      </c>
      <c r="CE9" s="43">
        <v>128.17750000000001</v>
      </c>
      <c r="CF9" s="43">
        <v>128.17750000000001</v>
      </c>
      <c r="CG9" s="43">
        <v>128.17750000000001</v>
      </c>
      <c r="CH9" s="43">
        <v>118.35250000000001</v>
      </c>
      <c r="CI9" s="43">
        <v>118.35250000000001</v>
      </c>
      <c r="CJ9" s="43">
        <v>118.35250000000001</v>
      </c>
      <c r="CK9" s="43">
        <v>118.35250000000001</v>
      </c>
      <c r="CL9" s="43">
        <v>116.79</v>
      </c>
      <c r="CM9" s="43">
        <v>116.79</v>
      </c>
      <c r="CN9" s="43">
        <v>116.79</v>
      </c>
      <c r="CO9" s="43">
        <v>116.79</v>
      </c>
      <c r="CP9" s="43">
        <v>96.635000000000005</v>
      </c>
      <c r="CQ9" s="43">
        <v>96.635000000000005</v>
      </c>
      <c r="CR9" s="43">
        <v>96.635000000000005</v>
      </c>
      <c r="CS9" s="43">
        <v>96.635000000000005</v>
      </c>
      <c r="CT9" s="44"/>
      <c r="CU9" s="44"/>
      <c r="CV9" s="44"/>
      <c r="CW9" s="45"/>
      <c r="CX9" s="46">
        <f>IF(SUM(B9:CW9)&lt;&gt;0,AVERAGEIF(B9:CW9,"&lt;&gt;"""),"")</f>
        <v>104.86489583333342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>
        <v>216</v>
      </c>
      <c r="C11" s="53">
        <v>216</v>
      </c>
      <c r="D11" s="53">
        <v>216</v>
      </c>
      <c r="E11" s="53">
        <v>216</v>
      </c>
      <c r="F11" s="53">
        <v>218</v>
      </c>
      <c r="G11" s="53">
        <v>218</v>
      </c>
      <c r="H11" s="53">
        <v>218</v>
      </c>
      <c r="I11" s="53">
        <v>218</v>
      </c>
      <c r="J11" s="53">
        <v>218</v>
      </c>
      <c r="K11" s="53">
        <v>218</v>
      </c>
      <c r="L11" s="53">
        <v>218</v>
      </c>
      <c r="M11" s="53">
        <v>218</v>
      </c>
      <c r="N11" s="53">
        <v>212</v>
      </c>
      <c r="O11" s="53">
        <v>212</v>
      </c>
      <c r="P11" s="53">
        <v>212</v>
      </c>
      <c r="Q11" s="53">
        <v>212</v>
      </c>
      <c r="R11" s="53">
        <v>212</v>
      </c>
      <c r="S11" s="53">
        <v>212</v>
      </c>
      <c r="T11" s="53">
        <v>212</v>
      </c>
      <c r="U11" s="53">
        <v>212</v>
      </c>
      <c r="V11" s="53">
        <v>212</v>
      </c>
      <c r="W11" s="53">
        <v>212</v>
      </c>
      <c r="X11" s="53">
        <v>212</v>
      </c>
      <c r="Y11" s="53">
        <v>212</v>
      </c>
      <c r="Z11" s="53">
        <v>212</v>
      </c>
      <c r="AA11" s="53">
        <v>212</v>
      </c>
      <c r="AB11" s="53">
        <v>212</v>
      </c>
      <c r="AC11" s="53">
        <v>212</v>
      </c>
      <c r="AD11" s="53">
        <v>212</v>
      </c>
      <c r="AE11" s="53">
        <v>212</v>
      </c>
      <c r="AF11" s="53">
        <v>212</v>
      </c>
      <c r="AG11" s="53">
        <v>212</v>
      </c>
      <c r="AH11" s="53">
        <v>212</v>
      </c>
      <c r="AI11" s="53">
        <v>212</v>
      </c>
      <c r="AJ11" s="53">
        <v>212</v>
      </c>
      <c r="AK11" s="53">
        <v>212</v>
      </c>
      <c r="AL11" s="53">
        <v>212</v>
      </c>
      <c r="AM11" s="53">
        <v>212</v>
      </c>
      <c r="AN11" s="53">
        <v>212</v>
      </c>
      <c r="AO11" s="53">
        <v>144.29499999999999</v>
      </c>
      <c r="AP11" s="53">
        <v>117.127</v>
      </c>
      <c r="AQ11" s="53">
        <v>95.85</v>
      </c>
      <c r="AR11" s="53">
        <v>84.287999999999997</v>
      </c>
      <c r="AS11" s="53">
        <v>70.457999999999998</v>
      </c>
      <c r="AT11" s="53">
        <v>51.32</v>
      </c>
      <c r="AU11" s="53">
        <v>49.789000000000001</v>
      </c>
      <c r="AV11" s="53">
        <v>49.311</v>
      </c>
      <c r="AW11" s="53">
        <v>47.543999999999997</v>
      </c>
      <c r="AX11" s="53">
        <v>47.63</v>
      </c>
      <c r="AY11" s="53">
        <v>49.491999999999997</v>
      </c>
      <c r="AZ11" s="53">
        <v>51.869</v>
      </c>
      <c r="BA11" s="53">
        <v>53.658000000000001</v>
      </c>
      <c r="BB11" s="53"/>
      <c r="BC11" s="53">
        <v>7.9950000000000001</v>
      </c>
      <c r="BD11" s="53">
        <v>36.116999999999997</v>
      </c>
      <c r="BE11" s="53">
        <v>46.320999999999998</v>
      </c>
      <c r="BF11" s="53">
        <v>101.009</v>
      </c>
      <c r="BG11" s="53">
        <v>169.06899999999999</v>
      </c>
      <c r="BH11" s="53">
        <v>205.96799999999999</v>
      </c>
      <c r="BI11" s="53">
        <v>212</v>
      </c>
      <c r="BJ11" s="53">
        <v>212</v>
      </c>
      <c r="BK11" s="53">
        <v>212</v>
      </c>
      <c r="BL11" s="53">
        <v>212</v>
      </c>
      <c r="BM11" s="53">
        <v>212</v>
      </c>
      <c r="BN11" s="53">
        <v>212</v>
      </c>
      <c r="BO11" s="53">
        <v>212</v>
      </c>
      <c r="BP11" s="53">
        <v>212</v>
      </c>
      <c r="BQ11" s="53">
        <v>212</v>
      </c>
      <c r="BR11" s="53">
        <v>161.19499999999999</v>
      </c>
      <c r="BS11" s="53">
        <v>212</v>
      </c>
      <c r="BT11" s="53">
        <v>212</v>
      </c>
      <c r="BU11" s="53">
        <v>212</v>
      </c>
      <c r="BV11" s="53">
        <v>212</v>
      </c>
      <c r="BW11" s="53">
        <v>212</v>
      </c>
      <c r="BX11" s="53">
        <v>212</v>
      </c>
      <c r="BY11" s="53">
        <v>212</v>
      </c>
      <c r="BZ11" s="53">
        <v>212</v>
      </c>
      <c r="CA11" s="53">
        <v>212</v>
      </c>
      <c r="CB11" s="53">
        <v>212</v>
      </c>
      <c r="CC11" s="53">
        <v>212</v>
      </c>
      <c r="CD11" s="53">
        <v>212</v>
      </c>
      <c r="CE11" s="53">
        <v>212</v>
      </c>
      <c r="CF11" s="53">
        <v>212</v>
      </c>
      <c r="CG11" s="53">
        <v>212</v>
      </c>
      <c r="CH11" s="53">
        <v>212</v>
      </c>
      <c r="CI11" s="53">
        <v>212</v>
      </c>
      <c r="CJ11" s="53">
        <v>212</v>
      </c>
      <c r="CK11" s="53">
        <v>212</v>
      </c>
      <c r="CL11" s="53">
        <v>212</v>
      </c>
      <c r="CM11" s="53">
        <v>212</v>
      </c>
      <c r="CN11" s="53">
        <v>212</v>
      </c>
      <c r="CO11" s="53">
        <v>212</v>
      </c>
      <c r="CP11" s="53">
        <v>212</v>
      </c>
      <c r="CQ11" s="53">
        <v>212</v>
      </c>
      <c r="CR11" s="53">
        <v>212</v>
      </c>
      <c r="CS11" s="53">
        <v>212</v>
      </c>
      <c r="CT11" s="54"/>
      <c r="CU11" s="54"/>
      <c r="CV11" s="54"/>
      <c r="CW11" s="55"/>
      <c r="CX11" s="56">
        <f t="array" ref="CX11">SUMPRODUCT(B11:CW11*0.25)</f>
        <v>4401.0762500000001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86.141000000000005</v>
      </c>
      <c r="C13" s="65">
        <v>94.613</v>
      </c>
      <c r="D13" s="65">
        <v>86.396000000000001</v>
      </c>
      <c r="E13" s="65">
        <v>99.995000000000005</v>
      </c>
      <c r="F13" s="65">
        <v>88.652999999999992</v>
      </c>
      <c r="G13" s="65">
        <v>50.41</v>
      </c>
      <c r="H13" s="65"/>
      <c r="I13" s="65"/>
      <c r="J13" s="65">
        <v>59.177</v>
      </c>
      <c r="K13" s="65"/>
      <c r="L13" s="65">
        <v>65.13</v>
      </c>
      <c r="M13" s="65"/>
      <c r="N13" s="65">
        <v>42.534999999999997</v>
      </c>
      <c r="O13" s="65">
        <v>87.081999999999994</v>
      </c>
      <c r="P13" s="65">
        <v>86.037999999999997</v>
      </c>
      <c r="Q13" s="65">
        <v>96.067000000000007</v>
      </c>
      <c r="R13" s="65"/>
      <c r="S13" s="65"/>
      <c r="T13" s="65">
        <v>100.041</v>
      </c>
      <c r="U13" s="65">
        <v>103.467</v>
      </c>
      <c r="V13" s="65">
        <v>97.739000000000004</v>
      </c>
      <c r="W13" s="65">
        <v>57</v>
      </c>
      <c r="X13" s="65">
        <v>22</v>
      </c>
      <c r="Y13" s="65">
        <v>8</v>
      </c>
      <c r="Z13" s="65">
        <v>78.728999999999999</v>
      </c>
      <c r="AA13" s="65">
        <v>14</v>
      </c>
      <c r="AB13" s="65">
        <v>77.06</v>
      </c>
      <c r="AC13" s="65">
        <v>8</v>
      </c>
      <c r="AD13" s="65">
        <v>77.670999999999992</v>
      </c>
      <c r="AE13" s="65">
        <v>102</v>
      </c>
      <c r="AF13" s="65">
        <v>90</v>
      </c>
      <c r="AG13" s="65">
        <v>115</v>
      </c>
      <c r="AH13" s="65">
        <v>100</v>
      </c>
      <c r="AI13" s="65">
        <v>145.66800000000001</v>
      </c>
      <c r="AJ13" s="65">
        <v>119</v>
      </c>
      <c r="AK13" s="65">
        <v>129.374</v>
      </c>
      <c r="AL13" s="65">
        <v>97.634999999999991</v>
      </c>
      <c r="AM13" s="65">
        <v>101.55</v>
      </c>
      <c r="AN13" s="65">
        <v>108.94999999999999</v>
      </c>
      <c r="AO13" s="65">
        <v>175.61</v>
      </c>
      <c r="AP13" s="65">
        <v>191.267</v>
      </c>
      <c r="AQ13" s="65">
        <v>228.18899999999999</v>
      </c>
      <c r="AR13" s="65">
        <v>238.49600000000001</v>
      </c>
      <c r="AS13" s="65">
        <v>249.26099999999997</v>
      </c>
      <c r="AT13" s="65">
        <v>247.19900000000001</v>
      </c>
      <c r="AU13" s="65">
        <v>249.81799999999998</v>
      </c>
      <c r="AV13" s="65">
        <v>253.89499999999998</v>
      </c>
      <c r="AW13" s="65">
        <v>256.68700000000001</v>
      </c>
      <c r="AX13" s="65">
        <v>260.85899999999998</v>
      </c>
      <c r="AY13" s="65">
        <v>262.416</v>
      </c>
      <c r="AZ13" s="65">
        <v>263.11500000000001</v>
      </c>
      <c r="BA13" s="65">
        <v>266.92500000000001</v>
      </c>
      <c r="BB13" s="65">
        <v>328.78700000000003</v>
      </c>
      <c r="BC13" s="65">
        <v>322.93899999999996</v>
      </c>
      <c r="BD13" s="65">
        <v>294.70499999999998</v>
      </c>
      <c r="BE13" s="65">
        <v>286.43099999999998</v>
      </c>
      <c r="BF13" s="65">
        <v>227.37599999999998</v>
      </c>
      <c r="BG13" s="65">
        <v>162.70999999999998</v>
      </c>
      <c r="BH13" s="65">
        <v>124.398</v>
      </c>
      <c r="BI13" s="65">
        <v>103.93</v>
      </c>
      <c r="BJ13" s="65">
        <v>105.46499999999999</v>
      </c>
      <c r="BK13" s="65">
        <v>75.67</v>
      </c>
      <c r="BL13" s="65">
        <v>11</v>
      </c>
      <c r="BM13" s="65">
        <v>5</v>
      </c>
      <c r="BN13" s="65">
        <v>90.004999999999995</v>
      </c>
      <c r="BO13" s="65">
        <v>84.637</v>
      </c>
      <c r="BP13" s="65">
        <v>60</v>
      </c>
      <c r="BQ13" s="65">
        <v>8</v>
      </c>
      <c r="BR13" s="65">
        <v>50.966999999999999</v>
      </c>
      <c r="BS13" s="65">
        <v>7</v>
      </c>
      <c r="BT13" s="65">
        <v>10.599</v>
      </c>
      <c r="BU13" s="65">
        <v>11</v>
      </c>
      <c r="BV13" s="65">
        <v>7.1749999999999998</v>
      </c>
      <c r="BW13" s="65">
        <v>9</v>
      </c>
      <c r="BX13" s="65">
        <v>8</v>
      </c>
      <c r="BY13" s="65">
        <v>6.5</v>
      </c>
      <c r="BZ13" s="65">
        <v>8</v>
      </c>
      <c r="CA13" s="65">
        <v>8</v>
      </c>
      <c r="CB13" s="65">
        <v>8</v>
      </c>
      <c r="CC13" s="65">
        <v>13</v>
      </c>
      <c r="CD13" s="65">
        <v>8</v>
      </c>
      <c r="CE13" s="65">
        <v>8</v>
      </c>
      <c r="CF13" s="65">
        <v>20.22</v>
      </c>
      <c r="CG13" s="65">
        <v>80.545000000000002</v>
      </c>
      <c r="CH13" s="65">
        <v>8</v>
      </c>
      <c r="CI13" s="65">
        <v>8</v>
      </c>
      <c r="CJ13" s="65">
        <v>8</v>
      </c>
      <c r="CK13" s="65">
        <v>150.00200000000001</v>
      </c>
      <c r="CL13" s="65">
        <v>8</v>
      </c>
      <c r="CM13" s="65">
        <v>9</v>
      </c>
      <c r="CN13" s="65">
        <v>28</v>
      </c>
      <c r="CO13" s="65">
        <v>89</v>
      </c>
      <c r="CP13" s="65">
        <v>13</v>
      </c>
      <c r="CQ13" s="65">
        <v>85</v>
      </c>
      <c r="CR13" s="65">
        <v>132.27799999999999</v>
      </c>
      <c r="CS13" s="65">
        <v>119.227</v>
      </c>
      <c r="CT13" s="66"/>
      <c r="CU13" s="66"/>
      <c r="CV13" s="66"/>
      <c r="CW13" s="67"/>
      <c r="CX13" s="68">
        <f t="array" ref="CX13">SUMPRODUCT(B13:CW13*0.25)</f>
        <v>2262.8560000000002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16.917000000000002</v>
      </c>
      <c r="C15" s="71">
        <v>16.218</v>
      </c>
      <c r="D15" s="71">
        <v>15.57</v>
      </c>
      <c r="E15" s="71">
        <v>15</v>
      </c>
      <c r="F15" s="71">
        <v>8.6140000000000008</v>
      </c>
      <c r="G15" s="71">
        <v>12.952</v>
      </c>
      <c r="H15" s="71">
        <v>16.422000000000001</v>
      </c>
      <c r="I15" s="71">
        <v>18.628</v>
      </c>
      <c r="J15" s="71">
        <v>6.6189999999999998</v>
      </c>
      <c r="K15" s="71">
        <v>8.8019999999999996</v>
      </c>
      <c r="L15" s="71">
        <v>5.3029999999999999</v>
      </c>
      <c r="M15" s="71">
        <v>7.9850000000000003</v>
      </c>
      <c r="N15" s="71">
        <v>16.904</v>
      </c>
      <c r="O15" s="71">
        <v>9.6920000000000002</v>
      </c>
      <c r="P15" s="71">
        <v>6.2869999999999999</v>
      </c>
      <c r="Q15" s="71">
        <v>3.5779999999999998</v>
      </c>
      <c r="R15" s="71">
        <v>6.1870000000000003</v>
      </c>
      <c r="S15" s="71">
        <v>6.17</v>
      </c>
      <c r="T15" s="71">
        <v>0.93200000000000005</v>
      </c>
      <c r="U15" s="71">
        <v>0.82199999999999995</v>
      </c>
      <c r="V15" s="71">
        <v>1.2330000000000001</v>
      </c>
      <c r="W15" s="71">
        <v>2.569</v>
      </c>
      <c r="X15" s="71">
        <v>1.923</v>
      </c>
      <c r="Y15" s="71">
        <v>2.891</v>
      </c>
      <c r="Z15" s="71">
        <v>1.7290000000000001</v>
      </c>
      <c r="AA15" s="71">
        <v>3.653</v>
      </c>
      <c r="AB15" s="71">
        <v>5.7640000000000002</v>
      </c>
      <c r="AC15" s="71">
        <v>7.5579999999999998</v>
      </c>
      <c r="AD15" s="71">
        <v>11.750999999999999</v>
      </c>
      <c r="AE15" s="71">
        <v>2.3180000000000001</v>
      </c>
      <c r="AF15" s="71">
        <v>3.7959999999999998</v>
      </c>
      <c r="AG15" s="71">
        <v>4.734</v>
      </c>
      <c r="AH15" s="71">
        <v>24.311</v>
      </c>
      <c r="AI15" s="71">
        <v>2.069</v>
      </c>
      <c r="AJ15" s="71">
        <v>9.86</v>
      </c>
      <c r="AK15" s="71">
        <v>8.5069999999999997</v>
      </c>
      <c r="AL15" s="71">
        <v>7.5190000000000001</v>
      </c>
      <c r="AM15" s="71">
        <v>6.4950000000000001</v>
      </c>
      <c r="AN15" s="71">
        <v>1.5149999999999999</v>
      </c>
      <c r="AO15" s="71">
        <v>1.474</v>
      </c>
      <c r="AP15" s="71">
        <v>8.1</v>
      </c>
      <c r="AQ15" s="71">
        <v>9.6790000000000003</v>
      </c>
      <c r="AR15" s="71">
        <v>10.907999999999999</v>
      </c>
      <c r="AS15" s="71">
        <v>12.262</v>
      </c>
      <c r="AT15" s="71">
        <v>12.438000000000001</v>
      </c>
      <c r="AU15" s="71">
        <v>11.356</v>
      </c>
      <c r="AV15" s="71">
        <v>8.1319999999999997</v>
      </c>
      <c r="AW15" s="71">
        <v>8.0519999999999996</v>
      </c>
      <c r="AX15" s="71">
        <v>7.702</v>
      </c>
      <c r="AY15" s="71">
        <v>6.7409999999999997</v>
      </c>
      <c r="AZ15" s="71">
        <v>4.5679999999999996</v>
      </c>
      <c r="BA15" s="71">
        <v>2.266</v>
      </c>
      <c r="BB15" s="71">
        <v>1.34</v>
      </c>
      <c r="BC15" s="71">
        <v>2.222</v>
      </c>
      <c r="BD15" s="71">
        <v>1.9650000000000001</v>
      </c>
      <c r="BE15" s="71">
        <v>0.435</v>
      </c>
      <c r="BF15" s="71">
        <v>0.184</v>
      </c>
      <c r="BG15" s="71"/>
      <c r="BH15" s="71"/>
      <c r="BI15" s="71"/>
      <c r="BJ15" s="71"/>
      <c r="BK15" s="71"/>
      <c r="BL15" s="71">
        <v>1.845</v>
      </c>
      <c r="BM15" s="71">
        <v>2.3450000000000002</v>
      </c>
      <c r="BN15" s="71"/>
      <c r="BO15" s="71"/>
      <c r="BP15" s="71">
        <v>0.108</v>
      </c>
      <c r="BQ15" s="71">
        <v>3.4910000000000001</v>
      </c>
      <c r="BR15" s="71"/>
      <c r="BS15" s="71"/>
      <c r="BT15" s="71"/>
      <c r="BU15" s="71"/>
      <c r="BV15" s="71"/>
      <c r="BW15" s="71">
        <v>1.643</v>
      </c>
      <c r="BX15" s="71"/>
      <c r="BY15" s="71"/>
      <c r="BZ15" s="71"/>
      <c r="CA15" s="71"/>
      <c r="CB15" s="71"/>
      <c r="CC15" s="71"/>
      <c r="CD15" s="71">
        <v>0.59799999999999998</v>
      </c>
      <c r="CE15" s="71">
        <v>0.91900000000000004</v>
      </c>
      <c r="CF15" s="71"/>
      <c r="CG15" s="71"/>
      <c r="CH15" s="71">
        <v>0.52500000000000002</v>
      </c>
      <c r="CI15" s="71">
        <v>1.504</v>
      </c>
      <c r="CJ15" s="71">
        <v>1.1439999999999999</v>
      </c>
      <c r="CK15" s="71"/>
      <c r="CL15" s="71">
        <v>0.98499999999999999</v>
      </c>
      <c r="CM15" s="71">
        <v>2.048</v>
      </c>
      <c r="CN15" s="71">
        <v>3.1909999999999998</v>
      </c>
      <c r="CO15" s="71">
        <v>4.91</v>
      </c>
      <c r="CP15" s="71">
        <v>4.3689999999999998</v>
      </c>
      <c r="CQ15" s="71">
        <v>3.4470000000000001</v>
      </c>
      <c r="CR15" s="71">
        <v>3.8029999999999999</v>
      </c>
      <c r="CS15" s="71">
        <v>3.71</v>
      </c>
      <c r="CT15" s="72"/>
      <c r="CU15" s="72"/>
      <c r="CV15" s="72"/>
      <c r="CW15" s="73"/>
      <c r="CX15" s="74">
        <f t="array" ref="CX15">SUMPRODUCT(B15:CW15*0.25)</f>
        <v>115.05149999999999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319.05799999999999</v>
      </c>
      <c r="C17" s="77">
        <f t="shared" ref="C17:BN17" si="0">SUM(C11:C16)</f>
        <v>326.83100000000002</v>
      </c>
      <c r="D17" s="77">
        <f t="shared" si="0"/>
        <v>317.96600000000001</v>
      </c>
      <c r="E17" s="77">
        <f t="shared" si="0"/>
        <v>330.995</v>
      </c>
      <c r="F17" s="77">
        <f t="shared" si="0"/>
        <v>315.267</v>
      </c>
      <c r="G17" s="77">
        <f t="shared" si="0"/>
        <v>281.36199999999997</v>
      </c>
      <c r="H17" s="77">
        <f t="shared" si="0"/>
        <v>234.422</v>
      </c>
      <c r="I17" s="77">
        <f t="shared" si="0"/>
        <v>236.62799999999999</v>
      </c>
      <c r="J17" s="77">
        <f t="shared" si="0"/>
        <v>283.79600000000005</v>
      </c>
      <c r="K17" s="77">
        <f t="shared" si="0"/>
        <v>226.80199999999999</v>
      </c>
      <c r="L17" s="77">
        <f t="shared" si="0"/>
        <v>288.43299999999999</v>
      </c>
      <c r="M17" s="77">
        <f t="shared" si="0"/>
        <v>225.98500000000001</v>
      </c>
      <c r="N17" s="77">
        <f t="shared" si="0"/>
        <v>271.43900000000002</v>
      </c>
      <c r="O17" s="77">
        <f t="shared" si="0"/>
        <v>308.774</v>
      </c>
      <c r="P17" s="77">
        <f t="shared" si="0"/>
        <v>304.32499999999999</v>
      </c>
      <c r="Q17" s="77">
        <f t="shared" si="0"/>
        <v>311.64499999999998</v>
      </c>
      <c r="R17" s="77">
        <f t="shared" si="0"/>
        <v>218.18700000000001</v>
      </c>
      <c r="S17" s="77">
        <f t="shared" si="0"/>
        <v>218.17</v>
      </c>
      <c r="T17" s="77">
        <f t="shared" si="0"/>
        <v>312.97300000000001</v>
      </c>
      <c r="U17" s="77">
        <f t="shared" si="0"/>
        <v>316.28899999999999</v>
      </c>
      <c r="V17" s="77">
        <f t="shared" si="0"/>
        <v>310.97200000000004</v>
      </c>
      <c r="W17" s="77">
        <f t="shared" si="0"/>
        <v>271.56900000000002</v>
      </c>
      <c r="X17" s="77">
        <f t="shared" si="0"/>
        <v>235.923</v>
      </c>
      <c r="Y17" s="77">
        <f t="shared" si="0"/>
        <v>222.89099999999999</v>
      </c>
      <c r="Z17" s="77">
        <f t="shared" si="0"/>
        <v>292.45799999999997</v>
      </c>
      <c r="AA17" s="77">
        <f t="shared" si="0"/>
        <v>229.65299999999999</v>
      </c>
      <c r="AB17" s="77">
        <f t="shared" si="0"/>
        <v>294.82400000000001</v>
      </c>
      <c r="AC17" s="77">
        <f t="shared" si="0"/>
        <v>227.55799999999999</v>
      </c>
      <c r="AD17" s="77">
        <f t="shared" si="0"/>
        <v>301.42199999999997</v>
      </c>
      <c r="AE17" s="77">
        <f t="shared" si="0"/>
        <v>316.31799999999998</v>
      </c>
      <c r="AF17" s="77">
        <f t="shared" si="0"/>
        <v>305.79599999999999</v>
      </c>
      <c r="AG17" s="77">
        <f t="shared" si="0"/>
        <v>331.73399999999998</v>
      </c>
      <c r="AH17" s="77">
        <f t="shared" si="0"/>
        <v>336.31099999999998</v>
      </c>
      <c r="AI17" s="77">
        <f t="shared" si="0"/>
        <v>359.73700000000002</v>
      </c>
      <c r="AJ17" s="77">
        <f t="shared" si="0"/>
        <v>340.86</v>
      </c>
      <c r="AK17" s="77">
        <f t="shared" si="0"/>
        <v>349.88100000000003</v>
      </c>
      <c r="AL17" s="77">
        <f t="shared" si="0"/>
        <v>317.154</v>
      </c>
      <c r="AM17" s="77">
        <f t="shared" si="0"/>
        <v>320.04500000000002</v>
      </c>
      <c r="AN17" s="77">
        <f t="shared" si="0"/>
        <v>322.46499999999997</v>
      </c>
      <c r="AO17" s="77">
        <f t="shared" si="0"/>
        <v>321.37899999999996</v>
      </c>
      <c r="AP17" s="77">
        <f t="shared" si="0"/>
        <v>316.49400000000003</v>
      </c>
      <c r="AQ17" s="77">
        <f t="shared" si="0"/>
        <v>333.71799999999996</v>
      </c>
      <c r="AR17" s="77">
        <f t="shared" si="0"/>
        <v>333.69200000000001</v>
      </c>
      <c r="AS17" s="77">
        <f t="shared" si="0"/>
        <v>331.98099999999994</v>
      </c>
      <c r="AT17" s="77">
        <f t="shared" si="0"/>
        <v>310.95699999999999</v>
      </c>
      <c r="AU17" s="77">
        <f t="shared" si="0"/>
        <v>310.96299999999997</v>
      </c>
      <c r="AV17" s="77">
        <f t="shared" si="0"/>
        <v>311.33799999999997</v>
      </c>
      <c r="AW17" s="77">
        <f t="shared" si="0"/>
        <v>312.28300000000002</v>
      </c>
      <c r="AX17" s="77">
        <f t="shared" si="0"/>
        <v>316.19099999999997</v>
      </c>
      <c r="AY17" s="77">
        <f t="shared" si="0"/>
        <v>318.649</v>
      </c>
      <c r="AZ17" s="77">
        <f t="shared" si="0"/>
        <v>319.55200000000002</v>
      </c>
      <c r="BA17" s="77">
        <f t="shared" si="0"/>
        <v>322.84900000000005</v>
      </c>
      <c r="BB17" s="77">
        <f t="shared" si="0"/>
        <v>330.12700000000001</v>
      </c>
      <c r="BC17" s="77">
        <f t="shared" si="0"/>
        <v>333.15599999999995</v>
      </c>
      <c r="BD17" s="77">
        <f t="shared" si="0"/>
        <v>332.78699999999998</v>
      </c>
      <c r="BE17" s="77">
        <f t="shared" si="0"/>
        <v>333.18699999999995</v>
      </c>
      <c r="BF17" s="77">
        <f t="shared" si="0"/>
        <v>328.56900000000002</v>
      </c>
      <c r="BG17" s="77">
        <f t="shared" si="0"/>
        <v>331.779</v>
      </c>
      <c r="BH17" s="77">
        <f t="shared" si="0"/>
        <v>330.36599999999999</v>
      </c>
      <c r="BI17" s="77">
        <f t="shared" si="0"/>
        <v>315.93</v>
      </c>
      <c r="BJ17" s="77">
        <f t="shared" si="0"/>
        <v>317.46499999999997</v>
      </c>
      <c r="BK17" s="77">
        <f t="shared" si="0"/>
        <v>287.67</v>
      </c>
      <c r="BL17" s="77">
        <f t="shared" si="0"/>
        <v>224.845</v>
      </c>
      <c r="BM17" s="77">
        <f t="shared" si="0"/>
        <v>219.345</v>
      </c>
      <c r="BN17" s="77">
        <f t="shared" si="0"/>
        <v>302.005</v>
      </c>
      <c r="BO17" s="77">
        <f t="shared" ref="BO17:CW17" si="1">SUM(BO11:BO16)</f>
        <v>296.637</v>
      </c>
      <c r="BP17" s="77">
        <f t="shared" si="1"/>
        <v>272.108</v>
      </c>
      <c r="BQ17" s="77">
        <f t="shared" si="1"/>
        <v>223.49100000000001</v>
      </c>
      <c r="BR17" s="77">
        <f t="shared" si="1"/>
        <v>212.16199999999998</v>
      </c>
      <c r="BS17" s="77">
        <f t="shared" si="1"/>
        <v>219</v>
      </c>
      <c r="BT17" s="77">
        <f t="shared" si="1"/>
        <v>222.59899999999999</v>
      </c>
      <c r="BU17" s="77">
        <f t="shared" si="1"/>
        <v>223</v>
      </c>
      <c r="BV17" s="77">
        <f t="shared" si="1"/>
        <v>219.17500000000001</v>
      </c>
      <c r="BW17" s="77">
        <f t="shared" si="1"/>
        <v>222.643</v>
      </c>
      <c r="BX17" s="77">
        <f t="shared" si="1"/>
        <v>220</v>
      </c>
      <c r="BY17" s="77">
        <f t="shared" si="1"/>
        <v>218.5</v>
      </c>
      <c r="BZ17" s="77">
        <f t="shared" si="1"/>
        <v>220</v>
      </c>
      <c r="CA17" s="77">
        <f t="shared" si="1"/>
        <v>220</v>
      </c>
      <c r="CB17" s="77">
        <f t="shared" si="1"/>
        <v>220</v>
      </c>
      <c r="CC17" s="77">
        <f t="shared" si="1"/>
        <v>225</v>
      </c>
      <c r="CD17" s="77">
        <f t="shared" si="1"/>
        <v>220.59800000000001</v>
      </c>
      <c r="CE17" s="77">
        <f t="shared" si="1"/>
        <v>220.91900000000001</v>
      </c>
      <c r="CF17" s="77">
        <f t="shared" si="1"/>
        <v>232.22</v>
      </c>
      <c r="CG17" s="77">
        <f t="shared" si="1"/>
        <v>292.54500000000002</v>
      </c>
      <c r="CH17" s="77">
        <f t="shared" si="1"/>
        <v>220.52500000000001</v>
      </c>
      <c r="CI17" s="77">
        <f t="shared" si="1"/>
        <v>221.50399999999999</v>
      </c>
      <c r="CJ17" s="77">
        <f t="shared" si="1"/>
        <v>221.14400000000001</v>
      </c>
      <c r="CK17" s="77">
        <f t="shared" si="1"/>
        <v>362.00200000000001</v>
      </c>
      <c r="CL17" s="77">
        <f t="shared" si="1"/>
        <v>220.98500000000001</v>
      </c>
      <c r="CM17" s="77">
        <f t="shared" si="1"/>
        <v>223.048</v>
      </c>
      <c r="CN17" s="77">
        <f t="shared" si="1"/>
        <v>243.191</v>
      </c>
      <c r="CO17" s="77">
        <f t="shared" si="1"/>
        <v>305.91000000000003</v>
      </c>
      <c r="CP17" s="77">
        <f t="shared" si="1"/>
        <v>229.369</v>
      </c>
      <c r="CQ17" s="77">
        <f t="shared" si="1"/>
        <v>300.447</v>
      </c>
      <c r="CR17" s="77">
        <f t="shared" si="1"/>
        <v>348.08100000000002</v>
      </c>
      <c r="CS17" s="77">
        <f t="shared" si="1"/>
        <v>334.93699999999995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6778.9837499999994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>
        <v>0.01</v>
      </c>
      <c r="AI21" s="94">
        <v>0.01</v>
      </c>
      <c r="AJ21" s="94">
        <v>0.01</v>
      </c>
      <c r="AK21" s="94">
        <v>0.01</v>
      </c>
      <c r="AL21" s="94">
        <v>0.01</v>
      </c>
      <c r="AM21" s="94">
        <v>0.01</v>
      </c>
      <c r="AN21" s="94">
        <v>0.01</v>
      </c>
      <c r="AO21" s="94">
        <v>0.01</v>
      </c>
      <c r="AP21" s="94"/>
      <c r="AQ21" s="94"/>
      <c r="AR21" s="94"/>
      <c r="AS21" s="94"/>
      <c r="AT21" s="94">
        <v>0.05</v>
      </c>
      <c r="AU21" s="94">
        <v>0.05</v>
      </c>
      <c r="AV21" s="94">
        <v>0.05</v>
      </c>
      <c r="AW21" s="94">
        <v>0.05</v>
      </c>
      <c r="AX21" s="94">
        <v>0.04</v>
      </c>
      <c r="AY21" s="94">
        <v>0.04</v>
      </c>
      <c r="AZ21" s="94">
        <v>0.04</v>
      </c>
      <c r="BA21" s="94">
        <v>0.04</v>
      </c>
      <c r="BB21" s="94">
        <v>0.02</v>
      </c>
      <c r="BC21" s="94">
        <v>0.02</v>
      </c>
      <c r="BD21" s="94">
        <v>0.02</v>
      </c>
      <c r="BE21" s="94">
        <v>0.02</v>
      </c>
      <c r="BF21" s="94">
        <v>0.01</v>
      </c>
      <c r="BG21" s="94">
        <v>0.01</v>
      </c>
      <c r="BH21" s="94">
        <v>0.01</v>
      </c>
      <c r="BI21" s="94">
        <v>0.01</v>
      </c>
      <c r="BJ21" s="94">
        <v>0.01</v>
      </c>
      <c r="BK21" s="94">
        <v>0.01</v>
      </c>
      <c r="BL21" s="94">
        <v>0.01</v>
      </c>
      <c r="BM21" s="94">
        <v>0.01</v>
      </c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0.15</v>
      </c>
    </row>
    <row r="22" spans="1:102" ht="24.95" customHeight="1" x14ac:dyDescent="0.2">
      <c r="A22" s="92" t="s">
        <v>18</v>
      </c>
      <c r="B22" s="98"/>
      <c r="C22" s="99"/>
      <c r="D22" s="99"/>
      <c r="E22" s="99">
        <v>1.18</v>
      </c>
      <c r="F22" s="99">
        <v>0.52</v>
      </c>
      <c r="G22" s="99">
        <v>0.60299999999999998</v>
      </c>
      <c r="H22" s="99">
        <v>1.06</v>
      </c>
      <c r="I22" s="99">
        <v>0.32</v>
      </c>
      <c r="J22" s="99"/>
      <c r="K22" s="99"/>
      <c r="L22" s="99"/>
      <c r="M22" s="99">
        <v>0.34</v>
      </c>
      <c r="N22" s="99">
        <v>0.54500000000000004</v>
      </c>
      <c r="O22" s="99"/>
      <c r="P22" s="99">
        <v>0.48</v>
      </c>
      <c r="Q22" s="99">
        <v>0.48</v>
      </c>
      <c r="R22" s="99">
        <v>15.02</v>
      </c>
      <c r="S22" s="99">
        <v>23.38</v>
      </c>
      <c r="T22" s="99">
        <v>0.33800000000000002</v>
      </c>
      <c r="U22" s="99"/>
      <c r="V22" s="99">
        <v>3.379</v>
      </c>
      <c r="W22" s="99">
        <v>18.179000000000002</v>
      </c>
      <c r="X22" s="99">
        <v>28.29</v>
      </c>
      <c r="Y22" s="99">
        <v>20.5</v>
      </c>
      <c r="Z22" s="99">
        <v>1.96</v>
      </c>
      <c r="AA22" s="99">
        <v>27.245000000000001</v>
      </c>
      <c r="AB22" s="99">
        <v>8.3559999999999999</v>
      </c>
      <c r="AC22" s="99">
        <v>5.5350000000000001</v>
      </c>
      <c r="AD22" s="99">
        <v>5.08</v>
      </c>
      <c r="AE22" s="99">
        <v>22.400000000000002</v>
      </c>
      <c r="AF22" s="99">
        <v>18.48</v>
      </c>
      <c r="AG22" s="99">
        <v>12.56</v>
      </c>
      <c r="AH22" s="99">
        <v>4.4729999999999999</v>
      </c>
      <c r="AI22" s="99"/>
      <c r="AJ22" s="99">
        <v>2.4609999999999999</v>
      </c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>
        <v>0.48</v>
      </c>
      <c r="AZ22" s="99">
        <v>0.57999999999999996</v>
      </c>
      <c r="BA22" s="99">
        <v>0.48</v>
      </c>
      <c r="BB22" s="99"/>
      <c r="BC22" s="99"/>
      <c r="BD22" s="99"/>
      <c r="BE22" s="99"/>
      <c r="BF22" s="99"/>
      <c r="BG22" s="99"/>
      <c r="BH22" s="99"/>
      <c r="BI22" s="99"/>
      <c r="BJ22" s="99"/>
      <c r="BK22" s="99">
        <v>11.01</v>
      </c>
      <c r="BL22" s="99">
        <v>32.479999999999997</v>
      </c>
      <c r="BM22" s="99">
        <v>32.9</v>
      </c>
      <c r="BN22" s="99">
        <v>2.3759999999999999</v>
      </c>
      <c r="BO22" s="99"/>
      <c r="BP22" s="99">
        <v>22.4</v>
      </c>
      <c r="BQ22" s="99">
        <v>16.239999999999998</v>
      </c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>
        <v>0.52</v>
      </c>
      <c r="CR22" s="99">
        <v>0.48</v>
      </c>
      <c r="CS22" s="99">
        <v>0.52</v>
      </c>
      <c r="CT22" s="100"/>
      <c r="CU22" s="100"/>
      <c r="CV22" s="100"/>
      <c r="CW22" s="96"/>
      <c r="CX22" s="97">
        <f t="array" ref="CX22">SUMPRODUCT(B22:CW22*0.25)</f>
        <v>85.907499999999985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0</v>
      </c>
      <c r="D27" s="107">
        <f t="shared" si="2"/>
        <v>0</v>
      </c>
      <c r="E27" s="107">
        <f t="shared" si="2"/>
        <v>1.18</v>
      </c>
      <c r="F27" s="107">
        <f t="shared" si="2"/>
        <v>0.52</v>
      </c>
      <c r="G27" s="107">
        <f t="shared" si="2"/>
        <v>0.60299999999999998</v>
      </c>
      <c r="H27" s="107">
        <f t="shared" si="2"/>
        <v>1.06</v>
      </c>
      <c r="I27" s="107">
        <f t="shared" si="2"/>
        <v>0.32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0.34</v>
      </c>
      <c r="N27" s="107">
        <f t="shared" si="2"/>
        <v>0.54500000000000004</v>
      </c>
      <c r="O27" s="107">
        <f t="shared" si="2"/>
        <v>0</v>
      </c>
      <c r="P27" s="107">
        <f t="shared" si="2"/>
        <v>0.48</v>
      </c>
      <c r="Q27" s="107">
        <f>SUM(Q20:Q26)</f>
        <v>0.48</v>
      </c>
      <c r="R27" s="107">
        <f t="shared" ref="R27:CC27" si="3">SUM(R20:R26)</f>
        <v>15.02</v>
      </c>
      <c r="S27" s="107">
        <f t="shared" si="3"/>
        <v>23.38</v>
      </c>
      <c r="T27" s="107">
        <f t="shared" si="3"/>
        <v>0.33800000000000002</v>
      </c>
      <c r="U27" s="107">
        <f t="shared" si="3"/>
        <v>0</v>
      </c>
      <c r="V27" s="107">
        <f t="shared" si="3"/>
        <v>3.379</v>
      </c>
      <c r="W27" s="107">
        <f t="shared" si="3"/>
        <v>18.179000000000002</v>
      </c>
      <c r="X27" s="107">
        <f t="shared" si="3"/>
        <v>28.29</v>
      </c>
      <c r="Y27" s="107">
        <f t="shared" si="3"/>
        <v>20.5</v>
      </c>
      <c r="Z27" s="107">
        <f t="shared" si="3"/>
        <v>1.96</v>
      </c>
      <c r="AA27" s="107">
        <f t="shared" si="3"/>
        <v>27.245000000000001</v>
      </c>
      <c r="AB27" s="107">
        <f t="shared" si="3"/>
        <v>8.3559999999999999</v>
      </c>
      <c r="AC27" s="107">
        <f t="shared" si="3"/>
        <v>5.5350000000000001</v>
      </c>
      <c r="AD27" s="107">
        <f t="shared" si="3"/>
        <v>5.08</v>
      </c>
      <c r="AE27" s="107">
        <f t="shared" si="3"/>
        <v>22.400000000000002</v>
      </c>
      <c r="AF27" s="107">
        <f t="shared" si="3"/>
        <v>18.48</v>
      </c>
      <c r="AG27" s="107">
        <f t="shared" si="3"/>
        <v>12.56</v>
      </c>
      <c r="AH27" s="107">
        <f t="shared" si="3"/>
        <v>4.4829999999999997</v>
      </c>
      <c r="AI27" s="107">
        <f t="shared" si="3"/>
        <v>0.01</v>
      </c>
      <c r="AJ27" s="107">
        <f t="shared" si="3"/>
        <v>2.4709999999999996</v>
      </c>
      <c r="AK27" s="107">
        <f t="shared" si="3"/>
        <v>0.01</v>
      </c>
      <c r="AL27" s="107">
        <f t="shared" si="3"/>
        <v>0.01</v>
      </c>
      <c r="AM27" s="107">
        <f t="shared" si="3"/>
        <v>0.01</v>
      </c>
      <c r="AN27" s="107">
        <f t="shared" si="3"/>
        <v>0.01</v>
      </c>
      <c r="AO27" s="107">
        <f t="shared" si="3"/>
        <v>0.01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0.05</v>
      </c>
      <c r="AU27" s="107">
        <f t="shared" si="3"/>
        <v>0.05</v>
      </c>
      <c r="AV27" s="107">
        <f t="shared" si="3"/>
        <v>0.05</v>
      </c>
      <c r="AW27" s="107">
        <f t="shared" si="3"/>
        <v>0.05</v>
      </c>
      <c r="AX27" s="107">
        <f t="shared" si="3"/>
        <v>0.04</v>
      </c>
      <c r="AY27" s="107">
        <f t="shared" si="3"/>
        <v>0.52</v>
      </c>
      <c r="AZ27" s="107">
        <f t="shared" si="3"/>
        <v>0.62</v>
      </c>
      <c r="BA27" s="107">
        <f t="shared" si="3"/>
        <v>0.52</v>
      </c>
      <c r="BB27" s="107">
        <f t="shared" si="3"/>
        <v>0.02</v>
      </c>
      <c r="BC27" s="107">
        <f t="shared" si="3"/>
        <v>0.02</v>
      </c>
      <c r="BD27" s="107">
        <f t="shared" si="3"/>
        <v>0.02</v>
      </c>
      <c r="BE27" s="107">
        <f t="shared" si="3"/>
        <v>0.02</v>
      </c>
      <c r="BF27" s="107">
        <f t="shared" si="3"/>
        <v>0.01</v>
      </c>
      <c r="BG27" s="107">
        <f t="shared" si="3"/>
        <v>0.01</v>
      </c>
      <c r="BH27" s="107">
        <f t="shared" si="3"/>
        <v>0.01</v>
      </c>
      <c r="BI27" s="107">
        <f t="shared" si="3"/>
        <v>0.01</v>
      </c>
      <c r="BJ27" s="107">
        <f t="shared" si="3"/>
        <v>0.01</v>
      </c>
      <c r="BK27" s="107">
        <f t="shared" si="3"/>
        <v>11.02</v>
      </c>
      <c r="BL27" s="107">
        <f t="shared" si="3"/>
        <v>32.489999999999995</v>
      </c>
      <c r="BM27" s="107">
        <f t="shared" si="3"/>
        <v>32.909999999999997</v>
      </c>
      <c r="BN27" s="107">
        <f t="shared" si="3"/>
        <v>2.3759999999999999</v>
      </c>
      <c r="BO27" s="107">
        <f t="shared" si="3"/>
        <v>0</v>
      </c>
      <c r="BP27" s="107">
        <f t="shared" si="3"/>
        <v>22.4</v>
      </c>
      <c r="BQ27" s="107">
        <f t="shared" si="3"/>
        <v>16.239999999999998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0.52</v>
      </c>
      <c r="CR27" s="107">
        <f t="shared" si="4"/>
        <v>0.48</v>
      </c>
      <c r="CS27" s="107">
        <f t="shared" si="4"/>
        <v>0.52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86.05749999999999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319.05799999999999</v>
      </c>
      <c r="C31" s="94">
        <v>326.83100000000002</v>
      </c>
      <c r="D31" s="94">
        <v>317.96600000000001</v>
      </c>
      <c r="E31" s="94">
        <v>332.17500000000001</v>
      </c>
      <c r="F31" s="94">
        <v>315.78699999999998</v>
      </c>
      <c r="G31" s="94">
        <v>281.96499999999997</v>
      </c>
      <c r="H31" s="94">
        <v>235.482</v>
      </c>
      <c r="I31" s="94">
        <v>236.94800000000001</v>
      </c>
      <c r="J31" s="94">
        <v>283.79599999999999</v>
      </c>
      <c r="K31" s="94">
        <v>226.80199999999999</v>
      </c>
      <c r="L31" s="94">
        <v>288.43299999999999</v>
      </c>
      <c r="M31" s="94">
        <v>226.32499999999999</v>
      </c>
      <c r="N31" s="94">
        <v>271.98399999999998</v>
      </c>
      <c r="O31" s="94">
        <v>308.774</v>
      </c>
      <c r="P31" s="94">
        <v>304.80500000000001</v>
      </c>
      <c r="Q31" s="94">
        <v>312.125</v>
      </c>
      <c r="R31" s="94">
        <v>233.20699999999999</v>
      </c>
      <c r="S31" s="94">
        <v>241.55</v>
      </c>
      <c r="T31" s="94">
        <v>313.31099999999998</v>
      </c>
      <c r="U31" s="94">
        <v>316.28899999999999</v>
      </c>
      <c r="V31" s="94">
        <v>314.351</v>
      </c>
      <c r="W31" s="94">
        <v>289.74799999999999</v>
      </c>
      <c r="X31" s="94">
        <v>264.21300000000002</v>
      </c>
      <c r="Y31" s="94">
        <v>243.39099999999999</v>
      </c>
      <c r="Z31" s="94">
        <v>294.41800000000001</v>
      </c>
      <c r="AA31" s="94">
        <v>256.89800000000002</v>
      </c>
      <c r="AB31" s="94">
        <v>303.18</v>
      </c>
      <c r="AC31" s="94">
        <v>233.09299999999999</v>
      </c>
      <c r="AD31" s="94">
        <v>306.50200000000001</v>
      </c>
      <c r="AE31" s="94">
        <v>338.71800000000002</v>
      </c>
      <c r="AF31" s="94">
        <v>324.27600000000001</v>
      </c>
      <c r="AG31" s="94">
        <v>344.29399999999998</v>
      </c>
      <c r="AH31" s="94">
        <v>340.79399999999998</v>
      </c>
      <c r="AI31" s="94">
        <v>359.74700000000001</v>
      </c>
      <c r="AJ31" s="94">
        <v>343.33100000000002</v>
      </c>
      <c r="AK31" s="94">
        <v>349.89100000000002</v>
      </c>
      <c r="AL31" s="94">
        <v>317.16399999999999</v>
      </c>
      <c r="AM31" s="94">
        <v>320.05500000000001</v>
      </c>
      <c r="AN31" s="94">
        <v>322.47500000000002</v>
      </c>
      <c r="AO31" s="94">
        <v>321.38900000000001</v>
      </c>
      <c r="AP31" s="94">
        <v>316.49400000000003</v>
      </c>
      <c r="AQ31" s="94">
        <v>333.71800000000002</v>
      </c>
      <c r="AR31" s="94">
        <v>333.69200000000001</v>
      </c>
      <c r="AS31" s="94">
        <v>331.98099999999999</v>
      </c>
      <c r="AT31" s="94">
        <v>311.00700000000001</v>
      </c>
      <c r="AU31" s="94">
        <v>311.01299999999998</v>
      </c>
      <c r="AV31" s="94">
        <v>311.38799999999998</v>
      </c>
      <c r="AW31" s="94">
        <v>312.33300000000003</v>
      </c>
      <c r="AX31" s="94">
        <v>316.23099999999999</v>
      </c>
      <c r="AY31" s="94">
        <v>319.16899999999998</v>
      </c>
      <c r="AZ31" s="94">
        <v>320.17200000000003</v>
      </c>
      <c r="BA31" s="94">
        <v>323.36900000000003</v>
      </c>
      <c r="BB31" s="94">
        <v>330.14699999999999</v>
      </c>
      <c r="BC31" s="94">
        <v>333.17599999999999</v>
      </c>
      <c r="BD31" s="94">
        <v>332.80700000000002</v>
      </c>
      <c r="BE31" s="94">
        <v>333.20699999999999</v>
      </c>
      <c r="BF31" s="94">
        <v>328.57900000000001</v>
      </c>
      <c r="BG31" s="94">
        <v>331.78899999999999</v>
      </c>
      <c r="BH31" s="94">
        <v>330.37599999999998</v>
      </c>
      <c r="BI31" s="94">
        <v>315.94</v>
      </c>
      <c r="BJ31" s="94">
        <v>317.47500000000002</v>
      </c>
      <c r="BK31" s="94">
        <v>298.69</v>
      </c>
      <c r="BL31" s="94">
        <v>257.33499999999998</v>
      </c>
      <c r="BM31" s="94">
        <v>252.255</v>
      </c>
      <c r="BN31" s="94">
        <v>304.38099999999997</v>
      </c>
      <c r="BO31" s="94">
        <v>296.637</v>
      </c>
      <c r="BP31" s="94">
        <v>294.50799999999998</v>
      </c>
      <c r="BQ31" s="94">
        <v>239.73099999999999</v>
      </c>
      <c r="BR31" s="94">
        <v>212.16200000000001</v>
      </c>
      <c r="BS31" s="94">
        <v>219</v>
      </c>
      <c r="BT31" s="94">
        <v>222.59899999999999</v>
      </c>
      <c r="BU31" s="94">
        <v>223</v>
      </c>
      <c r="BV31" s="94">
        <v>219.17500000000001</v>
      </c>
      <c r="BW31" s="94">
        <v>222.643</v>
      </c>
      <c r="BX31" s="94">
        <v>220</v>
      </c>
      <c r="BY31" s="94">
        <v>218.5</v>
      </c>
      <c r="BZ31" s="94">
        <v>220</v>
      </c>
      <c r="CA31" s="94">
        <v>220</v>
      </c>
      <c r="CB31" s="94">
        <v>220</v>
      </c>
      <c r="CC31" s="94">
        <v>225</v>
      </c>
      <c r="CD31" s="94">
        <v>220.59800000000001</v>
      </c>
      <c r="CE31" s="94">
        <v>220.91900000000001</v>
      </c>
      <c r="CF31" s="94">
        <v>232.22</v>
      </c>
      <c r="CG31" s="94">
        <v>292.54500000000002</v>
      </c>
      <c r="CH31" s="94">
        <v>220.52500000000001</v>
      </c>
      <c r="CI31" s="94">
        <v>221.50399999999999</v>
      </c>
      <c r="CJ31" s="94">
        <v>221.14400000000001</v>
      </c>
      <c r="CK31" s="94">
        <v>362.00200000000001</v>
      </c>
      <c r="CL31" s="94">
        <v>220.98500000000001</v>
      </c>
      <c r="CM31" s="94">
        <v>223.048</v>
      </c>
      <c r="CN31" s="94">
        <v>243.191</v>
      </c>
      <c r="CO31" s="94">
        <v>305.91000000000003</v>
      </c>
      <c r="CP31" s="94">
        <v>229.369</v>
      </c>
      <c r="CQ31" s="94">
        <v>300.96699999999998</v>
      </c>
      <c r="CR31" s="94">
        <v>348.56099999999998</v>
      </c>
      <c r="CS31" s="94">
        <v>335.45699999999999</v>
      </c>
      <c r="CT31" s="95"/>
      <c r="CU31" s="95"/>
      <c r="CV31" s="95"/>
      <c r="CW31" s="96"/>
      <c r="CX31" s="97">
        <f t="array" ref="CX31">SUMPRODUCT(B31:CW31*0.25)</f>
        <v>6865.0412500000011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319.05799999999999</v>
      </c>
      <c r="C33" s="77">
        <f t="shared" ref="C33:BN33" si="5">SUM(C30:C32)</f>
        <v>326.83100000000002</v>
      </c>
      <c r="D33" s="77">
        <f t="shared" si="5"/>
        <v>317.96600000000001</v>
      </c>
      <c r="E33" s="77">
        <f t="shared" si="5"/>
        <v>332.17500000000001</v>
      </c>
      <c r="F33" s="77">
        <f t="shared" si="5"/>
        <v>315.78699999999998</v>
      </c>
      <c r="G33" s="77">
        <f t="shared" si="5"/>
        <v>281.96499999999997</v>
      </c>
      <c r="H33" s="77">
        <f t="shared" si="5"/>
        <v>235.482</v>
      </c>
      <c r="I33" s="77">
        <f t="shared" si="5"/>
        <v>236.94800000000001</v>
      </c>
      <c r="J33" s="77">
        <f t="shared" si="5"/>
        <v>283.79599999999999</v>
      </c>
      <c r="K33" s="77">
        <f t="shared" si="5"/>
        <v>226.80199999999999</v>
      </c>
      <c r="L33" s="77">
        <f t="shared" si="5"/>
        <v>288.43299999999999</v>
      </c>
      <c r="M33" s="77">
        <f t="shared" si="5"/>
        <v>226.32499999999999</v>
      </c>
      <c r="N33" s="77">
        <f t="shared" si="5"/>
        <v>271.98399999999998</v>
      </c>
      <c r="O33" s="77">
        <f t="shared" si="5"/>
        <v>308.774</v>
      </c>
      <c r="P33" s="77">
        <f t="shared" si="5"/>
        <v>304.80500000000001</v>
      </c>
      <c r="Q33" s="77">
        <f t="shared" si="5"/>
        <v>312.125</v>
      </c>
      <c r="R33" s="77">
        <f t="shared" si="5"/>
        <v>233.20699999999999</v>
      </c>
      <c r="S33" s="77">
        <f t="shared" si="5"/>
        <v>241.55</v>
      </c>
      <c r="T33" s="77">
        <f t="shared" si="5"/>
        <v>313.31099999999998</v>
      </c>
      <c r="U33" s="77">
        <f t="shared" si="5"/>
        <v>316.28899999999999</v>
      </c>
      <c r="V33" s="77">
        <f t="shared" si="5"/>
        <v>314.351</v>
      </c>
      <c r="W33" s="77">
        <f t="shared" si="5"/>
        <v>289.74799999999999</v>
      </c>
      <c r="X33" s="77">
        <f t="shared" si="5"/>
        <v>264.21300000000002</v>
      </c>
      <c r="Y33" s="77">
        <f t="shared" si="5"/>
        <v>243.39099999999999</v>
      </c>
      <c r="Z33" s="77">
        <f t="shared" si="5"/>
        <v>294.41800000000001</v>
      </c>
      <c r="AA33" s="77">
        <f t="shared" si="5"/>
        <v>256.89800000000002</v>
      </c>
      <c r="AB33" s="77">
        <f t="shared" si="5"/>
        <v>303.18</v>
      </c>
      <c r="AC33" s="77">
        <f t="shared" si="5"/>
        <v>233.09299999999999</v>
      </c>
      <c r="AD33" s="77">
        <f t="shared" si="5"/>
        <v>306.50200000000001</v>
      </c>
      <c r="AE33" s="77">
        <f t="shared" si="5"/>
        <v>338.71800000000002</v>
      </c>
      <c r="AF33" s="77">
        <f t="shared" si="5"/>
        <v>324.27600000000001</v>
      </c>
      <c r="AG33" s="77">
        <f t="shared" si="5"/>
        <v>344.29399999999998</v>
      </c>
      <c r="AH33" s="77">
        <f t="shared" si="5"/>
        <v>340.79399999999998</v>
      </c>
      <c r="AI33" s="77">
        <f t="shared" si="5"/>
        <v>359.74700000000001</v>
      </c>
      <c r="AJ33" s="77">
        <f t="shared" si="5"/>
        <v>343.33100000000002</v>
      </c>
      <c r="AK33" s="77">
        <f t="shared" si="5"/>
        <v>349.89100000000002</v>
      </c>
      <c r="AL33" s="77">
        <f t="shared" si="5"/>
        <v>317.16399999999999</v>
      </c>
      <c r="AM33" s="77">
        <f t="shared" si="5"/>
        <v>320.05500000000001</v>
      </c>
      <c r="AN33" s="77">
        <f t="shared" si="5"/>
        <v>322.47500000000002</v>
      </c>
      <c r="AO33" s="77">
        <f t="shared" si="5"/>
        <v>321.38900000000001</v>
      </c>
      <c r="AP33" s="77">
        <f t="shared" si="5"/>
        <v>316.49400000000003</v>
      </c>
      <c r="AQ33" s="77">
        <f t="shared" si="5"/>
        <v>333.71800000000002</v>
      </c>
      <c r="AR33" s="77">
        <f t="shared" si="5"/>
        <v>333.69200000000001</v>
      </c>
      <c r="AS33" s="77">
        <f t="shared" si="5"/>
        <v>331.98099999999999</v>
      </c>
      <c r="AT33" s="77">
        <f t="shared" si="5"/>
        <v>311.00700000000001</v>
      </c>
      <c r="AU33" s="77">
        <f t="shared" si="5"/>
        <v>311.01299999999998</v>
      </c>
      <c r="AV33" s="77">
        <f t="shared" si="5"/>
        <v>311.38799999999998</v>
      </c>
      <c r="AW33" s="77">
        <f t="shared" si="5"/>
        <v>312.33300000000003</v>
      </c>
      <c r="AX33" s="77">
        <f t="shared" si="5"/>
        <v>316.23099999999999</v>
      </c>
      <c r="AY33" s="77">
        <f t="shared" si="5"/>
        <v>319.16899999999998</v>
      </c>
      <c r="AZ33" s="77">
        <f t="shared" si="5"/>
        <v>320.17200000000003</v>
      </c>
      <c r="BA33" s="77">
        <f t="shared" si="5"/>
        <v>323.36900000000003</v>
      </c>
      <c r="BB33" s="77">
        <f t="shared" si="5"/>
        <v>330.14699999999999</v>
      </c>
      <c r="BC33" s="77">
        <f t="shared" si="5"/>
        <v>333.17599999999999</v>
      </c>
      <c r="BD33" s="77">
        <f t="shared" si="5"/>
        <v>332.80700000000002</v>
      </c>
      <c r="BE33" s="77">
        <f t="shared" si="5"/>
        <v>333.20699999999999</v>
      </c>
      <c r="BF33" s="77">
        <f t="shared" si="5"/>
        <v>328.57900000000001</v>
      </c>
      <c r="BG33" s="77">
        <f t="shared" si="5"/>
        <v>331.78899999999999</v>
      </c>
      <c r="BH33" s="77">
        <f t="shared" si="5"/>
        <v>330.37599999999998</v>
      </c>
      <c r="BI33" s="77">
        <f t="shared" si="5"/>
        <v>315.94</v>
      </c>
      <c r="BJ33" s="77">
        <f t="shared" si="5"/>
        <v>317.47500000000002</v>
      </c>
      <c r="BK33" s="77">
        <f t="shared" si="5"/>
        <v>298.69</v>
      </c>
      <c r="BL33" s="77">
        <f t="shared" si="5"/>
        <v>257.33499999999998</v>
      </c>
      <c r="BM33" s="77">
        <f t="shared" si="5"/>
        <v>252.255</v>
      </c>
      <c r="BN33" s="77">
        <f t="shared" si="5"/>
        <v>304.38099999999997</v>
      </c>
      <c r="BO33" s="77">
        <f t="shared" ref="BO33:CW33" si="6">SUM(BO30:BO32)</f>
        <v>296.637</v>
      </c>
      <c r="BP33" s="77">
        <f t="shared" si="6"/>
        <v>294.50799999999998</v>
      </c>
      <c r="BQ33" s="77">
        <f t="shared" si="6"/>
        <v>239.73099999999999</v>
      </c>
      <c r="BR33" s="77">
        <f t="shared" si="6"/>
        <v>212.16200000000001</v>
      </c>
      <c r="BS33" s="77">
        <f t="shared" si="6"/>
        <v>219</v>
      </c>
      <c r="BT33" s="77">
        <f t="shared" si="6"/>
        <v>222.59899999999999</v>
      </c>
      <c r="BU33" s="77">
        <f t="shared" si="6"/>
        <v>223</v>
      </c>
      <c r="BV33" s="77">
        <f t="shared" si="6"/>
        <v>219.17500000000001</v>
      </c>
      <c r="BW33" s="77">
        <f t="shared" si="6"/>
        <v>222.643</v>
      </c>
      <c r="BX33" s="77">
        <f t="shared" si="6"/>
        <v>220</v>
      </c>
      <c r="BY33" s="77">
        <f t="shared" si="6"/>
        <v>218.5</v>
      </c>
      <c r="BZ33" s="77">
        <f t="shared" si="6"/>
        <v>220</v>
      </c>
      <c r="CA33" s="77">
        <f t="shared" si="6"/>
        <v>220</v>
      </c>
      <c r="CB33" s="77">
        <f t="shared" si="6"/>
        <v>220</v>
      </c>
      <c r="CC33" s="77">
        <f t="shared" si="6"/>
        <v>225</v>
      </c>
      <c r="CD33" s="77">
        <f t="shared" si="6"/>
        <v>220.59800000000001</v>
      </c>
      <c r="CE33" s="77">
        <f t="shared" si="6"/>
        <v>220.91900000000001</v>
      </c>
      <c r="CF33" s="77">
        <f t="shared" si="6"/>
        <v>232.22</v>
      </c>
      <c r="CG33" s="77">
        <f t="shared" si="6"/>
        <v>292.54500000000002</v>
      </c>
      <c r="CH33" s="77">
        <f t="shared" si="6"/>
        <v>220.52500000000001</v>
      </c>
      <c r="CI33" s="77">
        <f t="shared" si="6"/>
        <v>221.50399999999999</v>
      </c>
      <c r="CJ33" s="77">
        <f t="shared" si="6"/>
        <v>221.14400000000001</v>
      </c>
      <c r="CK33" s="77">
        <f t="shared" si="6"/>
        <v>362.00200000000001</v>
      </c>
      <c r="CL33" s="77">
        <f t="shared" si="6"/>
        <v>220.98500000000001</v>
      </c>
      <c r="CM33" s="77">
        <f t="shared" si="6"/>
        <v>223.048</v>
      </c>
      <c r="CN33" s="77">
        <f t="shared" si="6"/>
        <v>243.191</v>
      </c>
      <c r="CO33" s="77">
        <f t="shared" si="6"/>
        <v>305.91000000000003</v>
      </c>
      <c r="CP33" s="77">
        <f t="shared" si="6"/>
        <v>229.369</v>
      </c>
      <c r="CQ33" s="77">
        <f t="shared" si="6"/>
        <v>300.96699999999998</v>
      </c>
      <c r="CR33" s="77">
        <f t="shared" si="6"/>
        <v>348.56099999999998</v>
      </c>
      <c r="CS33" s="77">
        <f t="shared" si="6"/>
        <v>335.45699999999999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6865.0412500000011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>
        <v>19.5</v>
      </c>
      <c r="H38" s="120">
        <v>20</v>
      </c>
      <c r="I38" s="120">
        <v>4.4000000000000004</v>
      </c>
      <c r="J38" s="120">
        <v>19.5</v>
      </c>
      <c r="K38" s="120">
        <v>19.2</v>
      </c>
      <c r="L38" s="120">
        <v>19.399999999999999</v>
      </c>
      <c r="M38" s="120">
        <v>19.399999999999999</v>
      </c>
      <c r="N38" s="120">
        <v>24.4</v>
      </c>
      <c r="O38" s="120"/>
      <c r="P38" s="120">
        <v>4.4000000000000004</v>
      </c>
      <c r="Q38" s="120"/>
      <c r="R38" s="120">
        <v>4.0999999999999996</v>
      </c>
      <c r="S38" s="120">
        <v>4.5</v>
      </c>
      <c r="T38" s="120"/>
      <c r="U38" s="120"/>
      <c r="V38" s="120"/>
      <c r="W38" s="120">
        <v>21.4</v>
      </c>
      <c r="X38" s="120">
        <v>45.9</v>
      </c>
      <c r="Y38" s="120">
        <v>61.2</v>
      </c>
      <c r="Z38" s="120"/>
      <c r="AA38" s="120">
        <v>9</v>
      </c>
      <c r="AB38" s="120"/>
      <c r="AC38" s="120">
        <v>33.1</v>
      </c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>
        <v>13.1</v>
      </c>
      <c r="BR38" s="120"/>
      <c r="BS38" s="120"/>
      <c r="BT38" s="120"/>
      <c r="BU38" s="120">
        <v>8.9</v>
      </c>
      <c r="BV38" s="120"/>
      <c r="BW38" s="120"/>
      <c r="BX38" s="120">
        <v>8.1</v>
      </c>
      <c r="BY38" s="120"/>
      <c r="BZ38" s="120">
        <v>12.9</v>
      </c>
      <c r="CA38" s="120">
        <v>3.1</v>
      </c>
      <c r="CB38" s="120">
        <v>9.3000000000000007</v>
      </c>
      <c r="CC38" s="120"/>
      <c r="CD38" s="120"/>
      <c r="CE38" s="120"/>
      <c r="CF38" s="120"/>
      <c r="CG38" s="120"/>
      <c r="CH38" s="120"/>
      <c r="CI38" s="120">
        <v>24.6</v>
      </c>
      <c r="CJ38" s="120">
        <v>45.7</v>
      </c>
      <c r="CK38" s="120"/>
      <c r="CL38" s="120">
        <v>40.1</v>
      </c>
      <c r="CM38" s="120">
        <v>49.3</v>
      </c>
      <c r="CN38" s="120">
        <v>51.9</v>
      </c>
      <c r="CO38" s="120">
        <v>9.1</v>
      </c>
      <c r="CP38" s="120">
        <v>75</v>
      </c>
      <c r="CQ38" s="120">
        <v>22.1</v>
      </c>
      <c r="CR38" s="120"/>
      <c r="CS38" s="120"/>
      <c r="CT38" s="122"/>
      <c r="CU38" s="122"/>
      <c r="CV38" s="122"/>
      <c r="CW38" s="121"/>
      <c r="CX38" s="97">
        <f t="array" ref="CX38">SUMPRODUCT(B38:CW38*0.25)</f>
        <v>175.65000000000003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>
        <v>105.9</v>
      </c>
      <c r="AA40" s="120">
        <v>105.9</v>
      </c>
      <c r="AB40" s="120">
        <v>105.9</v>
      </c>
      <c r="AC40" s="120">
        <v>105.9</v>
      </c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>
        <v>19.399999999999999</v>
      </c>
      <c r="BK40" s="120">
        <v>19.399999999999999</v>
      </c>
      <c r="BL40" s="120">
        <v>19.399999999999999</v>
      </c>
      <c r="BM40" s="120">
        <v>19.399999999999999</v>
      </c>
      <c r="BN40" s="120">
        <v>18.600000000000001</v>
      </c>
      <c r="BO40" s="120">
        <v>18.600000000000001</v>
      </c>
      <c r="BP40" s="120">
        <v>18.600000000000001</v>
      </c>
      <c r="BQ40" s="120">
        <v>18.600000000000001</v>
      </c>
      <c r="BR40" s="120">
        <v>119.4</v>
      </c>
      <c r="BS40" s="120">
        <v>119.4</v>
      </c>
      <c r="BT40" s="120">
        <v>119.4</v>
      </c>
      <c r="BU40" s="120">
        <v>119.4</v>
      </c>
      <c r="BV40" s="120">
        <v>156</v>
      </c>
      <c r="BW40" s="120">
        <v>156</v>
      </c>
      <c r="BX40" s="120">
        <v>156</v>
      </c>
      <c r="BY40" s="120">
        <v>156</v>
      </c>
      <c r="BZ40" s="120">
        <v>97.5</v>
      </c>
      <c r="CA40" s="120">
        <v>97.5</v>
      </c>
      <c r="CB40" s="120">
        <v>97.5</v>
      </c>
      <c r="CC40" s="120">
        <v>97.5</v>
      </c>
      <c r="CD40" s="120">
        <v>87.7</v>
      </c>
      <c r="CE40" s="120">
        <v>87.7</v>
      </c>
      <c r="CF40" s="120">
        <v>87.7</v>
      </c>
      <c r="CG40" s="120">
        <v>87.7</v>
      </c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604.49999999999977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19.5</v>
      </c>
      <c r="H41" s="107">
        <f t="shared" si="7"/>
        <v>20</v>
      </c>
      <c r="I41" s="107">
        <f t="shared" si="7"/>
        <v>4.4000000000000004</v>
      </c>
      <c r="J41" s="107">
        <f t="shared" si="7"/>
        <v>19.5</v>
      </c>
      <c r="K41" s="107">
        <f t="shared" si="7"/>
        <v>19.2</v>
      </c>
      <c r="L41" s="107">
        <f t="shared" si="7"/>
        <v>19.399999999999999</v>
      </c>
      <c r="M41" s="107">
        <f t="shared" si="7"/>
        <v>19.399999999999999</v>
      </c>
      <c r="N41" s="107">
        <f t="shared" si="7"/>
        <v>24.4</v>
      </c>
      <c r="O41" s="107">
        <f t="shared" si="7"/>
        <v>0</v>
      </c>
      <c r="P41" s="107">
        <f t="shared" si="7"/>
        <v>4.4000000000000004</v>
      </c>
      <c r="Q41" s="107">
        <f t="shared" si="7"/>
        <v>0</v>
      </c>
      <c r="R41" s="107">
        <f t="shared" si="7"/>
        <v>4.0999999999999996</v>
      </c>
      <c r="S41" s="107">
        <f t="shared" si="7"/>
        <v>4.5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21.4</v>
      </c>
      <c r="X41" s="107">
        <f t="shared" si="7"/>
        <v>45.9</v>
      </c>
      <c r="Y41" s="107">
        <f t="shared" si="7"/>
        <v>61.2</v>
      </c>
      <c r="Z41" s="107">
        <f t="shared" si="7"/>
        <v>105.9</v>
      </c>
      <c r="AA41" s="107">
        <f t="shared" si="7"/>
        <v>114.9</v>
      </c>
      <c r="AB41" s="107">
        <f t="shared" si="7"/>
        <v>105.9</v>
      </c>
      <c r="AC41" s="107">
        <f t="shared" si="7"/>
        <v>139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19.399999999999999</v>
      </c>
      <c r="BK41" s="107">
        <f t="shared" si="7"/>
        <v>19.399999999999999</v>
      </c>
      <c r="BL41" s="107">
        <f t="shared" si="7"/>
        <v>19.399999999999999</v>
      </c>
      <c r="BM41" s="107">
        <f t="shared" si="7"/>
        <v>19.399999999999999</v>
      </c>
      <c r="BN41" s="107">
        <f t="shared" si="7"/>
        <v>18.600000000000001</v>
      </c>
      <c r="BO41" s="107">
        <f t="shared" ref="BO41:CW41" si="8">SUM(BO36:BO40)</f>
        <v>18.600000000000001</v>
      </c>
      <c r="BP41" s="107">
        <f t="shared" si="8"/>
        <v>18.600000000000001</v>
      </c>
      <c r="BQ41" s="107">
        <f t="shared" si="8"/>
        <v>31.700000000000003</v>
      </c>
      <c r="BR41" s="107">
        <f t="shared" si="8"/>
        <v>119.4</v>
      </c>
      <c r="BS41" s="107">
        <f t="shared" si="8"/>
        <v>119.4</v>
      </c>
      <c r="BT41" s="107">
        <f t="shared" si="8"/>
        <v>119.4</v>
      </c>
      <c r="BU41" s="107">
        <f t="shared" si="8"/>
        <v>128.30000000000001</v>
      </c>
      <c r="BV41" s="107">
        <f t="shared" si="8"/>
        <v>156</v>
      </c>
      <c r="BW41" s="107">
        <f t="shared" si="8"/>
        <v>156</v>
      </c>
      <c r="BX41" s="107">
        <f t="shared" si="8"/>
        <v>164.1</v>
      </c>
      <c r="BY41" s="107">
        <f t="shared" si="8"/>
        <v>156</v>
      </c>
      <c r="BZ41" s="107">
        <f t="shared" si="8"/>
        <v>110.4</v>
      </c>
      <c r="CA41" s="107">
        <f t="shared" si="8"/>
        <v>100.6</v>
      </c>
      <c r="CB41" s="107">
        <f t="shared" si="8"/>
        <v>106.8</v>
      </c>
      <c r="CC41" s="107">
        <f t="shared" si="8"/>
        <v>97.5</v>
      </c>
      <c r="CD41" s="107">
        <f t="shared" si="8"/>
        <v>87.7</v>
      </c>
      <c r="CE41" s="107">
        <f t="shared" si="8"/>
        <v>87.7</v>
      </c>
      <c r="CF41" s="107">
        <f t="shared" si="8"/>
        <v>87.7</v>
      </c>
      <c r="CG41" s="107">
        <f t="shared" si="8"/>
        <v>87.7</v>
      </c>
      <c r="CH41" s="107">
        <f t="shared" si="8"/>
        <v>0</v>
      </c>
      <c r="CI41" s="107">
        <f t="shared" si="8"/>
        <v>24.6</v>
      </c>
      <c r="CJ41" s="107">
        <f t="shared" si="8"/>
        <v>45.7</v>
      </c>
      <c r="CK41" s="107">
        <f t="shared" si="8"/>
        <v>0</v>
      </c>
      <c r="CL41" s="107">
        <f t="shared" si="8"/>
        <v>40.1</v>
      </c>
      <c r="CM41" s="107">
        <f t="shared" si="8"/>
        <v>49.3</v>
      </c>
      <c r="CN41" s="107">
        <f t="shared" si="8"/>
        <v>51.9</v>
      </c>
      <c r="CO41" s="107">
        <f t="shared" si="8"/>
        <v>9.1</v>
      </c>
      <c r="CP41" s="107">
        <f t="shared" si="8"/>
        <v>75</v>
      </c>
      <c r="CQ41" s="107">
        <f t="shared" si="8"/>
        <v>22.1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780.14999999999986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>
        <v>19.5</v>
      </c>
      <c r="H46" s="120">
        <v>20</v>
      </c>
      <c r="I46" s="120">
        <v>4.4000000000000004</v>
      </c>
      <c r="J46" s="120">
        <v>19.5</v>
      </c>
      <c r="K46" s="120">
        <v>19.2</v>
      </c>
      <c r="L46" s="120">
        <v>19.399999999999999</v>
      </c>
      <c r="M46" s="120">
        <v>19.399999999999999</v>
      </c>
      <c r="N46" s="120">
        <v>24.4</v>
      </c>
      <c r="O46" s="120"/>
      <c r="P46" s="120">
        <v>4.4000000000000004</v>
      </c>
      <c r="Q46" s="120"/>
      <c r="R46" s="120">
        <v>4.0999999999999996</v>
      </c>
      <c r="S46" s="120">
        <v>4.5</v>
      </c>
      <c r="T46" s="120"/>
      <c r="U46" s="120"/>
      <c r="V46" s="120"/>
      <c r="W46" s="120">
        <v>21.4</v>
      </c>
      <c r="X46" s="120">
        <v>45.9</v>
      </c>
      <c r="Y46" s="120">
        <v>61.2</v>
      </c>
      <c r="Z46" s="120"/>
      <c r="AA46" s="120">
        <v>9</v>
      </c>
      <c r="AB46" s="120"/>
      <c r="AC46" s="120">
        <v>33.1</v>
      </c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>
        <v>13.1</v>
      </c>
      <c r="BR46" s="120"/>
      <c r="BS46" s="120"/>
      <c r="BT46" s="120"/>
      <c r="BU46" s="120">
        <v>8.9</v>
      </c>
      <c r="BV46" s="120"/>
      <c r="BW46" s="120"/>
      <c r="BX46" s="120">
        <v>8.1</v>
      </c>
      <c r="BY46" s="120"/>
      <c r="BZ46" s="120">
        <v>12.9</v>
      </c>
      <c r="CA46" s="120">
        <v>3.1</v>
      </c>
      <c r="CB46" s="120">
        <v>9.3000000000000007</v>
      </c>
      <c r="CC46" s="120"/>
      <c r="CD46" s="120"/>
      <c r="CE46" s="120"/>
      <c r="CF46" s="120"/>
      <c r="CG46" s="120"/>
      <c r="CH46" s="120"/>
      <c r="CI46" s="120">
        <v>24.6</v>
      </c>
      <c r="CJ46" s="120">
        <v>45.7</v>
      </c>
      <c r="CK46" s="120"/>
      <c r="CL46" s="120">
        <v>40.1</v>
      </c>
      <c r="CM46" s="120">
        <v>49.3</v>
      </c>
      <c r="CN46" s="120">
        <v>51.9</v>
      </c>
      <c r="CO46" s="120">
        <v>9.1</v>
      </c>
      <c r="CP46" s="120">
        <v>75</v>
      </c>
      <c r="CQ46" s="120">
        <v>22.1</v>
      </c>
      <c r="CR46" s="120"/>
      <c r="CS46" s="120"/>
      <c r="CT46" s="122"/>
      <c r="CU46" s="122"/>
      <c r="CV46" s="122"/>
      <c r="CW46" s="121"/>
      <c r="CX46" s="97">
        <f t="array" ref="CX46">SUMPRODUCT(B46:CW46*0.25)</f>
        <v>175.65000000000003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>
        <v>105.9</v>
      </c>
      <c r="AA48" s="120">
        <v>105.9</v>
      </c>
      <c r="AB48" s="120">
        <v>105.9</v>
      </c>
      <c r="AC48" s="120">
        <v>105.9</v>
      </c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>
        <v>19.399999999999999</v>
      </c>
      <c r="BK48" s="120">
        <v>19.399999999999999</v>
      </c>
      <c r="BL48" s="120">
        <v>19.399999999999999</v>
      </c>
      <c r="BM48" s="120">
        <v>19.399999999999999</v>
      </c>
      <c r="BN48" s="120">
        <v>18.600000000000001</v>
      </c>
      <c r="BO48" s="120">
        <v>18.600000000000001</v>
      </c>
      <c r="BP48" s="120">
        <v>18.600000000000001</v>
      </c>
      <c r="BQ48" s="120">
        <v>18.600000000000001</v>
      </c>
      <c r="BR48" s="120">
        <v>119.4</v>
      </c>
      <c r="BS48" s="120">
        <v>119.4</v>
      </c>
      <c r="BT48" s="120">
        <v>119.4</v>
      </c>
      <c r="BU48" s="120">
        <v>119.4</v>
      </c>
      <c r="BV48" s="120">
        <v>156</v>
      </c>
      <c r="BW48" s="120">
        <v>156</v>
      </c>
      <c r="BX48" s="120">
        <v>156</v>
      </c>
      <c r="BY48" s="120">
        <v>156</v>
      </c>
      <c r="BZ48" s="120">
        <v>97.5</v>
      </c>
      <c r="CA48" s="120">
        <v>97.5</v>
      </c>
      <c r="CB48" s="120">
        <v>97.5</v>
      </c>
      <c r="CC48" s="120">
        <v>97.5</v>
      </c>
      <c r="CD48" s="120">
        <v>87.7</v>
      </c>
      <c r="CE48" s="120">
        <v>87.7</v>
      </c>
      <c r="CF48" s="120">
        <v>87.7</v>
      </c>
      <c r="CG48" s="120">
        <v>87.7</v>
      </c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604.49999999999977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19.5</v>
      </c>
      <c r="H50" s="107">
        <f t="shared" si="9"/>
        <v>20</v>
      </c>
      <c r="I50" s="107">
        <f t="shared" si="9"/>
        <v>4.4000000000000004</v>
      </c>
      <c r="J50" s="107">
        <f t="shared" si="9"/>
        <v>19.5</v>
      </c>
      <c r="K50" s="107">
        <f t="shared" si="9"/>
        <v>19.2</v>
      </c>
      <c r="L50" s="107">
        <f t="shared" si="9"/>
        <v>19.399999999999999</v>
      </c>
      <c r="M50" s="107">
        <f t="shared" si="9"/>
        <v>19.399999999999999</v>
      </c>
      <c r="N50" s="107">
        <f t="shared" si="9"/>
        <v>24.4</v>
      </c>
      <c r="O50" s="107">
        <f t="shared" si="9"/>
        <v>0</v>
      </c>
      <c r="P50" s="107">
        <f t="shared" si="9"/>
        <v>4.4000000000000004</v>
      </c>
      <c r="Q50" s="107">
        <f t="shared" si="9"/>
        <v>0</v>
      </c>
      <c r="R50" s="107">
        <f t="shared" si="9"/>
        <v>4.0999999999999996</v>
      </c>
      <c r="S50" s="107">
        <f t="shared" si="9"/>
        <v>4.5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21.4</v>
      </c>
      <c r="X50" s="107">
        <f t="shared" si="9"/>
        <v>45.9</v>
      </c>
      <c r="Y50" s="107">
        <f t="shared" si="9"/>
        <v>61.2</v>
      </c>
      <c r="Z50" s="107">
        <f t="shared" si="9"/>
        <v>105.9</v>
      </c>
      <c r="AA50" s="107">
        <f t="shared" si="9"/>
        <v>114.9</v>
      </c>
      <c r="AB50" s="107">
        <f t="shared" si="9"/>
        <v>105.9</v>
      </c>
      <c r="AC50" s="107">
        <f t="shared" si="9"/>
        <v>139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19.399999999999999</v>
      </c>
      <c r="BK50" s="107">
        <f t="shared" si="9"/>
        <v>19.399999999999999</v>
      </c>
      <c r="BL50" s="107">
        <f t="shared" si="9"/>
        <v>19.399999999999999</v>
      </c>
      <c r="BM50" s="107">
        <f t="shared" si="9"/>
        <v>19.399999999999999</v>
      </c>
      <c r="BN50" s="107">
        <f t="shared" si="9"/>
        <v>18.600000000000001</v>
      </c>
      <c r="BO50" s="107">
        <f t="shared" ref="BO50:CW50" si="10">SUM(BO44:BO49)</f>
        <v>18.600000000000001</v>
      </c>
      <c r="BP50" s="107">
        <f t="shared" si="10"/>
        <v>18.600000000000001</v>
      </c>
      <c r="BQ50" s="107">
        <f t="shared" si="10"/>
        <v>31.700000000000003</v>
      </c>
      <c r="BR50" s="107">
        <f t="shared" si="10"/>
        <v>119.4</v>
      </c>
      <c r="BS50" s="107">
        <f t="shared" si="10"/>
        <v>119.4</v>
      </c>
      <c r="BT50" s="107">
        <f t="shared" si="10"/>
        <v>119.4</v>
      </c>
      <c r="BU50" s="107">
        <f t="shared" si="10"/>
        <v>128.30000000000001</v>
      </c>
      <c r="BV50" s="107">
        <f t="shared" si="10"/>
        <v>156</v>
      </c>
      <c r="BW50" s="107">
        <f t="shared" si="10"/>
        <v>156</v>
      </c>
      <c r="BX50" s="107">
        <f t="shared" si="10"/>
        <v>164.1</v>
      </c>
      <c r="BY50" s="107">
        <f t="shared" si="10"/>
        <v>156</v>
      </c>
      <c r="BZ50" s="107">
        <f t="shared" si="10"/>
        <v>110.4</v>
      </c>
      <c r="CA50" s="107">
        <f t="shared" si="10"/>
        <v>100.6</v>
      </c>
      <c r="CB50" s="107">
        <f t="shared" si="10"/>
        <v>106.8</v>
      </c>
      <c r="CC50" s="107">
        <f t="shared" si="10"/>
        <v>97.5</v>
      </c>
      <c r="CD50" s="107">
        <f t="shared" si="10"/>
        <v>87.7</v>
      </c>
      <c r="CE50" s="107">
        <f t="shared" si="10"/>
        <v>87.7</v>
      </c>
      <c r="CF50" s="107">
        <f t="shared" si="10"/>
        <v>87.7</v>
      </c>
      <c r="CG50" s="107">
        <f t="shared" si="10"/>
        <v>87.7</v>
      </c>
      <c r="CH50" s="107">
        <f t="shared" si="10"/>
        <v>0</v>
      </c>
      <c r="CI50" s="107">
        <f t="shared" si="10"/>
        <v>24.6</v>
      </c>
      <c r="CJ50" s="107">
        <f t="shared" si="10"/>
        <v>45.7</v>
      </c>
      <c r="CK50" s="107">
        <f t="shared" si="10"/>
        <v>0</v>
      </c>
      <c r="CL50" s="107">
        <f t="shared" si="10"/>
        <v>40.1</v>
      </c>
      <c r="CM50" s="107">
        <f t="shared" si="10"/>
        <v>49.3</v>
      </c>
      <c r="CN50" s="107">
        <f t="shared" si="10"/>
        <v>51.9</v>
      </c>
      <c r="CO50" s="107">
        <f t="shared" si="10"/>
        <v>9.1</v>
      </c>
      <c r="CP50" s="107">
        <f t="shared" si="10"/>
        <v>75</v>
      </c>
      <c r="CQ50" s="107">
        <f t="shared" si="10"/>
        <v>22.1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780.14999999999986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319.05799999999999</v>
      </c>
      <c r="C53" s="107">
        <f t="shared" ref="C53:BN53" si="13">C17+C27+C41</f>
        <v>326.83100000000002</v>
      </c>
      <c r="D53" s="107">
        <f t="shared" si="13"/>
        <v>317.96600000000001</v>
      </c>
      <c r="E53" s="107">
        <f t="shared" si="13"/>
        <v>332.17500000000001</v>
      </c>
      <c r="F53" s="107">
        <f t="shared" si="13"/>
        <v>315.78699999999998</v>
      </c>
      <c r="G53" s="107">
        <f t="shared" si="13"/>
        <v>301.46499999999997</v>
      </c>
      <c r="H53" s="107">
        <f t="shared" si="13"/>
        <v>255.482</v>
      </c>
      <c r="I53" s="107">
        <f t="shared" si="13"/>
        <v>241.34799999999998</v>
      </c>
      <c r="J53" s="107">
        <f t="shared" si="13"/>
        <v>303.29600000000005</v>
      </c>
      <c r="K53" s="107">
        <f t="shared" si="13"/>
        <v>246.00199999999998</v>
      </c>
      <c r="L53" s="107">
        <f t="shared" si="13"/>
        <v>307.83299999999997</v>
      </c>
      <c r="M53" s="107">
        <f t="shared" si="13"/>
        <v>245.72500000000002</v>
      </c>
      <c r="N53" s="107">
        <f t="shared" si="13"/>
        <v>296.38400000000001</v>
      </c>
      <c r="O53" s="107">
        <f t="shared" si="13"/>
        <v>308.774</v>
      </c>
      <c r="P53" s="107">
        <f t="shared" si="13"/>
        <v>309.20499999999998</v>
      </c>
      <c r="Q53" s="107">
        <f t="shared" si="13"/>
        <v>312.125</v>
      </c>
      <c r="R53" s="107">
        <f t="shared" si="13"/>
        <v>237.30700000000002</v>
      </c>
      <c r="S53" s="107">
        <f t="shared" si="13"/>
        <v>246.04999999999998</v>
      </c>
      <c r="T53" s="107">
        <f t="shared" si="13"/>
        <v>313.31100000000004</v>
      </c>
      <c r="U53" s="107">
        <f t="shared" si="13"/>
        <v>316.28899999999999</v>
      </c>
      <c r="V53" s="107">
        <f t="shared" si="13"/>
        <v>314.35100000000006</v>
      </c>
      <c r="W53" s="107">
        <f t="shared" si="13"/>
        <v>311.14800000000002</v>
      </c>
      <c r="X53" s="107">
        <f t="shared" si="13"/>
        <v>310.113</v>
      </c>
      <c r="Y53" s="107">
        <f t="shared" si="13"/>
        <v>304.59100000000001</v>
      </c>
      <c r="Z53" s="107">
        <f t="shared" si="13"/>
        <v>400.31799999999998</v>
      </c>
      <c r="AA53" s="107">
        <f t="shared" si="13"/>
        <v>371.798</v>
      </c>
      <c r="AB53" s="107">
        <f t="shared" si="13"/>
        <v>409.08000000000004</v>
      </c>
      <c r="AC53" s="107">
        <f t="shared" si="13"/>
        <v>372.09299999999996</v>
      </c>
      <c r="AD53" s="107">
        <f t="shared" si="13"/>
        <v>306.50199999999995</v>
      </c>
      <c r="AE53" s="107">
        <f t="shared" si="13"/>
        <v>338.71799999999996</v>
      </c>
      <c r="AF53" s="107">
        <f t="shared" si="13"/>
        <v>324.27600000000001</v>
      </c>
      <c r="AG53" s="107">
        <f t="shared" si="13"/>
        <v>344.29399999999998</v>
      </c>
      <c r="AH53" s="107">
        <f t="shared" si="13"/>
        <v>340.79399999999998</v>
      </c>
      <c r="AI53" s="107">
        <f t="shared" si="13"/>
        <v>359.74700000000001</v>
      </c>
      <c r="AJ53" s="107">
        <f t="shared" si="13"/>
        <v>343.33100000000002</v>
      </c>
      <c r="AK53" s="107">
        <f t="shared" si="13"/>
        <v>349.89100000000002</v>
      </c>
      <c r="AL53" s="107">
        <f t="shared" si="13"/>
        <v>317.16399999999999</v>
      </c>
      <c r="AM53" s="107">
        <f t="shared" si="13"/>
        <v>320.05500000000001</v>
      </c>
      <c r="AN53" s="107">
        <f t="shared" si="13"/>
        <v>322.47499999999997</v>
      </c>
      <c r="AO53" s="107">
        <f t="shared" si="13"/>
        <v>321.38899999999995</v>
      </c>
      <c r="AP53" s="107">
        <f t="shared" si="13"/>
        <v>316.49400000000003</v>
      </c>
      <c r="AQ53" s="107">
        <f t="shared" si="13"/>
        <v>333.71799999999996</v>
      </c>
      <c r="AR53" s="107">
        <f t="shared" si="13"/>
        <v>333.69200000000001</v>
      </c>
      <c r="AS53" s="107">
        <f t="shared" si="13"/>
        <v>331.98099999999994</v>
      </c>
      <c r="AT53" s="107">
        <f t="shared" si="13"/>
        <v>311.00700000000001</v>
      </c>
      <c r="AU53" s="107">
        <f t="shared" si="13"/>
        <v>311.01299999999998</v>
      </c>
      <c r="AV53" s="107">
        <f t="shared" si="13"/>
        <v>311.38799999999998</v>
      </c>
      <c r="AW53" s="107">
        <f t="shared" si="13"/>
        <v>312.33300000000003</v>
      </c>
      <c r="AX53" s="107">
        <f t="shared" si="13"/>
        <v>316.23099999999999</v>
      </c>
      <c r="AY53" s="107">
        <f t="shared" si="13"/>
        <v>319.16899999999998</v>
      </c>
      <c r="AZ53" s="107">
        <f t="shared" si="13"/>
        <v>320.17200000000003</v>
      </c>
      <c r="BA53" s="107">
        <f t="shared" si="13"/>
        <v>323.36900000000003</v>
      </c>
      <c r="BB53" s="107">
        <f t="shared" si="13"/>
        <v>330.14699999999999</v>
      </c>
      <c r="BC53" s="107">
        <f t="shared" si="13"/>
        <v>333.17599999999993</v>
      </c>
      <c r="BD53" s="107">
        <f t="shared" si="13"/>
        <v>332.80699999999996</v>
      </c>
      <c r="BE53" s="107">
        <f t="shared" si="13"/>
        <v>333.20699999999994</v>
      </c>
      <c r="BF53" s="107">
        <f t="shared" si="13"/>
        <v>328.57900000000001</v>
      </c>
      <c r="BG53" s="107">
        <f t="shared" si="13"/>
        <v>331.78899999999999</v>
      </c>
      <c r="BH53" s="107">
        <f t="shared" si="13"/>
        <v>330.37599999999998</v>
      </c>
      <c r="BI53" s="107">
        <f t="shared" si="13"/>
        <v>315.94</v>
      </c>
      <c r="BJ53" s="107">
        <f t="shared" si="13"/>
        <v>336.87499999999994</v>
      </c>
      <c r="BK53" s="107">
        <f t="shared" si="13"/>
        <v>318.08999999999997</v>
      </c>
      <c r="BL53" s="107">
        <f t="shared" si="13"/>
        <v>276.73499999999996</v>
      </c>
      <c r="BM53" s="107">
        <f t="shared" si="13"/>
        <v>271.65499999999997</v>
      </c>
      <c r="BN53" s="107">
        <f t="shared" si="13"/>
        <v>322.98099999999999</v>
      </c>
      <c r="BO53" s="107">
        <f t="shared" ref="BO53:CX53" si="14">BO17+BO27+BO41</f>
        <v>315.23700000000002</v>
      </c>
      <c r="BP53" s="107">
        <f t="shared" si="14"/>
        <v>313.108</v>
      </c>
      <c r="BQ53" s="107">
        <f t="shared" si="14"/>
        <v>271.43100000000004</v>
      </c>
      <c r="BR53" s="107">
        <f t="shared" si="14"/>
        <v>331.56200000000001</v>
      </c>
      <c r="BS53" s="107">
        <f t="shared" si="14"/>
        <v>338.4</v>
      </c>
      <c r="BT53" s="107">
        <f t="shared" si="14"/>
        <v>341.99900000000002</v>
      </c>
      <c r="BU53" s="107">
        <f t="shared" si="14"/>
        <v>351.3</v>
      </c>
      <c r="BV53" s="107">
        <f t="shared" si="14"/>
        <v>375.17500000000001</v>
      </c>
      <c r="BW53" s="107">
        <f t="shared" si="14"/>
        <v>378.64300000000003</v>
      </c>
      <c r="BX53" s="107">
        <f t="shared" si="14"/>
        <v>384.1</v>
      </c>
      <c r="BY53" s="107">
        <f t="shared" si="14"/>
        <v>374.5</v>
      </c>
      <c r="BZ53" s="107">
        <f t="shared" si="14"/>
        <v>330.4</v>
      </c>
      <c r="CA53" s="107">
        <f t="shared" si="14"/>
        <v>320.60000000000002</v>
      </c>
      <c r="CB53" s="107">
        <f t="shared" si="14"/>
        <v>326.8</v>
      </c>
      <c r="CC53" s="107">
        <f t="shared" si="14"/>
        <v>322.5</v>
      </c>
      <c r="CD53" s="107">
        <f t="shared" si="14"/>
        <v>308.298</v>
      </c>
      <c r="CE53" s="107">
        <f t="shared" si="14"/>
        <v>308.61900000000003</v>
      </c>
      <c r="CF53" s="107">
        <f t="shared" si="14"/>
        <v>319.92</v>
      </c>
      <c r="CG53" s="107">
        <f t="shared" si="14"/>
        <v>380.245</v>
      </c>
      <c r="CH53" s="107">
        <f t="shared" si="14"/>
        <v>220.52500000000001</v>
      </c>
      <c r="CI53" s="107">
        <f t="shared" si="14"/>
        <v>246.10399999999998</v>
      </c>
      <c r="CJ53" s="107">
        <f t="shared" si="14"/>
        <v>266.84399999999999</v>
      </c>
      <c r="CK53" s="107">
        <f t="shared" si="14"/>
        <v>362.00200000000001</v>
      </c>
      <c r="CL53" s="107">
        <f t="shared" si="14"/>
        <v>261.08500000000004</v>
      </c>
      <c r="CM53" s="107">
        <f t="shared" si="14"/>
        <v>272.34800000000001</v>
      </c>
      <c r="CN53" s="107">
        <f t="shared" si="14"/>
        <v>295.09100000000001</v>
      </c>
      <c r="CO53" s="107">
        <f t="shared" si="14"/>
        <v>315.01000000000005</v>
      </c>
      <c r="CP53" s="107">
        <f t="shared" si="14"/>
        <v>304.36900000000003</v>
      </c>
      <c r="CQ53" s="107">
        <f t="shared" si="14"/>
        <v>323.06700000000001</v>
      </c>
      <c r="CR53" s="107">
        <f t="shared" si="14"/>
        <v>348.56100000000004</v>
      </c>
      <c r="CS53" s="107">
        <f t="shared" si="14"/>
        <v>335.45699999999994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7645.1912499999989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45989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319.05799999999999</v>
      </c>
      <c r="C5" s="25">
        <v>326.83100000000002</v>
      </c>
      <c r="D5" s="25">
        <v>317.96600000000001</v>
      </c>
      <c r="E5" s="25">
        <v>332.17500000000001</v>
      </c>
      <c r="F5" s="25">
        <v>315.78699999999998</v>
      </c>
      <c r="G5" s="25">
        <v>301.46499999999997</v>
      </c>
      <c r="H5" s="25">
        <v>255.482</v>
      </c>
      <c r="I5" s="25">
        <v>241.34800000000001</v>
      </c>
      <c r="J5" s="25">
        <v>303.29599999999999</v>
      </c>
      <c r="K5" s="25">
        <v>246.00200000000001</v>
      </c>
      <c r="L5" s="25">
        <v>307.83300000000003</v>
      </c>
      <c r="M5" s="25">
        <v>245.72499999999999</v>
      </c>
      <c r="N5" s="25">
        <v>296.39299999999997</v>
      </c>
      <c r="O5" s="25">
        <v>308.774</v>
      </c>
      <c r="P5" s="25">
        <v>309.20499999999998</v>
      </c>
      <c r="Q5" s="25">
        <v>312.125</v>
      </c>
      <c r="R5" s="25">
        <v>237.30699999999999</v>
      </c>
      <c r="S5" s="25">
        <v>246.05</v>
      </c>
      <c r="T5" s="25">
        <v>313.31099999999998</v>
      </c>
      <c r="U5" s="25">
        <v>316.28899999999999</v>
      </c>
      <c r="V5" s="25">
        <v>314.351</v>
      </c>
      <c r="W5" s="25">
        <v>311.16800000000001</v>
      </c>
      <c r="X5" s="25">
        <v>310.12400000000002</v>
      </c>
      <c r="Y5" s="25">
        <v>304.61099999999999</v>
      </c>
      <c r="Z5" s="25">
        <v>400.33199999999999</v>
      </c>
      <c r="AA5" s="25">
        <v>371.82299999999998</v>
      </c>
      <c r="AB5" s="25">
        <v>409.08100000000002</v>
      </c>
      <c r="AC5" s="25">
        <v>372.08</v>
      </c>
      <c r="AD5" s="25">
        <v>306.50200000000001</v>
      </c>
      <c r="AE5" s="25">
        <v>338.71800000000002</v>
      </c>
      <c r="AF5" s="25">
        <v>324.27600000000001</v>
      </c>
      <c r="AG5" s="25">
        <v>344.29399999999998</v>
      </c>
      <c r="AH5" s="25">
        <v>340.79399999999998</v>
      </c>
      <c r="AI5" s="25">
        <v>359.74700000000001</v>
      </c>
      <c r="AJ5" s="25">
        <v>343.33100000000002</v>
      </c>
      <c r="AK5" s="25">
        <v>349.89100000000002</v>
      </c>
      <c r="AL5" s="25">
        <v>317.16399999999999</v>
      </c>
      <c r="AM5" s="25">
        <v>320.05500000000001</v>
      </c>
      <c r="AN5" s="25">
        <v>322.47500000000002</v>
      </c>
      <c r="AO5" s="25">
        <v>321.38900000000001</v>
      </c>
      <c r="AP5" s="25">
        <v>316.49400000000003</v>
      </c>
      <c r="AQ5" s="25">
        <v>333.71800000000002</v>
      </c>
      <c r="AR5" s="25">
        <v>333.69200000000001</v>
      </c>
      <c r="AS5" s="25">
        <v>331.98099999999999</v>
      </c>
      <c r="AT5" s="25">
        <v>311.00700000000001</v>
      </c>
      <c r="AU5" s="25">
        <v>311.01299999999998</v>
      </c>
      <c r="AV5" s="25">
        <v>311.38799999999998</v>
      </c>
      <c r="AW5" s="25">
        <v>312.33300000000003</v>
      </c>
      <c r="AX5" s="25">
        <v>316.23099999999999</v>
      </c>
      <c r="AY5" s="25">
        <v>319.16899999999998</v>
      </c>
      <c r="AZ5" s="25">
        <v>320.17200000000003</v>
      </c>
      <c r="BA5" s="25">
        <v>323.36900000000003</v>
      </c>
      <c r="BB5" s="25">
        <v>330.14699999999999</v>
      </c>
      <c r="BC5" s="25">
        <v>333.17599999999999</v>
      </c>
      <c r="BD5" s="25">
        <v>332.80700000000002</v>
      </c>
      <c r="BE5" s="25">
        <v>333.20699999999999</v>
      </c>
      <c r="BF5" s="25">
        <v>328.57900000000001</v>
      </c>
      <c r="BG5" s="25">
        <v>331.78899999999999</v>
      </c>
      <c r="BH5" s="25">
        <v>330.37599999999998</v>
      </c>
      <c r="BI5" s="25">
        <v>315.94</v>
      </c>
      <c r="BJ5" s="25">
        <v>336.875</v>
      </c>
      <c r="BK5" s="25">
        <v>318.08999999999997</v>
      </c>
      <c r="BL5" s="25">
        <v>276.73500000000001</v>
      </c>
      <c r="BM5" s="25">
        <v>271.65499999999997</v>
      </c>
      <c r="BN5" s="25">
        <v>322.97500000000002</v>
      </c>
      <c r="BO5" s="25">
        <v>315.23099999999999</v>
      </c>
      <c r="BP5" s="25">
        <v>313.10300000000001</v>
      </c>
      <c r="BQ5" s="25">
        <v>271.428</v>
      </c>
      <c r="BR5" s="25">
        <v>331.6</v>
      </c>
      <c r="BS5" s="25">
        <v>338.43799999999999</v>
      </c>
      <c r="BT5" s="25">
        <v>342.06400000000002</v>
      </c>
      <c r="BU5" s="25">
        <v>351.38499999999999</v>
      </c>
      <c r="BV5" s="25">
        <v>375.14400000000001</v>
      </c>
      <c r="BW5" s="25">
        <v>378.61200000000002</v>
      </c>
      <c r="BX5" s="25">
        <v>384.024</v>
      </c>
      <c r="BY5" s="25">
        <v>374.48099999999999</v>
      </c>
      <c r="BZ5" s="25">
        <v>330.44</v>
      </c>
      <c r="CA5" s="25">
        <v>320.61099999999999</v>
      </c>
      <c r="CB5" s="25">
        <v>326.79599999999999</v>
      </c>
      <c r="CC5" s="25">
        <v>322.45</v>
      </c>
      <c r="CD5" s="25">
        <v>308.30500000000001</v>
      </c>
      <c r="CE5" s="25">
        <v>308.59399999999999</v>
      </c>
      <c r="CF5" s="25">
        <v>319.93400000000003</v>
      </c>
      <c r="CG5" s="25">
        <v>380.16800000000001</v>
      </c>
      <c r="CH5" s="25">
        <v>220.52</v>
      </c>
      <c r="CI5" s="25">
        <v>246.102</v>
      </c>
      <c r="CJ5" s="25">
        <v>266.798</v>
      </c>
      <c r="CK5" s="25">
        <v>361.97500000000002</v>
      </c>
      <c r="CL5" s="25">
        <v>261.06700000000001</v>
      </c>
      <c r="CM5" s="25">
        <v>272.35599999999999</v>
      </c>
      <c r="CN5" s="25">
        <v>295.06099999999998</v>
      </c>
      <c r="CO5" s="25">
        <v>315.04199999999997</v>
      </c>
      <c r="CP5" s="25">
        <v>304.34800000000001</v>
      </c>
      <c r="CQ5" s="25">
        <v>323.08499999999998</v>
      </c>
      <c r="CR5" s="25">
        <v>348.60500000000002</v>
      </c>
      <c r="CS5" s="25">
        <v>335.46100000000001</v>
      </c>
      <c r="CT5" s="26"/>
      <c r="CU5" s="26"/>
      <c r="CV5" s="26"/>
      <c r="CW5" s="27"/>
      <c r="CX5" s="28">
        <f t="array" ref="CX5">SUMPRODUCT(B5:CW5*0.25)</f>
        <v>7645.1934999999985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83.75</v>
      </c>
      <c r="C8" s="37">
        <v>87.19</v>
      </c>
      <c r="D8" s="37">
        <v>83.78</v>
      </c>
      <c r="E8" s="37">
        <v>86.34</v>
      </c>
      <c r="F8" s="37">
        <v>82</v>
      </c>
      <c r="G8" s="37">
        <v>80.23</v>
      </c>
      <c r="H8" s="37">
        <v>76.260000000000005</v>
      </c>
      <c r="I8" s="37">
        <v>68.47</v>
      </c>
      <c r="J8" s="37">
        <v>80.930000000000007</v>
      </c>
      <c r="K8" s="37">
        <v>76.17</v>
      </c>
      <c r="L8" s="37">
        <v>81.540000000000006</v>
      </c>
      <c r="M8" s="37">
        <v>74.08</v>
      </c>
      <c r="N8" s="37">
        <v>79.599999999999994</v>
      </c>
      <c r="O8" s="37">
        <v>82</v>
      </c>
      <c r="P8" s="37">
        <v>82</v>
      </c>
      <c r="Q8" s="37">
        <v>82</v>
      </c>
      <c r="R8" s="37">
        <v>70.849999999999994</v>
      </c>
      <c r="S8" s="37">
        <v>71.37</v>
      </c>
      <c r="T8" s="37">
        <v>82</v>
      </c>
      <c r="U8" s="37">
        <v>89.12</v>
      </c>
      <c r="V8" s="37">
        <v>89.93</v>
      </c>
      <c r="W8" s="37">
        <v>101.64</v>
      </c>
      <c r="X8" s="37">
        <v>108.39</v>
      </c>
      <c r="Y8" s="37">
        <v>117.79</v>
      </c>
      <c r="Z8" s="37">
        <v>98.35</v>
      </c>
      <c r="AA8" s="37">
        <v>118.62</v>
      </c>
      <c r="AB8" s="37">
        <v>132.04</v>
      </c>
      <c r="AC8" s="37">
        <v>147.80000000000001</v>
      </c>
      <c r="AD8" s="37">
        <v>134.31</v>
      </c>
      <c r="AE8" s="37">
        <v>129.84</v>
      </c>
      <c r="AF8" s="37">
        <v>124.69</v>
      </c>
      <c r="AG8" s="37">
        <v>112.25</v>
      </c>
      <c r="AH8" s="37">
        <v>122.59</v>
      </c>
      <c r="AI8" s="37">
        <v>103.67</v>
      </c>
      <c r="AJ8" s="37">
        <v>108.06</v>
      </c>
      <c r="AK8" s="37">
        <v>101.88</v>
      </c>
      <c r="AL8" s="37">
        <v>100.12</v>
      </c>
      <c r="AM8" s="37">
        <v>97.82</v>
      </c>
      <c r="AN8" s="37">
        <v>93.17</v>
      </c>
      <c r="AO8" s="37">
        <v>88.62</v>
      </c>
      <c r="AP8" s="37">
        <v>87.71</v>
      </c>
      <c r="AQ8" s="37">
        <v>86.12</v>
      </c>
      <c r="AR8" s="37">
        <v>85.62</v>
      </c>
      <c r="AS8" s="37">
        <v>85.05</v>
      </c>
      <c r="AT8" s="37">
        <v>84.69</v>
      </c>
      <c r="AU8" s="37">
        <v>84.39</v>
      </c>
      <c r="AV8" s="37">
        <v>84.17</v>
      </c>
      <c r="AW8" s="37">
        <v>83.81</v>
      </c>
      <c r="AX8" s="37">
        <v>83.68</v>
      </c>
      <c r="AY8" s="37">
        <v>83.89</v>
      </c>
      <c r="AZ8" s="37">
        <v>84.18</v>
      </c>
      <c r="BA8" s="37">
        <v>84.21</v>
      </c>
      <c r="BB8" s="37">
        <v>80.06</v>
      </c>
      <c r="BC8" s="37">
        <v>80.63</v>
      </c>
      <c r="BD8" s="37">
        <v>81.64</v>
      </c>
      <c r="BE8" s="37">
        <v>82.05</v>
      </c>
      <c r="BF8" s="37">
        <v>88.08</v>
      </c>
      <c r="BG8" s="37">
        <v>92.79</v>
      </c>
      <c r="BH8" s="37">
        <v>95.52</v>
      </c>
      <c r="BI8" s="37">
        <v>100.38</v>
      </c>
      <c r="BJ8" s="37">
        <v>101.6</v>
      </c>
      <c r="BK8" s="37">
        <v>111.15</v>
      </c>
      <c r="BL8" s="37">
        <v>133.35</v>
      </c>
      <c r="BM8" s="37">
        <v>144.44999999999999</v>
      </c>
      <c r="BN8" s="37">
        <v>126.94</v>
      </c>
      <c r="BO8" s="37">
        <v>125.19</v>
      </c>
      <c r="BP8" s="37">
        <v>138.41</v>
      </c>
      <c r="BQ8" s="37">
        <v>170.48</v>
      </c>
      <c r="BR8" s="37">
        <v>115.77</v>
      </c>
      <c r="BS8" s="37">
        <v>142.44</v>
      </c>
      <c r="BT8" s="37">
        <v>139.11000000000001</v>
      </c>
      <c r="BU8" s="37">
        <v>137.78</v>
      </c>
      <c r="BV8" s="37">
        <v>132.31</v>
      </c>
      <c r="BW8" s="37">
        <v>139.83000000000001</v>
      </c>
      <c r="BX8" s="37">
        <v>142.43</v>
      </c>
      <c r="BY8" s="37">
        <v>135.36000000000001</v>
      </c>
      <c r="BZ8" s="37">
        <v>144.57</v>
      </c>
      <c r="CA8" s="37">
        <v>137.76</v>
      </c>
      <c r="CB8" s="37">
        <v>135.44</v>
      </c>
      <c r="CC8" s="37">
        <v>122.91</v>
      </c>
      <c r="CD8" s="37">
        <v>142.46</v>
      </c>
      <c r="CE8" s="37">
        <v>135.77000000000001</v>
      </c>
      <c r="CF8" s="37">
        <v>119.04</v>
      </c>
      <c r="CG8" s="37">
        <v>115.44</v>
      </c>
      <c r="CH8" s="37">
        <v>126.19</v>
      </c>
      <c r="CI8" s="37">
        <v>123.53</v>
      </c>
      <c r="CJ8" s="37">
        <v>121.07</v>
      </c>
      <c r="CK8" s="37">
        <v>102.62</v>
      </c>
      <c r="CL8" s="37">
        <v>130.18</v>
      </c>
      <c r="CM8" s="37">
        <v>119.9</v>
      </c>
      <c r="CN8" s="37">
        <v>114.08</v>
      </c>
      <c r="CO8" s="37">
        <v>103</v>
      </c>
      <c r="CP8" s="37">
        <v>117.89</v>
      </c>
      <c r="CQ8" s="37">
        <v>97.48</v>
      </c>
      <c r="CR8" s="37">
        <v>86.95</v>
      </c>
      <c r="CS8" s="37">
        <v>84.22</v>
      </c>
      <c r="CT8" s="38"/>
      <c r="CU8" s="38"/>
      <c r="CV8" s="38"/>
      <c r="CW8" s="39"/>
      <c r="CX8" s="40">
        <f>IF(SUM(B8:CW8)&lt;&gt;0,AVERAGEIF(B8:CW8,"&lt;&gt;"""),"")</f>
        <v>104.86489583333336</v>
      </c>
    </row>
    <row r="9" spans="1:102" ht="24.95" customHeight="1" thickBot="1" x14ac:dyDescent="0.25">
      <c r="A9" s="41" t="s">
        <v>6</v>
      </c>
      <c r="B9" s="42">
        <v>85.265000000000001</v>
      </c>
      <c r="C9" s="43">
        <v>85.265000000000001</v>
      </c>
      <c r="D9" s="43">
        <v>85.265000000000001</v>
      </c>
      <c r="E9" s="43">
        <v>85.265000000000001</v>
      </c>
      <c r="F9" s="43">
        <v>76.739999999999995</v>
      </c>
      <c r="G9" s="43">
        <v>76.739999999999995</v>
      </c>
      <c r="H9" s="43">
        <v>76.739999999999995</v>
      </c>
      <c r="I9" s="43">
        <v>76.739999999999995</v>
      </c>
      <c r="J9" s="43">
        <v>78.180000000000007</v>
      </c>
      <c r="K9" s="43">
        <v>78.180000000000007</v>
      </c>
      <c r="L9" s="43">
        <v>78.180000000000007</v>
      </c>
      <c r="M9" s="43">
        <v>78.180000000000007</v>
      </c>
      <c r="N9" s="43">
        <v>81.400000000000006</v>
      </c>
      <c r="O9" s="43">
        <v>81.400000000000006</v>
      </c>
      <c r="P9" s="43">
        <v>81.400000000000006</v>
      </c>
      <c r="Q9" s="43">
        <v>81.400000000000006</v>
      </c>
      <c r="R9" s="43">
        <v>78.334999999999994</v>
      </c>
      <c r="S9" s="43">
        <v>78.334999999999994</v>
      </c>
      <c r="T9" s="43">
        <v>78.334999999999994</v>
      </c>
      <c r="U9" s="43">
        <v>78.334999999999994</v>
      </c>
      <c r="V9" s="43">
        <v>104.4375</v>
      </c>
      <c r="W9" s="43">
        <v>104.4375</v>
      </c>
      <c r="X9" s="43">
        <v>104.4375</v>
      </c>
      <c r="Y9" s="43">
        <v>104.4375</v>
      </c>
      <c r="Z9" s="43">
        <v>124.2025</v>
      </c>
      <c r="AA9" s="43">
        <v>124.2025</v>
      </c>
      <c r="AB9" s="43">
        <v>124.2025</v>
      </c>
      <c r="AC9" s="43">
        <v>124.2025</v>
      </c>
      <c r="AD9" s="43">
        <v>125.27249999999999</v>
      </c>
      <c r="AE9" s="43">
        <v>125.27249999999999</v>
      </c>
      <c r="AF9" s="43">
        <v>125.27249999999999</v>
      </c>
      <c r="AG9" s="43">
        <v>125.27249999999999</v>
      </c>
      <c r="AH9" s="43">
        <v>109.05</v>
      </c>
      <c r="AI9" s="43">
        <v>109.05</v>
      </c>
      <c r="AJ9" s="43">
        <v>109.05</v>
      </c>
      <c r="AK9" s="43">
        <v>109.05</v>
      </c>
      <c r="AL9" s="43">
        <v>94.932500000000005</v>
      </c>
      <c r="AM9" s="43">
        <v>94.932500000000005</v>
      </c>
      <c r="AN9" s="43">
        <v>94.932500000000005</v>
      </c>
      <c r="AO9" s="43">
        <v>94.932500000000005</v>
      </c>
      <c r="AP9" s="43">
        <v>86.125</v>
      </c>
      <c r="AQ9" s="43">
        <v>86.125</v>
      </c>
      <c r="AR9" s="43">
        <v>86.125</v>
      </c>
      <c r="AS9" s="43">
        <v>86.125</v>
      </c>
      <c r="AT9" s="43">
        <v>84.265000000000001</v>
      </c>
      <c r="AU9" s="43">
        <v>84.265000000000001</v>
      </c>
      <c r="AV9" s="43">
        <v>84.265000000000001</v>
      </c>
      <c r="AW9" s="43">
        <v>84.265000000000001</v>
      </c>
      <c r="AX9" s="43">
        <v>83.99</v>
      </c>
      <c r="AY9" s="43">
        <v>83.99</v>
      </c>
      <c r="AZ9" s="43">
        <v>83.99</v>
      </c>
      <c r="BA9" s="43">
        <v>83.99</v>
      </c>
      <c r="BB9" s="43">
        <v>81.094999999999999</v>
      </c>
      <c r="BC9" s="43">
        <v>81.094999999999999</v>
      </c>
      <c r="BD9" s="43">
        <v>81.094999999999999</v>
      </c>
      <c r="BE9" s="43">
        <v>81.094999999999999</v>
      </c>
      <c r="BF9" s="43">
        <v>94.192499999999995</v>
      </c>
      <c r="BG9" s="43">
        <v>94.192499999999995</v>
      </c>
      <c r="BH9" s="43">
        <v>94.192499999999995</v>
      </c>
      <c r="BI9" s="43">
        <v>94.192499999999995</v>
      </c>
      <c r="BJ9" s="43">
        <v>122.6375</v>
      </c>
      <c r="BK9" s="43">
        <v>122.6375</v>
      </c>
      <c r="BL9" s="43">
        <v>122.6375</v>
      </c>
      <c r="BM9" s="43">
        <v>122.6375</v>
      </c>
      <c r="BN9" s="43">
        <v>140.255</v>
      </c>
      <c r="BO9" s="43">
        <v>140.255</v>
      </c>
      <c r="BP9" s="43">
        <v>140.255</v>
      </c>
      <c r="BQ9" s="43">
        <v>140.255</v>
      </c>
      <c r="BR9" s="43">
        <v>133.77500000000001</v>
      </c>
      <c r="BS9" s="43">
        <v>133.77500000000001</v>
      </c>
      <c r="BT9" s="43">
        <v>133.77500000000001</v>
      </c>
      <c r="BU9" s="43">
        <v>133.77500000000001</v>
      </c>
      <c r="BV9" s="43">
        <v>137.48249999999999</v>
      </c>
      <c r="BW9" s="43">
        <v>137.48249999999999</v>
      </c>
      <c r="BX9" s="43">
        <v>137.48249999999999</v>
      </c>
      <c r="BY9" s="43">
        <v>137.48249999999999</v>
      </c>
      <c r="BZ9" s="43">
        <v>135.16999999999999</v>
      </c>
      <c r="CA9" s="43">
        <v>135.16999999999999</v>
      </c>
      <c r="CB9" s="43">
        <v>135.16999999999999</v>
      </c>
      <c r="CC9" s="43">
        <v>135.16999999999999</v>
      </c>
      <c r="CD9" s="43">
        <v>128.17750000000001</v>
      </c>
      <c r="CE9" s="43">
        <v>128.17750000000001</v>
      </c>
      <c r="CF9" s="43">
        <v>128.17750000000001</v>
      </c>
      <c r="CG9" s="43">
        <v>128.17750000000001</v>
      </c>
      <c r="CH9" s="43">
        <v>118.35250000000001</v>
      </c>
      <c r="CI9" s="43">
        <v>118.35250000000001</v>
      </c>
      <c r="CJ9" s="43">
        <v>118.35250000000001</v>
      </c>
      <c r="CK9" s="43">
        <v>118.35250000000001</v>
      </c>
      <c r="CL9" s="43">
        <v>116.79</v>
      </c>
      <c r="CM9" s="43">
        <v>116.79</v>
      </c>
      <c r="CN9" s="43">
        <v>116.79</v>
      </c>
      <c r="CO9" s="43">
        <v>116.79</v>
      </c>
      <c r="CP9" s="43">
        <v>96.635000000000005</v>
      </c>
      <c r="CQ9" s="43">
        <v>96.635000000000005</v>
      </c>
      <c r="CR9" s="43">
        <v>96.635000000000005</v>
      </c>
      <c r="CS9" s="43">
        <v>96.635000000000005</v>
      </c>
      <c r="CT9" s="44"/>
      <c r="CU9" s="44"/>
      <c r="CV9" s="44"/>
      <c r="CW9" s="45"/>
      <c r="CX9" s="46">
        <f>IF(SUM(B9:CW9)&lt;&gt;0,AVERAGEIF(B9:CW9,"&lt;&gt;"""),"")</f>
        <v>104.86489583333342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>
        <v>295</v>
      </c>
      <c r="C11" s="53">
        <v>295</v>
      </c>
      <c r="D11" s="53">
        <v>295</v>
      </c>
      <c r="E11" s="53">
        <v>295</v>
      </c>
      <c r="F11" s="53">
        <v>299</v>
      </c>
      <c r="G11" s="53">
        <v>299</v>
      </c>
      <c r="H11" s="53">
        <v>252.79</v>
      </c>
      <c r="I11" s="53">
        <v>238.577</v>
      </c>
      <c r="J11" s="53">
        <v>298</v>
      </c>
      <c r="K11" s="53">
        <v>241.39400000000001</v>
      </c>
      <c r="L11" s="53">
        <v>298</v>
      </c>
      <c r="M11" s="53">
        <v>240.28399999999999</v>
      </c>
      <c r="N11" s="53">
        <v>292</v>
      </c>
      <c r="O11" s="53">
        <v>292</v>
      </c>
      <c r="P11" s="53">
        <v>292</v>
      </c>
      <c r="Q11" s="53">
        <v>292</v>
      </c>
      <c r="R11" s="53">
        <v>232.42699999999999</v>
      </c>
      <c r="S11" s="53">
        <v>240.42400000000001</v>
      </c>
      <c r="T11" s="53">
        <v>292</v>
      </c>
      <c r="U11" s="53">
        <v>292</v>
      </c>
      <c r="V11" s="53">
        <v>292</v>
      </c>
      <c r="W11" s="53">
        <v>292</v>
      </c>
      <c r="X11" s="53">
        <v>292</v>
      </c>
      <c r="Y11" s="53">
        <v>292</v>
      </c>
      <c r="Z11" s="53">
        <v>292</v>
      </c>
      <c r="AA11" s="53">
        <v>292</v>
      </c>
      <c r="AB11" s="53">
        <v>292</v>
      </c>
      <c r="AC11" s="53">
        <v>292</v>
      </c>
      <c r="AD11" s="53">
        <v>244.994</v>
      </c>
      <c r="AE11" s="53">
        <v>271.226</v>
      </c>
      <c r="AF11" s="53">
        <v>256.75599999999997</v>
      </c>
      <c r="AG11" s="53">
        <v>261.00299999999999</v>
      </c>
      <c r="AH11" s="53">
        <v>292</v>
      </c>
      <c r="AI11" s="53">
        <v>292</v>
      </c>
      <c r="AJ11" s="53">
        <v>292</v>
      </c>
      <c r="AK11" s="53">
        <v>292</v>
      </c>
      <c r="AL11" s="53">
        <v>292</v>
      </c>
      <c r="AM11" s="53">
        <v>292</v>
      </c>
      <c r="AN11" s="53">
        <v>292</v>
      </c>
      <c r="AO11" s="53">
        <v>292</v>
      </c>
      <c r="AP11" s="53">
        <v>292</v>
      </c>
      <c r="AQ11" s="53">
        <v>292</v>
      </c>
      <c r="AR11" s="53">
        <v>292</v>
      </c>
      <c r="AS11" s="53">
        <v>292</v>
      </c>
      <c r="AT11" s="53">
        <v>292</v>
      </c>
      <c r="AU11" s="53">
        <v>292</v>
      </c>
      <c r="AV11" s="53">
        <v>292</v>
      </c>
      <c r="AW11" s="53">
        <v>292</v>
      </c>
      <c r="AX11" s="53">
        <v>292</v>
      </c>
      <c r="AY11" s="53">
        <v>292</v>
      </c>
      <c r="AZ11" s="53">
        <v>292</v>
      </c>
      <c r="BA11" s="53">
        <v>292</v>
      </c>
      <c r="BB11" s="53">
        <v>292</v>
      </c>
      <c r="BC11" s="53">
        <v>292</v>
      </c>
      <c r="BD11" s="53">
        <v>292</v>
      </c>
      <c r="BE11" s="53">
        <v>292</v>
      </c>
      <c r="BF11" s="53">
        <v>292</v>
      </c>
      <c r="BG11" s="53">
        <v>292</v>
      </c>
      <c r="BH11" s="53">
        <v>292</v>
      </c>
      <c r="BI11" s="53">
        <v>292</v>
      </c>
      <c r="BJ11" s="53">
        <v>292</v>
      </c>
      <c r="BK11" s="53">
        <v>292</v>
      </c>
      <c r="BL11" s="53">
        <v>260.72800000000001</v>
      </c>
      <c r="BM11" s="53">
        <v>254.56700000000001</v>
      </c>
      <c r="BN11" s="53">
        <v>292</v>
      </c>
      <c r="BO11" s="53">
        <v>292</v>
      </c>
      <c r="BP11" s="53">
        <v>292</v>
      </c>
      <c r="BQ11" s="53">
        <v>254.8</v>
      </c>
      <c r="BR11" s="53">
        <v>292</v>
      </c>
      <c r="BS11" s="53">
        <v>292</v>
      </c>
      <c r="BT11" s="53">
        <v>292</v>
      </c>
      <c r="BU11" s="53">
        <v>292</v>
      </c>
      <c r="BV11" s="53">
        <v>292</v>
      </c>
      <c r="BW11" s="53">
        <v>268.02800000000002</v>
      </c>
      <c r="BX11" s="53">
        <v>292</v>
      </c>
      <c r="BY11" s="53">
        <v>292</v>
      </c>
      <c r="BZ11" s="53">
        <v>292</v>
      </c>
      <c r="CA11" s="53">
        <v>292</v>
      </c>
      <c r="CB11" s="53">
        <v>292</v>
      </c>
      <c r="CC11" s="53">
        <v>292</v>
      </c>
      <c r="CD11" s="53">
        <v>31.759</v>
      </c>
      <c r="CE11" s="53">
        <v>198.232</v>
      </c>
      <c r="CF11" s="53">
        <v>292</v>
      </c>
      <c r="CG11" s="53">
        <v>292</v>
      </c>
      <c r="CH11" s="53">
        <v>205.77699999999999</v>
      </c>
      <c r="CI11" s="53">
        <v>231.06299999999999</v>
      </c>
      <c r="CJ11" s="53">
        <v>251.20099999999999</v>
      </c>
      <c r="CK11" s="53">
        <v>292</v>
      </c>
      <c r="CL11" s="53">
        <v>234.53399999999999</v>
      </c>
      <c r="CM11" s="53">
        <v>246.078</v>
      </c>
      <c r="CN11" s="53">
        <v>270.75700000000001</v>
      </c>
      <c r="CO11" s="53">
        <v>292</v>
      </c>
      <c r="CP11" s="53">
        <v>282.90199999999999</v>
      </c>
      <c r="CQ11" s="53">
        <v>292</v>
      </c>
      <c r="CR11" s="53">
        <v>292</v>
      </c>
      <c r="CS11" s="53">
        <v>292</v>
      </c>
      <c r="CT11" s="54"/>
      <c r="CU11" s="54"/>
      <c r="CV11" s="54"/>
      <c r="CW11" s="55"/>
      <c r="CX11" s="56">
        <f t="array" ref="CX11">SUMPRODUCT(B11:CW11*0.25)</f>
        <v>6706.0752499999981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>
        <v>10.005000000000001</v>
      </c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2.5012500000000002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5.3440000000000003</v>
      </c>
      <c r="C15" s="71">
        <v>5</v>
      </c>
      <c r="D15" s="71">
        <v>5</v>
      </c>
      <c r="E15" s="71">
        <v>5</v>
      </c>
      <c r="F15" s="71">
        <v>5</v>
      </c>
      <c r="G15" s="71"/>
      <c r="H15" s="71"/>
      <c r="I15" s="71"/>
      <c r="J15" s="71">
        <v>2.266</v>
      </c>
      <c r="K15" s="71">
        <v>2.052</v>
      </c>
      <c r="L15" s="71">
        <v>6.7460000000000004</v>
      </c>
      <c r="M15" s="71">
        <v>2.726</v>
      </c>
      <c r="N15" s="71"/>
      <c r="O15" s="71">
        <v>5</v>
      </c>
      <c r="P15" s="71">
        <v>5</v>
      </c>
      <c r="Q15" s="71">
        <v>5</v>
      </c>
      <c r="R15" s="71">
        <v>0.23200000000000001</v>
      </c>
      <c r="S15" s="71">
        <v>0.82599999999999996</v>
      </c>
      <c r="T15" s="71">
        <v>6.86</v>
      </c>
      <c r="U15" s="71">
        <v>7.4649999999999999</v>
      </c>
      <c r="V15" s="71">
        <v>7.88</v>
      </c>
      <c r="W15" s="71">
        <v>6.77</v>
      </c>
      <c r="X15" s="71">
        <v>5.64</v>
      </c>
      <c r="Y15" s="71">
        <v>2E-3</v>
      </c>
      <c r="Z15" s="71">
        <v>5.9489999999999998</v>
      </c>
      <c r="AA15" s="71"/>
      <c r="AB15" s="71"/>
      <c r="AC15" s="71"/>
      <c r="AD15" s="71"/>
      <c r="AE15" s="71">
        <v>5.8659999999999997</v>
      </c>
      <c r="AF15" s="71">
        <v>5.5259999999999998</v>
      </c>
      <c r="AG15" s="71">
        <v>5.5330000000000004</v>
      </c>
      <c r="AH15" s="71"/>
      <c r="AI15" s="71">
        <v>7.915</v>
      </c>
      <c r="AJ15" s="71">
        <v>2.0099999999999998</v>
      </c>
      <c r="AK15" s="71">
        <v>9.0459999999999994</v>
      </c>
      <c r="AL15" s="71">
        <v>6.43</v>
      </c>
      <c r="AM15" s="71">
        <v>6.47</v>
      </c>
      <c r="AN15" s="71">
        <v>8.1300000000000008</v>
      </c>
      <c r="AO15" s="71">
        <v>6.9089999999999998</v>
      </c>
      <c r="AP15" s="71">
        <v>2.1999999999999999E-2</v>
      </c>
      <c r="AQ15" s="71">
        <v>0.161</v>
      </c>
      <c r="AR15" s="71">
        <v>0.19900000000000001</v>
      </c>
      <c r="AS15" s="71">
        <v>0.13700000000000001</v>
      </c>
      <c r="AT15" s="71">
        <v>3.9E-2</v>
      </c>
      <c r="AU15" s="71">
        <v>0.62</v>
      </c>
      <c r="AV15" s="71"/>
      <c r="AW15" s="71">
        <v>1.28</v>
      </c>
      <c r="AX15" s="71"/>
      <c r="AY15" s="71"/>
      <c r="AZ15" s="71">
        <v>1.226</v>
      </c>
      <c r="BA15" s="71">
        <v>0.129</v>
      </c>
      <c r="BB15" s="71">
        <v>0.52100000000000002</v>
      </c>
      <c r="BC15" s="71">
        <v>0.55100000000000005</v>
      </c>
      <c r="BD15" s="71">
        <v>1.143</v>
      </c>
      <c r="BE15" s="71">
        <v>1.875</v>
      </c>
      <c r="BF15" s="71">
        <v>8.5039999999999996</v>
      </c>
      <c r="BG15" s="71">
        <v>9.6620000000000008</v>
      </c>
      <c r="BH15" s="71">
        <v>13.462</v>
      </c>
      <c r="BI15" s="71">
        <v>5.3789999999999996</v>
      </c>
      <c r="BJ15" s="71">
        <v>15.023</v>
      </c>
      <c r="BK15" s="71">
        <v>10.808</v>
      </c>
      <c r="BL15" s="71">
        <v>0.83499999999999996</v>
      </c>
      <c r="BM15" s="71">
        <v>0.63400000000000001</v>
      </c>
      <c r="BN15" s="71">
        <v>5.6109999999999998</v>
      </c>
      <c r="BO15" s="71">
        <v>7.2039999999999997</v>
      </c>
      <c r="BP15" s="71">
        <v>2.6150000000000002</v>
      </c>
      <c r="BQ15" s="71">
        <v>0.97499999999999998</v>
      </c>
      <c r="BR15" s="71">
        <v>14.176</v>
      </c>
      <c r="BS15" s="71">
        <v>11.224</v>
      </c>
      <c r="BT15" s="71">
        <v>10.577</v>
      </c>
      <c r="BU15" s="71">
        <v>11.5</v>
      </c>
      <c r="BV15" s="71">
        <v>10.813000000000001</v>
      </c>
      <c r="BW15" s="71">
        <v>0.751</v>
      </c>
      <c r="BX15" s="71">
        <v>9.0530000000000008</v>
      </c>
      <c r="BY15" s="71">
        <v>8.6530000000000005</v>
      </c>
      <c r="BZ15" s="71">
        <v>8.4990000000000006</v>
      </c>
      <c r="CA15" s="71">
        <v>5.8840000000000003</v>
      </c>
      <c r="CB15" s="71">
        <v>8.5579999999999998</v>
      </c>
      <c r="CC15" s="71">
        <v>6.0570000000000004</v>
      </c>
      <c r="CD15" s="71">
        <v>1.1200000000000001</v>
      </c>
      <c r="CE15" s="71">
        <v>1.1579999999999999</v>
      </c>
      <c r="CF15" s="71">
        <v>6.2</v>
      </c>
      <c r="CG15" s="71">
        <v>6.2380000000000004</v>
      </c>
      <c r="CH15" s="71">
        <v>1.2490000000000001</v>
      </c>
      <c r="CI15" s="71">
        <v>1.232</v>
      </c>
      <c r="CJ15" s="71">
        <v>1.2130000000000001</v>
      </c>
      <c r="CK15" s="71">
        <v>9.4949999999999992</v>
      </c>
      <c r="CL15" s="71">
        <v>1.6950000000000001</v>
      </c>
      <c r="CM15" s="71">
        <v>1.0009999999999999</v>
      </c>
      <c r="CN15" s="71">
        <v>0.879</v>
      </c>
      <c r="CO15" s="71">
        <v>0.75700000000000001</v>
      </c>
      <c r="CP15" s="71">
        <v>0.44600000000000001</v>
      </c>
      <c r="CQ15" s="71">
        <v>5.4809999999999999</v>
      </c>
      <c r="CR15" s="71">
        <v>5.516</v>
      </c>
      <c r="CS15" s="71">
        <v>5.5519999999999996</v>
      </c>
      <c r="CT15" s="72"/>
      <c r="CU15" s="72"/>
      <c r="CV15" s="72"/>
      <c r="CW15" s="73"/>
      <c r="CX15" s="74">
        <f t="array" ref="CX15">SUMPRODUCT(B15:CW15*0.25)</f>
        <v>100.79625000000001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300.34399999999999</v>
      </c>
      <c r="C17" s="77">
        <f t="shared" ref="C17:BN17" si="0">SUM(C11:C16)</f>
        <v>300</v>
      </c>
      <c r="D17" s="77">
        <f t="shared" si="0"/>
        <v>300</v>
      </c>
      <c r="E17" s="77">
        <f t="shared" si="0"/>
        <v>300</v>
      </c>
      <c r="F17" s="77">
        <f t="shared" si="0"/>
        <v>304</v>
      </c>
      <c r="G17" s="77">
        <f t="shared" si="0"/>
        <v>299</v>
      </c>
      <c r="H17" s="77">
        <f t="shared" si="0"/>
        <v>252.79</v>
      </c>
      <c r="I17" s="77">
        <f t="shared" si="0"/>
        <v>238.577</v>
      </c>
      <c r="J17" s="77">
        <f t="shared" si="0"/>
        <v>300.26600000000002</v>
      </c>
      <c r="K17" s="77">
        <f t="shared" si="0"/>
        <v>243.446</v>
      </c>
      <c r="L17" s="77">
        <f t="shared" si="0"/>
        <v>304.74599999999998</v>
      </c>
      <c r="M17" s="77">
        <f t="shared" si="0"/>
        <v>243.01</v>
      </c>
      <c r="N17" s="77">
        <f t="shared" si="0"/>
        <v>292</v>
      </c>
      <c r="O17" s="77">
        <f t="shared" si="0"/>
        <v>297</v>
      </c>
      <c r="P17" s="77">
        <f t="shared" si="0"/>
        <v>297</v>
      </c>
      <c r="Q17" s="77">
        <f t="shared" si="0"/>
        <v>297</v>
      </c>
      <c r="R17" s="77">
        <f t="shared" si="0"/>
        <v>232.65899999999999</v>
      </c>
      <c r="S17" s="77">
        <f t="shared" si="0"/>
        <v>241.25</v>
      </c>
      <c r="T17" s="77">
        <f t="shared" si="0"/>
        <v>298.86</v>
      </c>
      <c r="U17" s="77">
        <f t="shared" si="0"/>
        <v>299.46499999999997</v>
      </c>
      <c r="V17" s="77">
        <f t="shared" si="0"/>
        <v>299.88</v>
      </c>
      <c r="W17" s="77">
        <f t="shared" si="0"/>
        <v>298.77</v>
      </c>
      <c r="X17" s="77">
        <f t="shared" si="0"/>
        <v>297.64</v>
      </c>
      <c r="Y17" s="77">
        <f t="shared" si="0"/>
        <v>292.00200000000001</v>
      </c>
      <c r="Z17" s="77">
        <f t="shared" si="0"/>
        <v>297.94900000000001</v>
      </c>
      <c r="AA17" s="77">
        <f t="shared" si="0"/>
        <v>292</v>
      </c>
      <c r="AB17" s="77">
        <f t="shared" si="0"/>
        <v>292</v>
      </c>
      <c r="AC17" s="77">
        <f t="shared" si="0"/>
        <v>292</v>
      </c>
      <c r="AD17" s="77">
        <f t="shared" si="0"/>
        <v>244.994</v>
      </c>
      <c r="AE17" s="77">
        <f t="shared" si="0"/>
        <v>277.09199999999998</v>
      </c>
      <c r="AF17" s="77">
        <f t="shared" si="0"/>
        <v>262.28199999999998</v>
      </c>
      <c r="AG17" s="77">
        <f t="shared" si="0"/>
        <v>266.536</v>
      </c>
      <c r="AH17" s="77">
        <f t="shared" si="0"/>
        <v>292</v>
      </c>
      <c r="AI17" s="77">
        <f t="shared" si="0"/>
        <v>309.92</v>
      </c>
      <c r="AJ17" s="77">
        <f t="shared" si="0"/>
        <v>294.01</v>
      </c>
      <c r="AK17" s="77">
        <f t="shared" si="0"/>
        <v>301.04599999999999</v>
      </c>
      <c r="AL17" s="77">
        <f t="shared" si="0"/>
        <v>298.43</v>
      </c>
      <c r="AM17" s="77">
        <f t="shared" si="0"/>
        <v>298.47000000000003</v>
      </c>
      <c r="AN17" s="77">
        <f t="shared" si="0"/>
        <v>300.13</v>
      </c>
      <c r="AO17" s="77">
        <f t="shared" si="0"/>
        <v>298.90899999999999</v>
      </c>
      <c r="AP17" s="77">
        <f t="shared" si="0"/>
        <v>292.02199999999999</v>
      </c>
      <c r="AQ17" s="77">
        <f t="shared" si="0"/>
        <v>292.161</v>
      </c>
      <c r="AR17" s="77">
        <f t="shared" si="0"/>
        <v>292.19900000000001</v>
      </c>
      <c r="AS17" s="77">
        <f t="shared" si="0"/>
        <v>292.137</v>
      </c>
      <c r="AT17" s="77">
        <f t="shared" si="0"/>
        <v>292.03899999999999</v>
      </c>
      <c r="AU17" s="77">
        <f t="shared" si="0"/>
        <v>292.62</v>
      </c>
      <c r="AV17" s="77">
        <f t="shared" si="0"/>
        <v>292</v>
      </c>
      <c r="AW17" s="77">
        <f t="shared" si="0"/>
        <v>293.27999999999997</v>
      </c>
      <c r="AX17" s="77">
        <f t="shared" si="0"/>
        <v>292</v>
      </c>
      <c r="AY17" s="77">
        <f t="shared" si="0"/>
        <v>292</v>
      </c>
      <c r="AZ17" s="77">
        <f t="shared" si="0"/>
        <v>293.226</v>
      </c>
      <c r="BA17" s="77">
        <f t="shared" si="0"/>
        <v>292.12900000000002</v>
      </c>
      <c r="BB17" s="77">
        <f t="shared" si="0"/>
        <v>292.52100000000002</v>
      </c>
      <c r="BC17" s="77">
        <f t="shared" si="0"/>
        <v>292.55099999999999</v>
      </c>
      <c r="BD17" s="77">
        <f t="shared" si="0"/>
        <v>293.14299999999997</v>
      </c>
      <c r="BE17" s="77">
        <f t="shared" si="0"/>
        <v>293.875</v>
      </c>
      <c r="BF17" s="77">
        <f t="shared" si="0"/>
        <v>300.50400000000002</v>
      </c>
      <c r="BG17" s="77">
        <f t="shared" si="0"/>
        <v>301.66199999999998</v>
      </c>
      <c r="BH17" s="77">
        <f t="shared" si="0"/>
        <v>305.46199999999999</v>
      </c>
      <c r="BI17" s="77">
        <f t="shared" si="0"/>
        <v>297.37900000000002</v>
      </c>
      <c r="BJ17" s="77">
        <f t="shared" si="0"/>
        <v>307.02300000000002</v>
      </c>
      <c r="BK17" s="77">
        <f t="shared" si="0"/>
        <v>302.80799999999999</v>
      </c>
      <c r="BL17" s="77">
        <f t="shared" si="0"/>
        <v>261.56299999999999</v>
      </c>
      <c r="BM17" s="77">
        <f t="shared" si="0"/>
        <v>255.20099999999999</v>
      </c>
      <c r="BN17" s="77">
        <f t="shared" si="0"/>
        <v>297.61099999999999</v>
      </c>
      <c r="BO17" s="77">
        <f t="shared" ref="BO17:CW17" si="1">SUM(BO11:BO16)</f>
        <v>299.20400000000001</v>
      </c>
      <c r="BP17" s="77">
        <f t="shared" si="1"/>
        <v>294.61500000000001</v>
      </c>
      <c r="BQ17" s="77">
        <f t="shared" si="1"/>
        <v>255.77500000000001</v>
      </c>
      <c r="BR17" s="77">
        <f t="shared" si="1"/>
        <v>306.17599999999999</v>
      </c>
      <c r="BS17" s="77">
        <f t="shared" si="1"/>
        <v>303.22399999999999</v>
      </c>
      <c r="BT17" s="77">
        <f t="shared" si="1"/>
        <v>302.577</v>
      </c>
      <c r="BU17" s="77">
        <f t="shared" si="1"/>
        <v>303.5</v>
      </c>
      <c r="BV17" s="77">
        <f t="shared" si="1"/>
        <v>302.81299999999999</v>
      </c>
      <c r="BW17" s="77">
        <f t="shared" si="1"/>
        <v>268.779</v>
      </c>
      <c r="BX17" s="77">
        <f t="shared" si="1"/>
        <v>301.053</v>
      </c>
      <c r="BY17" s="77">
        <f t="shared" si="1"/>
        <v>300.65300000000002</v>
      </c>
      <c r="BZ17" s="77">
        <f t="shared" si="1"/>
        <v>300.49900000000002</v>
      </c>
      <c r="CA17" s="77">
        <f t="shared" si="1"/>
        <v>297.88400000000001</v>
      </c>
      <c r="CB17" s="77">
        <f t="shared" si="1"/>
        <v>300.55799999999999</v>
      </c>
      <c r="CC17" s="77">
        <f t="shared" si="1"/>
        <v>298.05700000000002</v>
      </c>
      <c r="CD17" s="77">
        <f t="shared" si="1"/>
        <v>32.878999999999998</v>
      </c>
      <c r="CE17" s="77">
        <f t="shared" si="1"/>
        <v>199.39</v>
      </c>
      <c r="CF17" s="77">
        <f t="shared" si="1"/>
        <v>298.2</v>
      </c>
      <c r="CG17" s="77">
        <f t="shared" si="1"/>
        <v>298.238</v>
      </c>
      <c r="CH17" s="77">
        <f t="shared" si="1"/>
        <v>207.02599999999998</v>
      </c>
      <c r="CI17" s="77">
        <f t="shared" si="1"/>
        <v>232.29499999999999</v>
      </c>
      <c r="CJ17" s="77">
        <f t="shared" si="1"/>
        <v>252.41399999999999</v>
      </c>
      <c r="CK17" s="77">
        <f t="shared" si="1"/>
        <v>301.495</v>
      </c>
      <c r="CL17" s="77">
        <f t="shared" si="1"/>
        <v>236.22899999999998</v>
      </c>
      <c r="CM17" s="77">
        <f t="shared" si="1"/>
        <v>247.07900000000001</v>
      </c>
      <c r="CN17" s="77">
        <f t="shared" si="1"/>
        <v>271.63600000000002</v>
      </c>
      <c r="CO17" s="77">
        <f t="shared" si="1"/>
        <v>292.75700000000001</v>
      </c>
      <c r="CP17" s="77">
        <f t="shared" si="1"/>
        <v>283.34800000000001</v>
      </c>
      <c r="CQ17" s="77">
        <f t="shared" si="1"/>
        <v>297.48099999999999</v>
      </c>
      <c r="CR17" s="77">
        <f t="shared" si="1"/>
        <v>297.51600000000002</v>
      </c>
      <c r="CS17" s="77">
        <f t="shared" si="1"/>
        <v>297.55200000000002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6809.3727499999986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>
        <v>65</v>
      </c>
      <c r="AA20" s="88">
        <v>65</v>
      </c>
      <c r="AB20" s="88">
        <v>65</v>
      </c>
      <c r="AC20" s="88">
        <v>65</v>
      </c>
      <c r="AD20" s="88">
        <v>42</v>
      </c>
      <c r="AE20" s="88">
        <v>42</v>
      </c>
      <c r="AF20" s="88">
        <v>42</v>
      </c>
      <c r="AG20" s="88">
        <v>42</v>
      </c>
      <c r="AH20" s="88">
        <v>23</v>
      </c>
      <c r="AI20" s="88">
        <v>23</v>
      </c>
      <c r="AJ20" s="88">
        <v>23</v>
      </c>
      <c r="AK20" s="88">
        <v>23</v>
      </c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>
        <v>6.4</v>
      </c>
      <c r="BS20" s="88"/>
      <c r="BT20" s="88"/>
      <c r="BU20" s="88">
        <v>5.3979999999999997</v>
      </c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132.9495</v>
      </c>
    </row>
    <row r="21" spans="1:102" ht="24.95" customHeight="1" x14ac:dyDescent="0.2">
      <c r="A21" s="92" t="s">
        <v>17</v>
      </c>
      <c r="B21" s="93">
        <v>6.2919999999999998</v>
      </c>
      <c r="C21" s="94">
        <v>11.819000000000001</v>
      </c>
      <c r="D21" s="94">
        <v>6.4079999999999995</v>
      </c>
      <c r="E21" s="94">
        <v>6.3089999999999993</v>
      </c>
      <c r="F21" s="94">
        <v>6.2600000000000007</v>
      </c>
      <c r="G21" s="94">
        <v>1.9450000000000001</v>
      </c>
      <c r="H21" s="94">
        <v>2.0720000000000001</v>
      </c>
      <c r="I21" s="94">
        <v>1.9750000000000001</v>
      </c>
      <c r="J21" s="94">
        <v>1.8380000000000001</v>
      </c>
      <c r="K21" s="94">
        <v>1.8399999999999999</v>
      </c>
      <c r="L21" s="94">
        <v>1.879</v>
      </c>
      <c r="M21" s="94">
        <v>1.919</v>
      </c>
      <c r="N21" s="94">
        <v>1.889</v>
      </c>
      <c r="O21" s="94">
        <v>6.4140000000000006</v>
      </c>
      <c r="P21" s="94">
        <v>6.4939999999999998</v>
      </c>
      <c r="Q21" s="94">
        <v>6.4559999999999995</v>
      </c>
      <c r="R21" s="94">
        <v>1.8719999999999999</v>
      </c>
      <c r="S21" s="94">
        <v>1.976</v>
      </c>
      <c r="T21" s="94">
        <v>6.702</v>
      </c>
      <c r="U21" s="94">
        <v>6.49</v>
      </c>
      <c r="V21" s="94">
        <v>6.8229999999999995</v>
      </c>
      <c r="W21" s="94">
        <v>6.9269999999999996</v>
      </c>
      <c r="X21" s="94">
        <v>7.197000000000001</v>
      </c>
      <c r="Y21" s="94">
        <v>7.3409999999999993</v>
      </c>
      <c r="Z21" s="94">
        <v>7.4379999999999997</v>
      </c>
      <c r="AA21" s="94">
        <v>7.4690000000000003</v>
      </c>
      <c r="AB21" s="94">
        <v>7.657</v>
      </c>
      <c r="AC21" s="94">
        <v>8.1539999999999999</v>
      </c>
      <c r="AD21" s="94">
        <v>9.6549999999999994</v>
      </c>
      <c r="AE21" s="94">
        <v>9.8089999999999993</v>
      </c>
      <c r="AF21" s="94">
        <v>9.7720000000000002</v>
      </c>
      <c r="AG21" s="94">
        <v>18.162000000000003</v>
      </c>
      <c r="AH21" s="94">
        <v>12.408000000000001</v>
      </c>
      <c r="AI21" s="94">
        <v>12.454999999999998</v>
      </c>
      <c r="AJ21" s="94">
        <v>12.358000000000001</v>
      </c>
      <c r="AK21" s="94">
        <v>12.071</v>
      </c>
      <c r="AL21" s="94">
        <v>10.422000000000001</v>
      </c>
      <c r="AM21" s="94">
        <v>10.559000000000001</v>
      </c>
      <c r="AN21" s="94">
        <v>10.544</v>
      </c>
      <c r="AO21" s="94">
        <v>10.417</v>
      </c>
      <c r="AP21" s="94">
        <v>7.7189999999999994</v>
      </c>
      <c r="AQ21" s="94">
        <v>15.6</v>
      </c>
      <c r="AR21" s="94">
        <v>15.491</v>
      </c>
      <c r="AS21" s="94">
        <v>15.606</v>
      </c>
      <c r="AT21" s="94">
        <v>6.306</v>
      </c>
      <c r="AU21" s="94">
        <v>6.3279999999999994</v>
      </c>
      <c r="AV21" s="94">
        <v>6.4259999999999993</v>
      </c>
      <c r="AW21" s="94">
        <v>6.42</v>
      </c>
      <c r="AX21" s="94">
        <v>6.4569999999999999</v>
      </c>
      <c r="AY21" s="94">
        <v>6.2850000000000001</v>
      </c>
      <c r="AZ21" s="94">
        <v>6.2089999999999996</v>
      </c>
      <c r="BA21" s="94">
        <v>6.3259999999999996</v>
      </c>
      <c r="BB21" s="94">
        <v>6.407</v>
      </c>
      <c r="BC21" s="94">
        <v>6.3119999999999994</v>
      </c>
      <c r="BD21" s="94">
        <v>6.0570000000000004</v>
      </c>
      <c r="BE21" s="94">
        <v>6.1530000000000005</v>
      </c>
      <c r="BF21" s="94">
        <v>5.9889999999999999</v>
      </c>
      <c r="BG21" s="94">
        <v>5.9250000000000007</v>
      </c>
      <c r="BH21" s="94">
        <v>5.9770000000000003</v>
      </c>
      <c r="BI21" s="94">
        <v>7.2010000000000005</v>
      </c>
      <c r="BJ21" s="94">
        <v>14.612</v>
      </c>
      <c r="BK21" s="94">
        <v>7.3889999999999993</v>
      </c>
      <c r="BL21" s="94">
        <v>7.5759999999999996</v>
      </c>
      <c r="BM21" s="94">
        <v>7.5190000000000001</v>
      </c>
      <c r="BN21" s="94">
        <v>6.6470000000000002</v>
      </c>
      <c r="BO21" s="94">
        <v>6.9180000000000001</v>
      </c>
      <c r="BP21" s="94">
        <v>6.9219999999999997</v>
      </c>
      <c r="BQ21" s="94">
        <v>6.5839999999999996</v>
      </c>
      <c r="BR21" s="94">
        <v>6.194</v>
      </c>
      <c r="BS21" s="94">
        <v>6.21</v>
      </c>
      <c r="BT21" s="94">
        <v>6.4279999999999999</v>
      </c>
      <c r="BU21" s="94">
        <v>6.5519999999999996</v>
      </c>
      <c r="BV21" s="94">
        <v>6.35</v>
      </c>
      <c r="BW21" s="94">
        <v>6.4079999999999995</v>
      </c>
      <c r="BX21" s="94">
        <v>6.4130000000000003</v>
      </c>
      <c r="BY21" s="94">
        <v>6.1579999999999995</v>
      </c>
      <c r="BZ21" s="94">
        <v>6.1260000000000003</v>
      </c>
      <c r="CA21" s="94">
        <v>6.048</v>
      </c>
      <c r="CB21" s="94">
        <v>6.0289999999999999</v>
      </c>
      <c r="CC21" s="94">
        <v>5.8949999999999996</v>
      </c>
      <c r="CD21" s="94">
        <v>5.9340000000000002</v>
      </c>
      <c r="CE21" s="94">
        <v>5.9290000000000003</v>
      </c>
      <c r="CF21" s="94">
        <v>5.907</v>
      </c>
      <c r="CG21" s="94">
        <v>5.8680000000000003</v>
      </c>
      <c r="CH21" s="94">
        <v>5.6769999999999996</v>
      </c>
      <c r="CI21" s="94">
        <v>5.617</v>
      </c>
      <c r="CJ21" s="94">
        <v>5.5890000000000004</v>
      </c>
      <c r="CK21" s="94">
        <v>11.184000000000001</v>
      </c>
      <c r="CL21" s="94">
        <v>11.023</v>
      </c>
      <c r="CM21" s="94">
        <v>10.944000000000001</v>
      </c>
      <c r="CN21" s="94">
        <v>10.798</v>
      </c>
      <c r="CO21" s="94">
        <v>10.792999999999999</v>
      </c>
      <c r="CP21" s="94">
        <v>10.782</v>
      </c>
      <c r="CQ21" s="94">
        <v>10.522</v>
      </c>
      <c r="CR21" s="94">
        <v>5.2210000000000001</v>
      </c>
      <c r="CS21" s="94">
        <v>5.2080000000000002</v>
      </c>
      <c r="CT21" s="95"/>
      <c r="CU21" s="95"/>
      <c r="CV21" s="95"/>
      <c r="CW21" s="96"/>
      <c r="CX21" s="97">
        <f t="array" ref="CX21">SUMPRODUCT(B21:CW21*0.25)</f>
        <v>176.91375000000005</v>
      </c>
    </row>
    <row r="22" spans="1:102" ht="24.95" customHeight="1" x14ac:dyDescent="0.2">
      <c r="A22" s="92" t="s">
        <v>18</v>
      </c>
      <c r="B22" s="98">
        <v>12.122</v>
      </c>
      <c r="C22" s="99">
        <v>14.811999999999999</v>
      </c>
      <c r="D22" s="99">
        <v>11.458</v>
      </c>
      <c r="E22" s="99">
        <v>25.566000000000003</v>
      </c>
      <c r="F22" s="99">
        <v>4.9269999999999996</v>
      </c>
      <c r="G22" s="99">
        <v>0.52</v>
      </c>
      <c r="H22" s="99">
        <v>0.62</v>
      </c>
      <c r="I22" s="99">
        <v>0.79600000000000004</v>
      </c>
      <c r="J22" s="99">
        <v>1.1919999999999999</v>
      </c>
      <c r="K22" s="99">
        <v>0.71599999999999997</v>
      </c>
      <c r="L22" s="99">
        <v>1.208</v>
      </c>
      <c r="M22" s="99">
        <v>0.79600000000000004</v>
      </c>
      <c r="N22" s="99">
        <v>2.504</v>
      </c>
      <c r="O22" s="99">
        <v>4.76</v>
      </c>
      <c r="P22" s="99">
        <v>5.7110000000000003</v>
      </c>
      <c r="Q22" s="99">
        <v>7.8690000000000007</v>
      </c>
      <c r="R22" s="99">
        <v>2.7760000000000002</v>
      </c>
      <c r="S22" s="99">
        <v>2.8239999999999998</v>
      </c>
      <c r="T22" s="99">
        <v>7.3489999999999993</v>
      </c>
      <c r="U22" s="99">
        <v>9.4339999999999993</v>
      </c>
      <c r="V22" s="99">
        <v>7.1479999999999997</v>
      </c>
      <c r="W22" s="99">
        <v>5.4710000000000001</v>
      </c>
      <c r="X22" s="99">
        <v>5.2869999999999999</v>
      </c>
      <c r="Y22" s="99">
        <v>5.2679999999999998</v>
      </c>
      <c r="Z22" s="99">
        <v>8.6449999999999996</v>
      </c>
      <c r="AA22" s="99">
        <v>7.3540000000000001</v>
      </c>
      <c r="AB22" s="99">
        <v>7.8239999999999998</v>
      </c>
      <c r="AC22" s="99">
        <v>6.9260000000000002</v>
      </c>
      <c r="AD22" s="99">
        <v>9.8530000000000015</v>
      </c>
      <c r="AE22" s="99">
        <v>9.8170000000000002</v>
      </c>
      <c r="AF22" s="99">
        <v>10.222</v>
      </c>
      <c r="AG22" s="99">
        <v>17.596</v>
      </c>
      <c r="AH22" s="99">
        <v>13.386000000000001</v>
      </c>
      <c r="AI22" s="99">
        <v>14.372000000000002</v>
      </c>
      <c r="AJ22" s="99">
        <v>13.963000000000001</v>
      </c>
      <c r="AK22" s="99">
        <v>13.774000000000001</v>
      </c>
      <c r="AL22" s="99">
        <v>8.3120000000000012</v>
      </c>
      <c r="AM22" s="99">
        <v>11.026</v>
      </c>
      <c r="AN22" s="99">
        <v>11.801</v>
      </c>
      <c r="AO22" s="99">
        <v>12.063000000000001</v>
      </c>
      <c r="AP22" s="99">
        <v>12.353</v>
      </c>
      <c r="AQ22" s="99">
        <v>21.556999999999999</v>
      </c>
      <c r="AR22" s="99">
        <v>21.602</v>
      </c>
      <c r="AS22" s="99">
        <v>19.838000000000001</v>
      </c>
      <c r="AT22" s="99">
        <v>12.661999999999999</v>
      </c>
      <c r="AU22" s="99">
        <v>12.065000000000001</v>
      </c>
      <c r="AV22" s="99">
        <v>12.962</v>
      </c>
      <c r="AW22" s="99">
        <v>12.633000000000001</v>
      </c>
      <c r="AX22" s="99">
        <v>17.774000000000001</v>
      </c>
      <c r="AY22" s="99">
        <v>20.883999999999997</v>
      </c>
      <c r="AZ22" s="99">
        <v>20.737000000000002</v>
      </c>
      <c r="BA22" s="99">
        <v>24.913999999999998</v>
      </c>
      <c r="BB22" s="99">
        <v>31.219000000000001</v>
      </c>
      <c r="BC22" s="99">
        <v>34.313000000000002</v>
      </c>
      <c r="BD22" s="99">
        <v>33.606999999999999</v>
      </c>
      <c r="BE22" s="99">
        <v>33.179000000000002</v>
      </c>
      <c r="BF22" s="99">
        <v>22.085999999999999</v>
      </c>
      <c r="BG22" s="99">
        <v>24.202000000000002</v>
      </c>
      <c r="BH22" s="99">
        <v>18.937000000000001</v>
      </c>
      <c r="BI22" s="99">
        <v>11.36</v>
      </c>
      <c r="BJ22" s="99">
        <v>15.239999999999998</v>
      </c>
      <c r="BK22" s="99">
        <v>7.8929999999999998</v>
      </c>
      <c r="BL22" s="99">
        <v>7.5960000000000001</v>
      </c>
      <c r="BM22" s="99">
        <v>8.9349999999999987</v>
      </c>
      <c r="BN22" s="99">
        <v>18.716999999999999</v>
      </c>
      <c r="BO22" s="99">
        <v>9.1089999999999982</v>
      </c>
      <c r="BP22" s="99">
        <v>11.565999999999999</v>
      </c>
      <c r="BQ22" s="99">
        <v>9.0689999999999991</v>
      </c>
      <c r="BR22" s="99">
        <v>12.830000000000002</v>
      </c>
      <c r="BS22" s="99">
        <v>29.004000000000001</v>
      </c>
      <c r="BT22" s="99">
        <v>20.559000000000001</v>
      </c>
      <c r="BU22" s="99">
        <v>35.935000000000002</v>
      </c>
      <c r="BV22" s="99">
        <v>36.680999999999997</v>
      </c>
      <c r="BW22" s="99">
        <v>11.824999999999999</v>
      </c>
      <c r="BX22" s="99">
        <v>76.557999999999993</v>
      </c>
      <c r="BY22" s="99">
        <v>54.070000000000007</v>
      </c>
      <c r="BZ22" s="99">
        <v>23.814999999999998</v>
      </c>
      <c r="CA22" s="99">
        <v>16.679000000000002</v>
      </c>
      <c r="CB22" s="99">
        <v>20.209</v>
      </c>
      <c r="CC22" s="99">
        <v>17.998000000000001</v>
      </c>
      <c r="CD22" s="99">
        <v>9.1919999999999984</v>
      </c>
      <c r="CE22" s="99">
        <v>8.6750000000000007</v>
      </c>
      <c r="CF22" s="99">
        <v>8.6269999999999989</v>
      </c>
      <c r="CG22" s="99">
        <v>8.5620000000000012</v>
      </c>
      <c r="CH22" s="99">
        <v>7.7170000000000005</v>
      </c>
      <c r="CI22" s="99">
        <v>8.1900000000000013</v>
      </c>
      <c r="CJ22" s="99">
        <v>8.7949999999999999</v>
      </c>
      <c r="CK22" s="99">
        <v>33.496000000000002</v>
      </c>
      <c r="CL22" s="99">
        <v>13.815</v>
      </c>
      <c r="CM22" s="99">
        <v>14.332999999999998</v>
      </c>
      <c r="CN22" s="99">
        <v>12.627000000000001</v>
      </c>
      <c r="CO22" s="99">
        <v>11.491999999999999</v>
      </c>
      <c r="CP22" s="99">
        <v>10.218</v>
      </c>
      <c r="CQ22" s="99">
        <v>15.081999999999997</v>
      </c>
      <c r="CR22" s="99">
        <v>4.7679999999999998</v>
      </c>
      <c r="CS22" s="99">
        <v>4.5010000000000003</v>
      </c>
      <c r="CT22" s="100"/>
      <c r="CU22" s="100"/>
      <c r="CV22" s="100"/>
      <c r="CW22" s="96"/>
      <c r="CX22" s="97">
        <f t="array" ref="CX22">SUMPRODUCT(B22:CW22*0.25)</f>
        <v>340.33250000000021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18.414000000000001</v>
      </c>
      <c r="C27" s="107">
        <f t="shared" ref="C27:BN27" si="2">SUM(C20:C26)</f>
        <v>26.631</v>
      </c>
      <c r="D27" s="107">
        <f t="shared" si="2"/>
        <v>17.866</v>
      </c>
      <c r="E27" s="107">
        <f t="shared" si="2"/>
        <v>31.875</v>
      </c>
      <c r="F27" s="107">
        <f t="shared" si="2"/>
        <v>11.187000000000001</v>
      </c>
      <c r="G27" s="107">
        <f t="shared" si="2"/>
        <v>2.4649999999999999</v>
      </c>
      <c r="H27" s="107">
        <f t="shared" si="2"/>
        <v>2.6920000000000002</v>
      </c>
      <c r="I27" s="107">
        <f t="shared" si="2"/>
        <v>2.7709999999999999</v>
      </c>
      <c r="J27" s="107">
        <f t="shared" si="2"/>
        <v>3.0300000000000002</v>
      </c>
      <c r="K27" s="107">
        <f t="shared" si="2"/>
        <v>2.556</v>
      </c>
      <c r="L27" s="107">
        <f t="shared" si="2"/>
        <v>3.0869999999999997</v>
      </c>
      <c r="M27" s="107">
        <f t="shared" si="2"/>
        <v>2.7149999999999999</v>
      </c>
      <c r="N27" s="107">
        <f t="shared" si="2"/>
        <v>4.3929999999999998</v>
      </c>
      <c r="O27" s="107">
        <f t="shared" si="2"/>
        <v>11.173999999999999</v>
      </c>
      <c r="P27" s="107">
        <f t="shared" si="2"/>
        <v>12.205</v>
      </c>
      <c r="Q27" s="107">
        <f t="shared" si="2"/>
        <v>14.324999999999999</v>
      </c>
      <c r="R27" s="107">
        <f t="shared" si="2"/>
        <v>4.6479999999999997</v>
      </c>
      <c r="S27" s="107">
        <f t="shared" si="2"/>
        <v>4.8</v>
      </c>
      <c r="T27" s="107">
        <f t="shared" si="2"/>
        <v>14.050999999999998</v>
      </c>
      <c r="U27" s="107">
        <f t="shared" si="2"/>
        <v>15.923999999999999</v>
      </c>
      <c r="V27" s="107">
        <f t="shared" si="2"/>
        <v>13.971</v>
      </c>
      <c r="W27" s="107">
        <f t="shared" si="2"/>
        <v>12.398</v>
      </c>
      <c r="X27" s="107">
        <f t="shared" si="2"/>
        <v>12.484000000000002</v>
      </c>
      <c r="Y27" s="107">
        <f t="shared" si="2"/>
        <v>12.608999999999998</v>
      </c>
      <c r="Z27" s="107">
        <f t="shared" si="2"/>
        <v>81.082999999999998</v>
      </c>
      <c r="AA27" s="107">
        <f t="shared" si="2"/>
        <v>79.822999999999993</v>
      </c>
      <c r="AB27" s="107">
        <f t="shared" si="2"/>
        <v>80.480999999999995</v>
      </c>
      <c r="AC27" s="107">
        <f t="shared" si="2"/>
        <v>80.08</v>
      </c>
      <c r="AD27" s="107">
        <f t="shared" si="2"/>
        <v>61.508000000000003</v>
      </c>
      <c r="AE27" s="107">
        <f t="shared" si="2"/>
        <v>61.625999999999998</v>
      </c>
      <c r="AF27" s="107">
        <f t="shared" si="2"/>
        <v>61.994</v>
      </c>
      <c r="AG27" s="107">
        <f t="shared" si="2"/>
        <v>77.75800000000001</v>
      </c>
      <c r="AH27" s="107">
        <f t="shared" si="2"/>
        <v>48.794000000000004</v>
      </c>
      <c r="AI27" s="107">
        <f t="shared" si="2"/>
        <v>49.826999999999998</v>
      </c>
      <c r="AJ27" s="107">
        <f t="shared" si="2"/>
        <v>49.321000000000005</v>
      </c>
      <c r="AK27" s="107">
        <f t="shared" si="2"/>
        <v>48.844999999999999</v>
      </c>
      <c r="AL27" s="107">
        <f t="shared" si="2"/>
        <v>18.734000000000002</v>
      </c>
      <c r="AM27" s="107">
        <f t="shared" si="2"/>
        <v>21.585000000000001</v>
      </c>
      <c r="AN27" s="107">
        <f t="shared" si="2"/>
        <v>22.344999999999999</v>
      </c>
      <c r="AO27" s="107">
        <f t="shared" si="2"/>
        <v>22.48</v>
      </c>
      <c r="AP27" s="107">
        <f t="shared" si="2"/>
        <v>20.071999999999999</v>
      </c>
      <c r="AQ27" s="107">
        <f t="shared" si="2"/>
        <v>37.156999999999996</v>
      </c>
      <c r="AR27" s="107">
        <f t="shared" si="2"/>
        <v>37.093000000000004</v>
      </c>
      <c r="AS27" s="107">
        <f t="shared" si="2"/>
        <v>35.444000000000003</v>
      </c>
      <c r="AT27" s="107">
        <f t="shared" si="2"/>
        <v>18.968</v>
      </c>
      <c r="AU27" s="107">
        <f t="shared" si="2"/>
        <v>18.393000000000001</v>
      </c>
      <c r="AV27" s="107">
        <f t="shared" si="2"/>
        <v>19.387999999999998</v>
      </c>
      <c r="AW27" s="107">
        <f t="shared" si="2"/>
        <v>19.053000000000001</v>
      </c>
      <c r="AX27" s="107">
        <f t="shared" si="2"/>
        <v>24.231000000000002</v>
      </c>
      <c r="AY27" s="107">
        <f t="shared" si="2"/>
        <v>27.168999999999997</v>
      </c>
      <c r="AZ27" s="107">
        <f t="shared" si="2"/>
        <v>26.946000000000002</v>
      </c>
      <c r="BA27" s="107">
        <f t="shared" si="2"/>
        <v>31.24</v>
      </c>
      <c r="BB27" s="107">
        <f t="shared" si="2"/>
        <v>37.626000000000005</v>
      </c>
      <c r="BC27" s="107">
        <f t="shared" si="2"/>
        <v>40.625</v>
      </c>
      <c r="BD27" s="107">
        <f t="shared" si="2"/>
        <v>39.664000000000001</v>
      </c>
      <c r="BE27" s="107">
        <f t="shared" si="2"/>
        <v>39.332000000000001</v>
      </c>
      <c r="BF27" s="107">
        <f t="shared" si="2"/>
        <v>28.074999999999999</v>
      </c>
      <c r="BG27" s="107">
        <f t="shared" si="2"/>
        <v>30.127000000000002</v>
      </c>
      <c r="BH27" s="107">
        <f t="shared" si="2"/>
        <v>24.914000000000001</v>
      </c>
      <c r="BI27" s="107">
        <f t="shared" si="2"/>
        <v>18.561</v>
      </c>
      <c r="BJ27" s="107">
        <f t="shared" si="2"/>
        <v>29.851999999999997</v>
      </c>
      <c r="BK27" s="107">
        <f t="shared" si="2"/>
        <v>15.282</v>
      </c>
      <c r="BL27" s="107">
        <f t="shared" si="2"/>
        <v>15.172000000000001</v>
      </c>
      <c r="BM27" s="107">
        <f t="shared" si="2"/>
        <v>16.454000000000001</v>
      </c>
      <c r="BN27" s="107">
        <f t="shared" si="2"/>
        <v>25.363999999999997</v>
      </c>
      <c r="BO27" s="107">
        <f t="shared" ref="BO27:CW27" si="3">SUM(BO20:BO26)</f>
        <v>16.026999999999997</v>
      </c>
      <c r="BP27" s="107">
        <f t="shared" si="3"/>
        <v>18.488</v>
      </c>
      <c r="BQ27" s="107">
        <f t="shared" si="3"/>
        <v>15.652999999999999</v>
      </c>
      <c r="BR27" s="107">
        <f t="shared" si="3"/>
        <v>25.424000000000003</v>
      </c>
      <c r="BS27" s="107">
        <f t="shared" si="3"/>
        <v>35.213999999999999</v>
      </c>
      <c r="BT27" s="107">
        <f t="shared" si="3"/>
        <v>26.987000000000002</v>
      </c>
      <c r="BU27" s="107">
        <f t="shared" si="3"/>
        <v>47.885000000000005</v>
      </c>
      <c r="BV27" s="107">
        <f t="shared" si="3"/>
        <v>43.030999999999999</v>
      </c>
      <c r="BW27" s="107">
        <f t="shared" si="3"/>
        <v>18.232999999999997</v>
      </c>
      <c r="BX27" s="107">
        <f t="shared" si="3"/>
        <v>82.970999999999989</v>
      </c>
      <c r="BY27" s="107">
        <f t="shared" si="3"/>
        <v>60.228000000000009</v>
      </c>
      <c r="BZ27" s="107">
        <f t="shared" si="3"/>
        <v>29.940999999999999</v>
      </c>
      <c r="CA27" s="107">
        <f t="shared" si="3"/>
        <v>22.727000000000004</v>
      </c>
      <c r="CB27" s="107">
        <f t="shared" si="3"/>
        <v>26.238</v>
      </c>
      <c r="CC27" s="107">
        <f t="shared" si="3"/>
        <v>23.893000000000001</v>
      </c>
      <c r="CD27" s="107">
        <f t="shared" si="3"/>
        <v>15.125999999999998</v>
      </c>
      <c r="CE27" s="107">
        <f t="shared" si="3"/>
        <v>14.604000000000001</v>
      </c>
      <c r="CF27" s="107">
        <f t="shared" si="3"/>
        <v>14.533999999999999</v>
      </c>
      <c r="CG27" s="107">
        <f t="shared" si="3"/>
        <v>14.430000000000001</v>
      </c>
      <c r="CH27" s="107">
        <f t="shared" si="3"/>
        <v>13.394</v>
      </c>
      <c r="CI27" s="107">
        <f t="shared" si="3"/>
        <v>13.807000000000002</v>
      </c>
      <c r="CJ27" s="107">
        <f t="shared" si="3"/>
        <v>14.384</v>
      </c>
      <c r="CK27" s="107">
        <f t="shared" si="3"/>
        <v>44.680000000000007</v>
      </c>
      <c r="CL27" s="107">
        <f t="shared" si="3"/>
        <v>24.838000000000001</v>
      </c>
      <c r="CM27" s="107">
        <f t="shared" si="3"/>
        <v>25.277000000000001</v>
      </c>
      <c r="CN27" s="107">
        <f t="shared" si="3"/>
        <v>23.425000000000001</v>
      </c>
      <c r="CO27" s="107">
        <f t="shared" si="3"/>
        <v>22.284999999999997</v>
      </c>
      <c r="CP27" s="107">
        <f t="shared" si="3"/>
        <v>21</v>
      </c>
      <c r="CQ27" s="107">
        <f t="shared" si="3"/>
        <v>25.603999999999999</v>
      </c>
      <c r="CR27" s="107">
        <f t="shared" si="3"/>
        <v>9.9890000000000008</v>
      </c>
      <c r="CS27" s="107">
        <f t="shared" si="3"/>
        <v>9.7089999999999996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650.19575000000032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318.75799999999998</v>
      </c>
      <c r="C31" s="94">
        <v>326.63099999999997</v>
      </c>
      <c r="D31" s="94">
        <v>317.86599999999999</v>
      </c>
      <c r="E31" s="94">
        <v>331.875</v>
      </c>
      <c r="F31" s="94">
        <v>315.18700000000001</v>
      </c>
      <c r="G31" s="94">
        <v>301.46499999999997</v>
      </c>
      <c r="H31" s="94">
        <v>255.482</v>
      </c>
      <c r="I31" s="94">
        <v>241.34800000000001</v>
      </c>
      <c r="J31" s="94">
        <v>303.29599999999999</v>
      </c>
      <c r="K31" s="94">
        <v>246.00200000000001</v>
      </c>
      <c r="L31" s="94">
        <v>307.83300000000003</v>
      </c>
      <c r="M31" s="94">
        <v>245.72499999999999</v>
      </c>
      <c r="N31" s="94">
        <v>296.39299999999997</v>
      </c>
      <c r="O31" s="94">
        <v>308.17399999999998</v>
      </c>
      <c r="P31" s="94">
        <v>309.20499999999998</v>
      </c>
      <c r="Q31" s="94">
        <v>311.32499999999999</v>
      </c>
      <c r="R31" s="94">
        <v>237.30699999999999</v>
      </c>
      <c r="S31" s="94">
        <v>246.05</v>
      </c>
      <c r="T31" s="94">
        <v>312.911</v>
      </c>
      <c r="U31" s="94">
        <v>315.38900000000001</v>
      </c>
      <c r="V31" s="94">
        <v>313.851</v>
      </c>
      <c r="W31" s="94">
        <v>311.16800000000001</v>
      </c>
      <c r="X31" s="94">
        <v>310.12400000000002</v>
      </c>
      <c r="Y31" s="94">
        <v>304.61099999999999</v>
      </c>
      <c r="Z31" s="94">
        <v>379.03199999999998</v>
      </c>
      <c r="AA31" s="94">
        <v>371.82299999999998</v>
      </c>
      <c r="AB31" s="94">
        <v>372.48099999999999</v>
      </c>
      <c r="AC31" s="94">
        <v>372.08</v>
      </c>
      <c r="AD31" s="94">
        <v>306.50200000000001</v>
      </c>
      <c r="AE31" s="94">
        <v>338.71800000000002</v>
      </c>
      <c r="AF31" s="94">
        <v>324.27600000000001</v>
      </c>
      <c r="AG31" s="94">
        <v>344.29399999999998</v>
      </c>
      <c r="AH31" s="94">
        <v>340.79399999999998</v>
      </c>
      <c r="AI31" s="94">
        <v>359.74700000000001</v>
      </c>
      <c r="AJ31" s="94">
        <v>343.33100000000002</v>
      </c>
      <c r="AK31" s="94">
        <v>349.89100000000002</v>
      </c>
      <c r="AL31" s="94">
        <v>317.16399999999999</v>
      </c>
      <c r="AM31" s="94">
        <v>320.05500000000001</v>
      </c>
      <c r="AN31" s="94">
        <v>322.47500000000002</v>
      </c>
      <c r="AO31" s="94">
        <v>321.38900000000001</v>
      </c>
      <c r="AP31" s="94">
        <v>312.09399999999999</v>
      </c>
      <c r="AQ31" s="94">
        <v>329.31799999999998</v>
      </c>
      <c r="AR31" s="94">
        <v>329.29199999999997</v>
      </c>
      <c r="AS31" s="94">
        <v>327.58100000000002</v>
      </c>
      <c r="AT31" s="94">
        <v>311.00700000000001</v>
      </c>
      <c r="AU31" s="94">
        <v>311.01299999999998</v>
      </c>
      <c r="AV31" s="94">
        <v>311.38799999999998</v>
      </c>
      <c r="AW31" s="94">
        <v>312.33300000000003</v>
      </c>
      <c r="AX31" s="94">
        <v>316.23099999999999</v>
      </c>
      <c r="AY31" s="94">
        <v>319.16899999999998</v>
      </c>
      <c r="AZ31" s="94">
        <v>320.17200000000003</v>
      </c>
      <c r="BA31" s="94">
        <v>323.36900000000003</v>
      </c>
      <c r="BB31" s="94">
        <v>330.14699999999999</v>
      </c>
      <c r="BC31" s="94">
        <v>333.17599999999999</v>
      </c>
      <c r="BD31" s="94">
        <v>332.80700000000002</v>
      </c>
      <c r="BE31" s="94">
        <v>333.20699999999999</v>
      </c>
      <c r="BF31" s="94">
        <v>328.57900000000001</v>
      </c>
      <c r="BG31" s="94">
        <v>331.78899999999999</v>
      </c>
      <c r="BH31" s="94">
        <v>330.37599999999998</v>
      </c>
      <c r="BI31" s="94">
        <v>315.94</v>
      </c>
      <c r="BJ31" s="94">
        <v>336.875</v>
      </c>
      <c r="BK31" s="94">
        <v>318.08999999999997</v>
      </c>
      <c r="BL31" s="94">
        <v>276.73500000000001</v>
      </c>
      <c r="BM31" s="94">
        <v>271.65499999999997</v>
      </c>
      <c r="BN31" s="94">
        <v>322.97500000000002</v>
      </c>
      <c r="BO31" s="94">
        <v>315.23099999999999</v>
      </c>
      <c r="BP31" s="94">
        <v>313.10300000000001</v>
      </c>
      <c r="BQ31" s="94">
        <v>271.428</v>
      </c>
      <c r="BR31" s="94">
        <v>331.6</v>
      </c>
      <c r="BS31" s="94">
        <v>338.43799999999999</v>
      </c>
      <c r="BT31" s="94">
        <v>329.56400000000002</v>
      </c>
      <c r="BU31" s="94">
        <v>351.38499999999999</v>
      </c>
      <c r="BV31" s="94">
        <v>345.84399999999999</v>
      </c>
      <c r="BW31" s="94">
        <v>287.012</v>
      </c>
      <c r="BX31" s="94">
        <v>384.024</v>
      </c>
      <c r="BY31" s="94">
        <v>360.88099999999997</v>
      </c>
      <c r="BZ31" s="94">
        <v>330.44</v>
      </c>
      <c r="CA31" s="94">
        <v>320.61099999999999</v>
      </c>
      <c r="CB31" s="94">
        <v>326.79599999999999</v>
      </c>
      <c r="CC31" s="94">
        <v>321.95</v>
      </c>
      <c r="CD31" s="94">
        <v>48.005000000000003</v>
      </c>
      <c r="CE31" s="94">
        <v>213.994</v>
      </c>
      <c r="CF31" s="94">
        <v>312.73399999999998</v>
      </c>
      <c r="CG31" s="94">
        <v>312.66800000000001</v>
      </c>
      <c r="CH31" s="94">
        <v>220.42</v>
      </c>
      <c r="CI31" s="94">
        <v>246.102</v>
      </c>
      <c r="CJ31" s="94">
        <v>266.798</v>
      </c>
      <c r="CK31" s="94">
        <v>346.17500000000001</v>
      </c>
      <c r="CL31" s="94">
        <v>261.06700000000001</v>
      </c>
      <c r="CM31" s="94">
        <v>272.35599999999999</v>
      </c>
      <c r="CN31" s="94">
        <v>295.06099999999998</v>
      </c>
      <c r="CO31" s="94">
        <v>315.04199999999997</v>
      </c>
      <c r="CP31" s="94">
        <v>304.34800000000001</v>
      </c>
      <c r="CQ31" s="94">
        <v>323.08499999999998</v>
      </c>
      <c r="CR31" s="94">
        <v>307.505</v>
      </c>
      <c r="CS31" s="94">
        <v>307.26100000000002</v>
      </c>
      <c r="CT31" s="95"/>
      <c r="CU31" s="95"/>
      <c r="CV31" s="95"/>
      <c r="CW31" s="96"/>
      <c r="CX31" s="97">
        <f t="array" ref="CX31">SUMPRODUCT(B31:CW31*0.25)</f>
        <v>7459.5684999999976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318.75799999999998</v>
      </c>
      <c r="C33" s="77">
        <f t="shared" ref="C33:BN33" si="4">SUM(C30:C32)</f>
        <v>326.63099999999997</v>
      </c>
      <c r="D33" s="77">
        <f t="shared" si="4"/>
        <v>317.86599999999999</v>
      </c>
      <c r="E33" s="77">
        <f t="shared" si="4"/>
        <v>331.875</v>
      </c>
      <c r="F33" s="77">
        <f t="shared" si="4"/>
        <v>315.18700000000001</v>
      </c>
      <c r="G33" s="77">
        <f t="shared" si="4"/>
        <v>301.46499999999997</v>
      </c>
      <c r="H33" s="77">
        <f t="shared" si="4"/>
        <v>255.482</v>
      </c>
      <c r="I33" s="77">
        <f t="shared" si="4"/>
        <v>241.34800000000001</v>
      </c>
      <c r="J33" s="77">
        <f t="shared" si="4"/>
        <v>303.29599999999999</v>
      </c>
      <c r="K33" s="77">
        <f t="shared" si="4"/>
        <v>246.00200000000001</v>
      </c>
      <c r="L33" s="77">
        <f t="shared" si="4"/>
        <v>307.83300000000003</v>
      </c>
      <c r="M33" s="77">
        <f t="shared" si="4"/>
        <v>245.72499999999999</v>
      </c>
      <c r="N33" s="77">
        <f t="shared" si="4"/>
        <v>296.39299999999997</v>
      </c>
      <c r="O33" s="77">
        <f t="shared" si="4"/>
        <v>308.17399999999998</v>
      </c>
      <c r="P33" s="77">
        <f t="shared" si="4"/>
        <v>309.20499999999998</v>
      </c>
      <c r="Q33" s="77">
        <f t="shared" si="4"/>
        <v>311.32499999999999</v>
      </c>
      <c r="R33" s="77">
        <f t="shared" si="4"/>
        <v>237.30699999999999</v>
      </c>
      <c r="S33" s="77">
        <f t="shared" si="4"/>
        <v>246.05</v>
      </c>
      <c r="T33" s="77">
        <f t="shared" si="4"/>
        <v>312.911</v>
      </c>
      <c r="U33" s="77">
        <f t="shared" si="4"/>
        <v>315.38900000000001</v>
      </c>
      <c r="V33" s="77">
        <f t="shared" si="4"/>
        <v>313.851</v>
      </c>
      <c r="W33" s="77">
        <f t="shared" si="4"/>
        <v>311.16800000000001</v>
      </c>
      <c r="X33" s="77">
        <f t="shared" si="4"/>
        <v>310.12400000000002</v>
      </c>
      <c r="Y33" s="77">
        <f t="shared" si="4"/>
        <v>304.61099999999999</v>
      </c>
      <c r="Z33" s="77">
        <f t="shared" si="4"/>
        <v>379.03199999999998</v>
      </c>
      <c r="AA33" s="77">
        <f t="shared" si="4"/>
        <v>371.82299999999998</v>
      </c>
      <c r="AB33" s="77">
        <f t="shared" si="4"/>
        <v>372.48099999999999</v>
      </c>
      <c r="AC33" s="77">
        <f t="shared" si="4"/>
        <v>372.08</v>
      </c>
      <c r="AD33" s="77">
        <f t="shared" si="4"/>
        <v>306.50200000000001</v>
      </c>
      <c r="AE33" s="77">
        <f t="shared" si="4"/>
        <v>338.71800000000002</v>
      </c>
      <c r="AF33" s="77">
        <f t="shared" si="4"/>
        <v>324.27600000000001</v>
      </c>
      <c r="AG33" s="77">
        <f t="shared" si="4"/>
        <v>344.29399999999998</v>
      </c>
      <c r="AH33" s="77">
        <f t="shared" si="4"/>
        <v>340.79399999999998</v>
      </c>
      <c r="AI33" s="77">
        <f t="shared" si="4"/>
        <v>359.74700000000001</v>
      </c>
      <c r="AJ33" s="77">
        <f t="shared" si="4"/>
        <v>343.33100000000002</v>
      </c>
      <c r="AK33" s="77">
        <f t="shared" si="4"/>
        <v>349.89100000000002</v>
      </c>
      <c r="AL33" s="77">
        <f t="shared" si="4"/>
        <v>317.16399999999999</v>
      </c>
      <c r="AM33" s="77">
        <f t="shared" si="4"/>
        <v>320.05500000000001</v>
      </c>
      <c r="AN33" s="77">
        <f t="shared" si="4"/>
        <v>322.47500000000002</v>
      </c>
      <c r="AO33" s="77">
        <f t="shared" si="4"/>
        <v>321.38900000000001</v>
      </c>
      <c r="AP33" s="77">
        <f t="shared" si="4"/>
        <v>312.09399999999999</v>
      </c>
      <c r="AQ33" s="77">
        <f t="shared" si="4"/>
        <v>329.31799999999998</v>
      </c>
      <c r="AR33" s="77">
        <f t="shared" si="4"/>
        <v>329.29199999999997</v>
      </c>
      <c r="AS33" s="77">
        <f t="shared" si="4"/>
        <v>327.58100000000002</v>
      </c>
      <c r="AT33" s="77">
        <f t="shared" si="4"/>
        <v>311.00700000000001</v>
      </c>
      <c r="AU33" s="77">
        <f t="shared" si="4"/>
        <v>311.01299999999998</v>
      </c>
      <c r="AV33" s="77">
        <f t="shared" si="4"/>
        <v>311.38799999999998</v>
      </c>
      <c r="AW33" s="77">
        <f t="shared" si="4"/>
        <v>312.33300000000003</v>
      </c>
      <c r="AX33" s="77">
        <f t="shared" si="4"/>
        <v>316.23099999999999</v>
      </c>
      <c r="AY33" s="77">
        <f t="shared" si="4"/>
        <v>319.16899999999998</v>
      </c>
      <c r="AZ33" s="77">
        <f t="shared" si="4"/>
        <v>320.17200000000003</v>
      </c>
      <c r="BA33" s="77">
        <f t="shared" si="4"/>
        <v>323.36900000000003</v>
      </c>
      <c r="BB33" s="77">
        <f t="shared" si="4"/>
        <v>330.14699999999999</v>
      </c>
      <c r="BC33" s="77">
        <f t="shared" si="4"/>
        <v>333.17599999999999</v>
      </c>
      <c r="BD33" s="77">
        <f t="shared" si="4"/>
        <v>332.80700000000002</v>
      </c>
      <c r="BE33" s="77">
        <f t="shared" si="4"/>
        <v>333.20699999999999</v>
      </c>
      <c r="BF33" s="77">
        <f t="shared" si="4"/>
        <v>328.57900000000001</v>
      </c>
      <c r="BG33" s="77">
        <f t="shared" si="4"/>
        <v>331.78899999999999</v>
      </c>
      <c r="BH33" s="77">
        <f t="shared" si="4"/>
        <v>330.37599999999998</v>
      </c>
      <c r="BI33" s="77">
        <f t="shared" si="4"/>
        <v>315.94</v>
      </c>
      <c r="BJ33" s="77">
        <f t="shared" si="4"/>
        <v>336.875</v>
      </c>
      <c r="BK33" s="77">
        <f t="shared" si="4"/>
        <v>318.08999999999997</v>
      </c>
      <c r="BL33" s="77">
        <f t="shared" si="4"/>
        <v>276.73500000000001</v>
      </c>
      <c r="BM33" s="77">
        <f t="shared" si="4"/>
        <v>271.65499999999997</v>
      </c>
      <c r="BN33" s="77">
        <f t="shared" si="4"/>
        <v>322.97500000000002</v>
      </c>
      <c r="BO33" s="77">
        <f t="shared" ref="BO33:CW33" si="5">SUM(BO30:BO32)</f>
        <v>315.23099999999999</v>
      </c>
      <c r="BP33" s="77">
        <f t="shared" si="5"/>
        <v>313.10300000000001</v>
      </c>
      <c r="BQ33" s="77">
        <f t="shared" si="5"/>
        <v>271.428</v>
      </c>
      <c r="BR33" s="77">
        <f t="shared" si="5"/>
        <v>331.6</v>
      </c>
      <c r="BS33" s="77">
        <f t="shared" si="5"/>
        <v>338.43799999999999</v>
      </c>
      <c r="BT33" s="77">
        <f t="shared" si="5"/>
        <v>329.56400000000002</v>
      </c>
      <c r="BU33" s="77">
        <f t="shared" si="5"/>
        <v>351.38499999999999</v>
      </c>
      <c r="BV33" s="77">
        <f t="shared" si="5"/>
        <v>345.84399999999999</v>
      </c>
      <c r="BW33" s="77">
        <f t="shared" si="5"/>
        <v>287.012</v>
      </c>
      <c r="BX33" s="77">
        <f t="shared" si="5"/>
        <v>384.024</v>
      </c>
      <c r="BY33" s="77">
        <f t="shared" si="5"/>
        <v>360.88099999999997</v>
      </c>
      <c r="BZ33" s="77">
        <f t="shared" si="5"/>
        <v>330.44</v>
      </c>
      <c r="CA33" s="77">
        <f t="shared" si="5"/>
        <v>320.61099999999999</v>
      </c>
      <c r="CB33" s="77">
        <f t="shared" si="5"/>
        <v>326.79599999999999</v>
      </c>
      <c r="CC33" s="77">
        <f t="shared" si="5"/>
        <v>321.95</v>
      </c>
      <c r="CD33" s="77">
        <f t="shared" si="5"/>
        <v>48.005000000000003</v>
      </c>
      <c r="CE33" s="77">
        <f t="shared" si="5"/>
        <v>213.994</v>
      </c>
      <c r="CF33" s="77">
        <f t="shared" si="5"/>
        <v>312.73399999999998</v>
      </c>
      <c r="CG33" s="77">
        <f t="shared" si="5"/>
        <v>312.66800000000001</v>
      </c>
      <c r="CH33" s="77">
        <f t="shared" si="5"/>
        <v>220.42</v>
      </c>
      <c r="CI33" s="77">
        <f t="shared" si="5"/>
        <v>246.102</v>
      </c>
      <c r="CJ33" s="77">
        <f t="shared" si="5"/>
        <v>266.798</v>
      </c>
      <c r="CK33" s="77">
        <f t="shared" si="5"/>
        <v>346.17500000000001</v>
      </c>
      <c r="CL33" s="77">
        <f t="shared" si="5"/>
        <v>261.06700000000001</v>
      </c>
      <c r="CM33" s="77">
        <f t="shared" si="5"/>
        <v>272.35599999999999</v>
      </c>
      <c r="CN33" s="77">
        <f t="shared" si="5"/>
        <v>295.06099999999998</v>
      </c>
      <c r="CO33" s="77">
        <f t="shared" si="5"/>
        <v>315.04199999999997</v>
      </c>
      <c r="CP33" s="77">
        <f t="shared" si="5"/>
        <v>304.34800000000001</v>
      </c>
      <c r="CQ33" s="77">
        <f t="shared" si="5"/>
        <v>323.08499999999998</v>
      </c>
      <c r="CR33" s="77">
        <f t="shared" si="5"/>
        <v>307.505</v>
      </c>
      <c r="CS33" s="77">
        <f t="shared" si="5"/>
        <v>307.26100000000002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7459.5684999999976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>
        <v>0.3</v>
      </c>
      <c r="C38" s="120">
        <v>0.2</v>
      </c>
      <c r="D38" s="120">
        <v>0.1</v>
      </c>
      <c r="E38" s="120">
        <v>0.3</v>
      </c>
      <c r="F38" s="120">
        <v>0.6</v>
      </c>
      <c r="G38" s="120"/>
      <c r="H38" s="120"/>
      <c r="I38" s="120"/>
      <c r="J38" s="120"/>
      <c r="K38" s="120"/>
      <c r="L38" s="120"/>
      <c r="M38" s="120"/>
      <c r="N38" s="120"/>
      <c r="O38" s="120">
        <v>0.6</v>
      </c>
      <c r="P38" s="120"/>
      <c r="Q38" s="120">
        <v>0.8</v>
      </c>
      <c r="R38" s="120"/>
      <c r="S38" s="120"/>
      <c r="T38" s="120">
        <v>0.4</v>
      </c>
      <c r="U38" s="120">
        <v>0.9</v>
      </c>
      <c r="V38" s="120">
        <v>0.5</v>
      </c>
      <c r="W38" s="120"/>
      <c r="X38" s="120"/>
      <c r="Y38" s="120"/>
      <c r="Z38" s="120">
        <v>21.3</v>
      </c>
      <c r="AA38" s="120"/>
      <c r="AB38" s="120">
        <v>36.6</v>
      </c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>
        <v>12.5</v>
      </c>
      <c r="BU38" s="120"/>
      <c r="BV38" s="120">
        <v>29.3</v>
      </c>
      <c r="BW38" s="120">
        <v>91.6</v>
      </c>
      <c r="BX38" s="120"/>
      <c r="BY38" s="120">
        <v>13.6</v>
      </c>
      <c r="BZ38" s="120"/>
      <c r="CA38" s="120"/>
      <c r="CB38" s="120"/>
      <c r="CC38" s="120">
        <v>0.5</v>
      </c>
      <c r="CD38" s="120">
        <v>260.3</v>
      </c>
      <c r="CE38" s="120">
        <v>94.6</v>
      </c>
      <c r="CF38" s="120">
        <v>7.2</v>
      </c>
      <c r="CG38" s="120">
        <v>67.5</v>
      </c>
      <c r="CH38" s="120">
        <v>0.1</v>
      </c>
      <c r="CI38" s="120"/>
      <c r="CJ38" s="120"/>
      <c r="CK38" s="120">
        <v>15.8</v>
      </c>
      <c r="CL38" s="120"/>
      <c r="CM38" s="120"/>
      <c r="CN38" s="120"/>
      <c r="CO38" s="120"/>
      <c r="CP38" s="120"/>
      <c r="CQ38" s="120"/>
      <c r="CR38" s="120">
        <v>41.1</v>
      </c>
      <c r="CS38" s="120">
        <v>28.2</v>
      </c>
      <c r="CT38" s="122"/>
      <c r="CU38" s="122"/>
      <c r="CV38" s="122"/>
      <c r="CW38" s="121"/>
      <c r="CX38" s="97">
        <f t="array" ref="CX38">SUMPRODUCT(B38:CW38*0.25)</f>
        <v>181.22500000000002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>
        <v>4.4000000000000004</v>
      </c>
      <c r="AQ40" s="120">
        <v>4.4000000000000004</v>
      </c>
      <c r="AR40" s="120">
        <v>4.4000000000000004</v>
      </c>
      <c r="AS40" s="120">
        <v>4.4000000000000004</v>
      </c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4.4000000000000004</v>
      </c>
    </row>
    <row r="41" spans="1:102" ht="30" customHeight="1" thickBot="1" x14ac:dyDescent="0.25">
      <c r="A41" s="105" t="s">
        <v>48</v>
      </c>
      <c r="B41" s="106">
        <f>SUM(B36:B40)</f>
        <v>0.3</v>
      </c>
      <c r="C41" s="107">
        <f t="shared" ref="C41:BN41" si="6">SUM(C36:C40)</f>
        <v>0.2</v>
      </c>
      <c r="D41" s="107">
        <f t="shared" si="6"/>
        <v>0.1</v>
      </c>
      <c r="E41" s="107">
        <f t="shared" si="6"/>
        <v>0.3</v>
      </c>
      <c r="F41" s="107">
        <f t="shared" si="6"/>
        <v>0.6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0.6</v>
      </c>
      <c r="P41" s="107">
        <f t="shared" si="6"/>
        <v>0</v>
      </c>
      <c r="Q41" s="107">
        <f t="shared" si="6"/>
        <v>0.8</v>
      </c>
      <c r="R41" s="107">
        <f t="shared" si="6"/>
        <v>0</v>
      </c>
      <c r="S41" s="107">
        <f t="shared" si="6"/>
        <v>0</v>
      </c>
      <c r="T41" s="107">
        <f t="shared" si="6"/>
        <v>0.4</v>
      </c>
      <c r="U41" s="107">
        <f t="shared" si="6"/>
        <v>0.9</v>
      </c>
      <c r="V41" s="107">
        <f t="shared" si="6"/>
        <v>0.5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21.3</v>
      </c>
      <c r="AA41" s="107">
        <f t="shared" si="6"/>
        <v>0</v>
      </c>
      <c r="AB41" s="107">
        <f t="shared" si="6"/>
        <v>36.6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4.4000000000000004</v>
      </c>
      <c r="AQ41" s="107">
        <f t="shared" si="6"/>
        <v>4.4000000000000004</v>
      </c>
      <c r="AR41" s="107">
        <f t="shared" si="6"/>
        <v>4.4000000000000004</v>
      </c>
      <c r="AS41" s="107">
        <f t="shared" si="6"/>
        <v>4.4000000000000004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0</v>
      </c>
      <c r="BF41" s="107">
        <f t="shared" si="6"/>
        <v>0</v>
      </c>
      <c r="BG41" s="107">
        <f t="shared" si="6"/>
        <v>0</v>
      </c>
      <c r="BH41" s="107">
        <f t="shared" si="6"/>
        <v>0</v>
      </c>
      <c r="BI41" s="107">
        <f t="shared" si="6"/>
        <v>0</v>
      </c>
      <c r="BJ41" s="107">
        <f t="shared" si="6"/>
        <v>0</v>
      </c>
      <c r="BK41" s="107">
        <f t="shared" si="6"/>
        <v>0</v>
      </c>
      <c r="BL41" s="107">
        <f t="shared" si="6"/>
        <v>0</v>
      </c>
      <c r="BM41" s="107">
        <f t="shared" si="6"/>
        <v>0</v>
      </c>
      <c r="BN41" s="107">
        <f t="shared" si="6"/>
        <v>0</v>
      </c>
      <c r="BO41" s="107">
        <f t="shared" ref="BO41:CW41" si="7">SUM(BO36:BO40)</f>
        <v>0</v>
      </c>
      <c r="BP41" s="107">
        <f t="shared" si="7"/>
        <v>0</v>
      </c>
      <c r="BQ41" s="107">
        <f t="shared" si="7"/>
        <v>0</v>
      </c>
      <c r="BR41" s="107">
        <f t="shared" si="7"/>
        <v>0</v>
      </c>
      <c r="BS41" s="107">
        <f t="shared" si="7"/>
        <v>0</v>
      </c>
      <c r="BT41" s="107">
        <f t="shared" si="7"/>
        <v>12.5</v>
      </c>
      <c r="BU41" s="107">
        <f t="shared" si="7"/>
        <v>0</v>
      </c>
      <c r="BV41" s="107">
        <f t="shared" si="7"/>
        <v>29.3</v>
      </c>
      <c r="BW41" s="107">
        <f t="shared" si="7"/>
        <v>91.6</v>
      </c>
      <c r="BX41" s="107">
        <f t="shared" si="7"/>
        <v>0</v>
      </c>
      <c r="BY41" s="107">
        <f t="shared" si="7"/>
        <v>13.6</v>
      </c>
      <c r="BZ41" s="107">
        <f t="shared" si="7"/>
        <v>0</v>
      </c>
      <c r="CA41" s="107">
        <f t="shared" si="7"/>
        <v>0</v>
      </c>
      <c r="CB41" s="107">
        <f t="shared" si="7"/>
        <v>0</v>
      </c>
      <c r="CC41" s="107">
        <f t="shared" si="7"/>
        <v>0.5</v>
      </c>
      <c r="CD41" s="107">
        <f t="shared" si="7"/>
        <v>260.3</v>
      </c>
      <c r="CE41" s="107">
        <f t="shared" si="7"/>
        <v>94.6</v>
      </c>
      <c r="CF41" s="107">
        <f t="shared" si="7"/>
        <v>7.2</v>
      </c>
      <c r="CG41" s="107">
        <f t="shared" si="7"/>
        <v>67.5</v>
      </c>
      <c r="CH41" s="107">
        <f t="shared" si="7"/>
        <v>0.1</v>
      </c>
      <c r="CI41" s="107">
        <f t="shared" si="7"/>
        <v>0</v>
      </c>
      <c r="CJ41" s="107">
        <f t="shared" si="7"/>
        <v>0</v>
      </c>
      <c r="CK41" s="107">
        <f t="shared" si="7"/>
        <v>15.8</v>
      </c>
      <c r="CL41" s="107">
        <f t="shared" si="7"/>
        <v>0</v>
      </c>
      <c r="CM41" s="107">
        <f t="shared" si="7"/>
        <v>0</v>
      </c>
      <c r="CN41" s="107">
        <f t="shared" si="7"/>
        <v>0</v>
      </c>
      <c r="CO41" s="107">
        <f t="shared" si="7"/>
        <v>0</v>
      </c>
      <c r="CP41" s="107">
        <f t="shared" si="7"/>
        <v>0</v>
      </c>
      <c r="CQ41" s="107">
        <f t="shared" si="7"/>
        <v>0</v>
      </c>
      <c r="CR41" s="107">
        <f t="shared" si="7"/>
        <v>41.1</v>
      </c>
      <c r="CS41" s="107">
        <f t="shared" si="7"/>
        <v>28.2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185.62500000000003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>
        <v>0.3</v>
      </c>
      <c r="C46" s="120">
        <v>0.2</v>
      </c>
      <c r="D46" s="120">
        <v>0.1</v>
      </c>
      <c r="E46" s="120">
        <v>0.3</v>
      </c>
      <c r="F46" s="120">
        <v>0.6</v>
      </c>
      <c r="G46" s="120"/>
      <c r="H46" s="120"/>
      <c r="I46" s="120"/>
      <c r="J46" s="120"/>
      <c r="K46" s="120"/>
      <c r="L46" s="120"/>
      <c r="M46" s="120"/>
      <c r="N46" s="120"/>
      <c r="O46" s="120">
        <v>0.6</v>
      </c>
      <c r="P46" s="120"/>
      <c r="Q46" s="120">
        <v>0.8</v>
      </c>
      <c r="R46" s="120"/>
      <c r="S46" s="120"/>
      <c r="T46" s="120">
        <v>0.4</v>
      </c>
      <c r="U46" s="120">
        <v>0.9</v>
      </c>
      <c r="V46" s="120">
        <v>0.5</v>
      </c>
      <c r="W46" s="120"/>
      <c r="X46" s="120"/>
      <c r="Y46" s="120"/>
      <c r="Z46" s="120">
        <v>21.3</v>
      </c>
      <c r="AA46" s="120"/>
      <c r="AB46" s="120">
        <v>36.6</v>
      </c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>
        <v>12.5</v>
      </c>
      <c r="BU46" s="120"/>
      <c r="BV46" s="120">
        <v>29.3</v>
      </c>
      <c r="BW46" s="120">
        <v>91.6</v>
      </c>
      <c r="BX46" s="120"/>
      <c r="BY46" s="120">
        <v>13.6</v>
      </c>
      <c r="BZ46" s="120"/>
      <c r="CA46" s="120"/>
      <c r="CB46" s="120"/>
      <c r="CC46" s="120">
        <v>0.5</v>
      </c>
      <c r="CD46" s="120">
        <v>260.3</v>
      </c>
      <c r="CE46" s="120">
        <v>94.6</v>
      </c>
      <c r="CF46" s="120">
        <v>7.2</v>
      </c>
      <c r="CG46" s="120">
        <v>67.5</v>
      </c>
      <c r="CH46" s="120">
        <v>0.1</v>
      </c>
      <c r="CI46" s="120"/>
      <c r="CJ46" s="120"/>
      <c r="CK46" s="120">
        <v>15.8</v>
      </c>
      <c r="CL46" s="120"/>
      <c r="CM46" s="120"/>
      <c r="CN46" s="120"/>
      <c r="CO46" s="120"/>
      <c r="CP46" s="120"/>
      <c r="CQ46" s="120"/>
      <c r="CR46" s="120">
        <v>41.1</v>
      </c>
      <c r="CS46" s="120">
        <v>28.2</v>
      </c>
      <c r="CT46" s="122"/>
      <c r="CU46" s="122"/>
      <c r="CV46" s="122"/>
      <c r="CW46" s="121"/>
      <c r="CX46" s="97">
        <f t="array" ref="CX46">SUMPRODUCT(B46:CW46*0.25)</f>
        <v>181.22500000000002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>
        <v>4.4000000000000004</v>
      </c>
      <c r="AQ48" s="120">
        <v>4.4000000000000004</v>
      </c>
      <c r="AR48" s="120">
        <v>4.4000000000000004</v>
      </c>
      <c r="AS48" s="120">
        <v>4.4000000000000004</v>
      </c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4.4000000000000004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0.3</v>
      </c>
      <c r="C50" s="107">
        <f t="shared" ref="C50:BN50" si="8">SUM(C44:C49)</f>
        <v>0.2</v>
      </c>
      <c r="D50" s="107">
        <f t="shared" si="8"/>
        <v>0.1</v>
      </c>
      <c r="E50" s="107">
        <f t="shared" si="8"/>
        <v>0.3</v>
      </c>
      <c r="F50" s="107">
        <f t="shared" si="8"/>
        <v>0.6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0.6</v>
      </c>
      <c r="P50" s="107">
        <f t="shared" si="8"/>
        <v>0</v>
      </c>
      <c r="Q50" s="107">
        <f t="shared" si="8"/>
        <v>0.8</v>
      </c>
      <c r="R50" s="107">
        <f t="shared" si="8"/>
        <v>0</v>
      </c>
      <c r="S50" s="107">
        <f t="shared" si="8"/>
        <v>0</v>
      </c>
      <c r="T50" s="107">
        <f t="shared" si="8"/>
        <v>0.4</v>
      </c>
      <c r="U50" s="107">
        <f t="shared" si="8"/>
        <v>0.9</v>
      </c>
      <c r="V50" s="107">
        <f t="shared" si="8"/>
        <v>0.5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21.3</v>
      </c>
      <c r="AA50" s="107">
        <f t="shared" si="8"/>
        <v>0</v>
      </c>
      <c r="AB50" s="107">
        <f t="shared" si="8"/>
        <v>36.6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4.4000000000000004</v>
      </c>
      <c r="AQ50" s="107">
        <f t="shared" si="8"/>
        <v>4.4000000000000004</v>
      </c>
      <c r="AR50" s="107">
        <f t="shared" si="8"/>
        <v>4.4000000000000004</v>
      </c>
      <c r="AS50" s="107">
        <f t="shared" si="8"/>
        <v>4.4000000000000004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0</v>
      </c>
      <c r="BF50" s="107">
        <f t="shared" si="8"/>
        <v>0</v>
      </c>
      <c r="BG50" s="107">
        <f t="shared" si="8"/>
        <v>0</v>
      </c>
      <c r="BH50" s="107">
        <f t="shared" si="8"/>
        <v>0</v>
      </c>
      <c r="BI50" s="107">
        <f t="shared" si="8"/>
        <v>0</v>
      </c>
      <c r="BJ50" s="107">
        <f t="shared" si="8"/>
        <v>0</v>
      </c>
      <c r="BK50" s="107">
        <f t="shared" si="8"/>
        <v>0</v>
      </c>
      <c r="BL50" s="107">
        <f t="shared" si="8"/>
        <v>0</v>
      </c>
      <c r="BM50" s="107">
        <f t="shared" si="8"/>
        <v>0</v>
      </c>
      <c r="BN50" s="107">
        <f t="shared" si="8"/>
        <v>0</v>
      </c>
      <c r="BO50" s="107">
        <f t="shared" ref="BO50:CW50" si="9">SUM(BO44:BO49)</f>
        <v>0</v>
      </c>
      <c r="BP50" s="107">
        <f t="shared" si="9"/>
        <v>0</v>
      </c>
      <c r="BQ50" s="107">
        <f t="shared" si="9"/>
        <v>0</v>
      </c>
      <c r="BR50" s="107">
        <f t="shared" si="9"/>
        <v>0</v>
      </c>
      <c r="BS50" s="107">
        <f t="shared" si="9"/>
        <v>0</v>
      </c>
      <c r="BT50" s="107">
        <f t="shared" si="9"/>
        <v>12.5</v>
      </c>
      <c r="BU50" s="107">
        <f t="shared" si="9"/>
        <v>0</v>
      </c>
      <c r="BV50" s="107">
        <f t="shared" si="9"/>
        <v>29.3</v>
      </c>
      <c r="BW50" s="107">
        <f t="shared" si="9"/>
        <v>91.6</v>
      </c>
      <c r="BX50" s="107">
        <f t="shared" si="9"/>
        <v>0</v>
      </c>
      <c r="BY50" s="107">
        <f t="shared" si="9"/>
        <v>13.6</v>
      </c>
      <c r="BZ50" s="107">
        <f t="shared" si="9"/>
        <v>0</v>
      </c>
      <c r="CA50" s="107">
        <f t="shared" si="9"/>
        <v>0</v>
      </c>
      <c r="CB50" s="107">
        <f t="shared" si="9"/>
        <v>0</v>
      </c>
      <c r="CC50" s="107">
        <f t="shared" si="9"/>
        <v>0.5</v>
      </c>
      <c r="CD50" s="107">
        <f t="shared" si="9"/>
        <v>260.3</v>
      </c>
      <c r="CE50" s="107">
        <f t="shared" si="9"/>
        <v>94.6</v>
      </c>
      <c r="CF50" s="107">
        <f t="shared" si="9"/>
        <v>7.2</v>
      </c>
      <c r="CG50" s="107">
        <f t="shared" si="9"/>
        <v>67.5</v>
      </c>
      <c r="CH50" s="107">
        <f t="shared" si="9"/>
        <v>0.1</v>
      </c>
      <c r="CI50" s="107">
        <f t="shared" si="9"/>
        <v>0</v>
      </c>
      <c r="CJ50" s="107">
        <f t="shared" si="9"/>
        <v>0</v>
      </c>
      <c r="CK50" s="107">
        <f t="shared" si="9"/>
        <v>15.8</v>
      </c>
      <c r="CL50" s="107">
        <f t="shared" si="9"/>
        <v>0</v>
      </c>
      <c r="CM50" s="107">
        <f t="shared" si="9"/>
        <v>0</v>
      </c>
      <c r="CN50" s="107">
        <f t="shared" si="9"/>
        <v>0</v>
      </c>
      <c r="CO50" s="107">
        <f t="shared" si="9"/>
        <v>0</v>
      </c>
      <c r="CP50" s="107">
        <f t="shared" si="9"/>
        <v>0</v>
      </c>
      <c r="CQ50" s="107">
        <f t="shared" si="9"/>
        <v>0</v>
      </c>
      <c r="CR50" s="107">
        <f t="shared" si="9"/>
        <v>41.1</v>
      </c>
      <c r="CS50" s="107">
        <f t="shared" si="9"/>
        <v>28.2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185.62500000000003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319.05799999999999</v>
      </c>
      <c r="C53" s="107">
        <f t="shared" ref="C53:BN53" si="12">C17+C27+C41</f>
        <v>326.83099999999996</v>
      </c>
      <c r="D53" s="107">
        <f t="shared" si="12"/>
        <v>317.96600000000001</v>
      </c>
      <c r="E53" s="107">
        <f t="shared" si="12"/>
        <v>332.17500000000001</v>
      </c>
      <c r="F53" s="107">
        <f t="shared" si="12"/>
        <v>315.78700000000003</v>
      </c>
      <c r="G53" s="107">
        <f t="shared" si="12"/>
        <v>301.46499999999997</v>
      </c>
      <c r="H53" s="107">
        <f t="shared" si="12"/>
        <v>255.482</v>
      </c>
      <c r="I53" s="107">
        <f t="shared" si="12"/>
        <v>241.34799999999998</v>
      </c>
      <c r="J53" s="107">
        <f t="shared" si="12"/>
        <v>303.29599999999999</v>
      </c>
      <c r="K53" s="107">
        <f t="shared" si="12"/>
        <v>246.00200000000001</v>
      </c>
      <c r="L53" s="107">
        <f t="shared" si="12"/>
        <v>307.83299999999997</v>
      </c>
      <c r="M53" s="107">
        <f t="shared" si="12"/>
        <v>245.72499999999999</v>
      </c>
      <c r="N53" s="107">
        <f t="shared" si="12"/>
        <v>296.39299999999997</v>
      </c>
      <c r="O53" s="107">
        <f t="shared" si="12"/>
        <v>308.774</v>
      </c>
      <c r="P53" s="107">
        <f t="shared" si="12"/>
        <v>309.20499999999998</v>
      </c>
      <c r="Q53" s="107">
        <f t="shared" si="12"/>
        <v>312.125</v>
      </c>
      <c r="R53" s="107">
        <f t="shared" si="12"/>
        <v>237.30699999999999</v>
      </c>
      <c r="S53" s="107">
        <f t="shared" si="12"/>
        <v>246.05</v>
      </c>
      <c r="T53" s="107">
        <f t="shared" si="12"/>
        <v>313.31099999999998</v>
      </c>
      <c r="U53" s="107">
        <f t="shared" si="12"/>
        <v>316.28899999999993</v>
      </c>
      <c r="V53" s="107">
        <f t="shared" si="12"/>
        <v>314.351</v>
      </c>
      <c r="W53" s="107">
        <f t="shared" si="12"/>
        <v>311.16800000000001</v>
      </c>
      <c r="X53" s="107">
        <f t="shared" si="12"/>
        <v>310.12399999999997</v>
      </c>
      <c r="Y53" s="107">
        <f t="shared" si="12"/>
        <v>304.61099999999999</v>
      </c>
      <c r="Z53" s="107">
        <f t="shared" si="12"/>
        <v>400.33200000000005</v>
      </c>
      <c r="AA53" s="107">
        <f t="shared" si="12"/>
        <v>371.82299999999998</v>
      </c>
      <c r="AB53" s="107">
        <f t="shared" si="12"/>
        <v>409.08100000000002</v>
      </c>
      <c r="AC53" s="107">
        <f t="shared" si="12"/>
        <v>372.08</v>
      </c>
      <c r="AD53" s="107">
        <f t="shared" si="12"/>
        <v>306.50200000000001</v>
      </c>
      <c r="AE53" s="107">
        <f t="shared" si="12"/>
        <v>338.71799999999996</v>
      </c>
      <c r="AF53" s="107">
        <f t="shared" si="12"/>
        <v>324.27599999999995</v>
      </c>
      <c r="AG53" s="107">
        <f t="shared" si="12"/>
        <v>344.29399999999998</v>
      </c>
      <c r="AH53" s="107">
        <f t="shared" si="12"/>
        <v>340.79399999999998</v>
      </c>
      <c r="AI53" s="107">
        <f t="shared" si="12"/>
        <v>359.74700000000001</v>
      </c>
      <c r="AJ53" s="107">
        <f t="shared" si="12"/>
        <v>343.33100000000002</v>
      </c>
      <c r="AK53" s="107">
        <f t="shared" si="12"/>
        <v>349.89099999999996</v>
      </c>
      <c r="AL53" s="107">
        <f t="shared" si="12"/>
        <v>317.16399999999999</v>
      </c>
      <c r="AM53" s="107">
        <f t="shared" si="12"/>
        <v>320.05500000000001</v>
      </c>
      <c r="AN53" s="107">
        <f t="shared" si="12"/>
        <v>322.47500000000002</v>
      </c>
      <c r="AO53" s="107">
        <f t="shared" si="12"/>
        <v>321.38900000000001</v>
      </c>
      <c r="AP53" s="107">
        <f t="shared" si="12"/>
        <v>316.49399999999997</v>
      </c>
      <c r="AQ53" s="107">
        <f t="shared" si="12"/>
        <v>333.71799999999996</v>
      </c>
      <c r="AR53" s="107">
        <f t="shared" si="12"/>
        <v>333.69200000000001</v>
      </c>
      <c r="AS53" s="107">
        <f t="shared" si="12"/>
        <v>331.98099999999999</v>
      </c>
      <c r="AT53" s="107">
        <f t="shared" si="12"/>
        <v>311.00700000000001</v>
      </c>
      <c r="AU53" s="107">
        <f t="shared" si="12"/>
        <v>311.01300000000003</v>
      </c>
      <c r="AV53" s="107">
        <f t="shared" si="12"/>
        <v>311.38799999999998</v>
      </c>
      <c r="AW53" s="107">
        <f t="shared" si="12"/>
        <v>312.33299999999997</v>
      </c>
      <c r="AX53" s="107">
        <f t="shared" si="12"/>
        <v>316.23099999999999</v>
      </c>
      <c r="AY53" s="107">
        <f t="shared" si="12"/>
        <v>319.16899999999998</v>
      </c>
      <c r="AZ53" s="107">
        <f t="shared" si="12"/>
        <v>320.17200000000003</v>
      </c>
      <c r="BA53" s="107">
        <f t="shared" si="12"/>
        <v>323.36900000000003</v>
      </c>
      <c r="BB53" s="107">
        <f t="shared" si="12"/>
        <v>330.14700000000005</v>
      </c>
      <c r="BC53" s="107">
        <f t="shared" si="12"/>
        <v>333.17599999999999</v>
      </c>
      <c r="BD53" s="107">
        <f t="shared" si="12"/>
        <v>332.80699999999996</v>
      </c>
      <c r="BE53" s="107">
        <f t="shared" si="12"/>
        <v>333.20699999999999</v>
      </c>
      <c r="BF53" s="107">
        <f t="shared" si="12"/>
        <v>328.57900000000001</v>
      </c>
      <c r="BG53" s="107">
        <f t="shared" si="12"/>
        <v>331.78899999999999</v>
      </c>
      <c r="BH53" s="107">
        <f t="shared" si="12"/>
        <v>330.37599999999998</v>
      </c>
      <c r="BI53" s="107">
        <f t="shared" si="12"/>
        <v>315.94</v>
      </c>
      <c r="BJ53" s="107">
        <f t="shared" si="12"/>
        <v>336.875</v>
      </c>
      <c r="BK53" s="107">
        <f t="shared" si="12"/>
        <v>318.08999999999997</v>
      </c>
      <c r="BL53" s="107">
        <f t="shared" si="12"/>
        <v>276.73500000000001</v>
      </c>
      <c r="BM53" s="107">
        <f t="shared" si="12"/>
        <v>271.65499999999997</v>
      </c>
      <c r="BN53" s="107">
        <f t="shared" si="12"/>
        <v>322.97499999999997</v>
      </c>
      <c r="BO53" s="107">
        <f t="shared" ref="BO53:CX53" si="13">BO17+BO27+BO41</f>
        <v>315.23099999999999</v>
      </c>
      <c r="BP53" s="107">
        <f t="shared" si="13"/>
        <v>313.10300000000001</v>
      </c>
      <c r="BQ53" s="107">
        <f t="shared" si="13"/>
        <v>271.428</v>
      </c>
      <c r="BR53" s="107">
        <f t="shared" si="13"/>
        <v>331.59999999999997</v>
      </c>
      <c r="BS53" s="107">
        <f t="shared" si="13"/>
        <v>338.43799999999999</v>
      </c>
      <c r="BT53" s="107">
        <f t="shared" si="13"/>
        <v>342.06400000000002</v>
      </c>
      <c r="BU53" s="107">
        <f t="shared" si="13"/>
        <v>351.38499999999999</v>
      </c>
      <c r="BV53" s="107">
        <f t="shared" si="13"/>
        <v>375.14400000000001</v>
      </c>
      <c r="BW53" s="107">
        <f t="shared" si="13"/>
        <v>378.61199999999997</v>
      </c>
      <c r="BX53" s="107">
        <f t="shared" si="13"/>
        <v>384.024</v>
      </c>
      <c r="BY53" s="107">
        <f t="shared" si="13"/>
        <v>374.48100000000005</v>
      </c>
      <c r="BZ53" s="107">
        <f t="shared" si="13"/>
        <v>330.44</v>
      </c>
      <c r="CA53" s="107">
        <f t="shared" si="13"/>
        <v>320.61099999999999</v>
      </c>
      <c r="CB53" s="107">
        <f t="shared" si="13"/>
        <v>326.79599999999999</v>
      </c>
      <c r="CC53" s="107">
        <f t="shared" si="13"/>
        <v>322.45000000000005</v>
      </c>
      <c r="CD53" s="107">
        <f t="shared" si="13"/>
        <v>308.30500000000001</v>
      </c>
      <c r="CE53" s="107">
        <f t="shared" si="13"/>
        <v>308.59399999999999</v>
      </c>
      <c r="CF53" s="107">
        <f t="shared" si="13"/>
        <v>319.93399999999997</v>
      </c>
      <c r="CG53" s="107">
        <f t="shared" si="13"/>
        <v>380.16800000000001</v>
      </c>
      <c r="CH53" s="107">
        <f t="shared" si="13"/>
        <v>220.51999999999998</v>
      </c>
      <c r="CI53" s="107">
        <f t="shared" si="13"/>
        <v>246.10199999999998</v>
      </c>
      <c r="CJ53" s="107">
        <f t="shared" si="13"/>
        <v>266.798</v>
      </c>
      <c r="CK53" s="107">
        <f t="shared" si="13"/>
        <v>361.97500000000002</v>
      </c>
      <c r="CL53" s="107">
        <f t="shared" si="13"/>
        <v>261.06700000000001</v>
      </c>
      <c r="CM53" s="107">
        <f t="shared" si="13"/>
        <v>272.35599999999999</v>
      </c>
      <c r="CN53" s="107">
        <f t="shared" si="13"/>
        <v>295.06100000000004</v>
      </c>
      <c r="CO53" s="107">
        <f t="shared" si="13"/>
        <v>315.04200000000003</v>
      </c>
      <c r="CP53" s="107">
        <f t="shared" si="13"/>
        <v>304.34800000000001</v>
      </c>
      <c r="CQ53" s="107">
        <f t="shared" si="13"/>
        <v>323.08499999999998</v>
      </c>
      <c r="CR53" s="107">
        <f t="shared" si="13"/>
        <v>348.60500000000002</v>
      </c>
      <c r="CS53" s="107">
        <f t="shared" si="13"/>
        <v>335.46100000000001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7645.1934999999994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45989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0.3</v>
      </c>
      <c r="C5" s="25">
        <v>0.2</v>
      </c>
      <c r="D5" s="25">
        <v>0.1</v>
      </c>
      <c r="E5" s="25">
        <v>0.3</v>
      </c>
      <c r="F5" s="25">
        <v>0.6</v>
      </c>
      <c r="G5" s="25">
        <v>-19.5</v>
      </c>
      <c r="H5" s="25">
        <v>-20</v>
      </c>
      <c r="I5" s="25">
        <v>-4.4000000000000004</v>
      </c>
      <c r="J5" s="25">
        <v>-19.5</v>
      </c>
      <c r="K5" s="25">
        <v>-19.2</v>
      </c>
      <c r="L5" s="25">
        <v>-19.399999999999999</v>
      </c>
      <c r="M5" s="25">
        <v>-19.399999999999999</v>
      </c>
      <c r="N5" s="25">
        <v>-24.4</v>
      </c>
      <c r="O5" s="25">
        <v>0.6</v>
      </c>
      <c r="P5" s="25">
        <v>-4.4000000000000004</v>
      </c>
      <c r="Q5" s="25">
        <v>0.8</v>
      </c>
      <c r="R5" s="25">
        <v>-4.0999999999999996</v>
      </c>
      <c r="S5" s="25">
        <v>-4.5</v>
      </c>
      <c r="T5" s="25">
        <v>0.4</v>
      </c>
      <c r="U5" s="25">
        <v>0.9</v>
      </c>
      <c r="V5" s="25">
        <v>0.5</v>
      </c>
      <c r="W5" s="25">
        <v>-21.4</v>
      </c>
      <c r="X5" s="25">
        <v>-45.9</v>
      </c>
      <c r="Y5" s="25">
        <v>-61.2</v>
      </c>
      <c r="Z5" s="25">
        <v>-84.600000000000009</v>
      </c>
      <c r="AA5" s="25">
        <v>-114.9</v>
      </c>
      <c r="AB5" s="25">
        <v>-69.300000000000011</v>
      </c>
      <c r="AC5" s="25">
        <v>-139</v>
      </c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>
        <v>4.4000000000000004</v>
      </c>
      <c r="AQ5" s="25">
        <v>4.4000000000000004</v>
      </c>
      <c r="AR5" s="25">
        <v>4.4000000000000004</v>
      </c>
      <c r="AS5" s="25">
        <v>4.4000000000000004</v>
      </c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>
        <v>-19.399999999999999</v>
      </c>
      <c r="BK5" s="25">
        <v>-19.399999999999999</v>
      </c>
      <c r="BL5" s="25">
        <v>-19.399999999999999</v>
      </c>
      <c r="BM5" s="25">
        <v>-19.399999999999999</v>
      </c>
      <c r="BN5" s="25">
        <v>-18.600000000000001</v>
      </c>
      <c r="BO5" s="25">
        <v>-18.600000000000001</v>
      </c>
      <c r="BP5" s="25">
        <v>-18.600000000000001</v>
      </c>
      <c r="BQ5" s="25">
        <v>-31.700000000000003</v>
      </c>
      <c r="BR5" s="25">
        <v>-119.4</v>
      </c>
      <c r="BS5" s="25">
        <v>-119.4</v>
      </c>
      <c r="BT5" s="25">
        <v>-106.9</v>
      </c>
      <c r="BU5" s="25">
        <v>-128.30000000000001</v>
      </c>
      <c r="BV5" s="25">
        <v>-126.7</v>
      </c>
      <c r="BW5" s="25">
        <v>-64.400000000000006</v>
      </c>
      <c r="BX5" s="25">
        <v>-164.1</v>
      </c>
      <c r="BY5" s="25">
        <v>-142.4</v>
      </c>
      <c r="BZ5" s="25">
        <v>-110.4</v>
      </c>
      <c r="CA5" s="25">
        <v>-100.6</v>
      </c>
      <c r="CB5" s="25">
        <v>-106.8</v>
      </c>
      <c r="CC5" s="25">
        <v>-97</v>
      </c>
      <c r="CD5" s="25">
        <v>172.60000000000002</v>
      </c>
      <c r="CE5" s="25">
        <v>6.8999999999999915</v>
      </c>
      <c r="CF5" s="25">
        <v>-80.5</v>
      </c>
      <c r="CG5" s="25">
        <v>-20.200000000000003</v>
      </c>
      <c r="CH5" s="25">
        <v>0.1</v>
      </c>
      <c r="CI5" s="25">
        <v>-24.6</v>
      </c>
      <c r="CJ5" s="25">
        <v>-45.7</v>
      </c>
      <c r="CK5" s="25">
        <v>15.8</v>
      </c>
      <c r="CL5" s="25">
        <v>-40.1</v>
      </c>
      <c r="CM5" s="25">
        <v>-49.3</v>
      </c>
      <c r="CN5" s="25">
        <v>-51.9</v>
      </c>
      <c r="CO5" s="25">
        <v>-9.1</v>
      </c>
      <c r="CP5" s="25">
        <v>-75</v>
      </c>
      <c r="CQ5" s="25">
        <v>-22.1</v>
      </c>
      <c r="CR5" s="25">
        <v>41.1</v>
      </c>
      <c r="CS5" s="25">
        <v>28.2</v>
      </c>
      <c r="CT5" s="26"/>
      <c r="CU5" s="26"/>
      <c r="CV5" s="26"/>
      <c r="CW5" s="27"/>
      <c r="CX5" s="132">
        <f t="array" ref="CX5">SUMPRODUCT(B5:CW5*0.25)</f>
        <v>-594.52500000000009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83.75</v>
      </c>
      <c r="C8" s="138">
        <v>87.19</v>
      </c>
      <c r="D8" s="138">
        <v>83.78</v>
      </c>
      <c r="E8" s="138">
        <v>86.34</v>
      </c>
      <c r="F8" s="138">
        <v>82</v>
      </c>
      <c r="G8" s="138">
        <v>80.23</v>
      </c>
      <c r="H8" s="138">
        <v>76.260000000000005</v>
      </c>
      <c r="I8" s="138">
        <v>68.47</v>
      </c>
      <c r="J8" s="138">
        <v>80.930000000000007</v>
      </c>
      <c r="K8" s="138">
        <v>76.17</v>
      </c>
      <c r="L8" s="138">
        <v>81.540000000000006</v>
      </c>
      <c r="M8" s="138">
        <v>74.08</v>
      </c>
      <c r="N8" s="138">
        <v>79.599999999999994</v>
      </c>
      <c r="O8" s="138">
        <v>82</v>
      </c>
      <c r="P8" s="138">
        <v>82</v>
      </c>
      <c r="Q8" s="138">
        <v>82</v>
      </c>
      <c r="R8" s="138">
        <v>70.849999999999994</v>
      </c>
      <c r="S8" s="138">
        <v>71.37</v>
      </c>
      <c r="T8" s="138">
        <v>82</v>
      </c>
      <c r="U8" s="138">
        <v>89.12</v>
      </c>
      <c r="V8" s="138">
        <v>89.93</v>
      </c>
      <c r="W8" s="138">
        <v>101.64</v>
      </c>
      <c r="X8" s="138">
        <v>108.39</v>
      </c>
      <c r="Y8" s="138">
        <v>117.79</v>
      </c>
      <c r="Z8" s="138">
        <v>98.35</v>
      </c>
      <c r="AA8" s="138">
        <v>118.62</v>
      </c>
      <c r="AB8" s="138">
        <v>132.04</v>
      </c>
      <c r="AC8" s="138">
        <v>147.80000000000001</v>
      </c>
      <c r="AD8" s="138">
        <v>134.31</v>
      </c>
      <c r="AE8" s="138">
        <v>129.84</v>
      </c>
      <c r="AF8" s="138">
        <v>124.69</v>
      </c>
      <c r="AG8" s="138">
        <v>112.25</v>
      </c>
      <c r="AH8" s="138">
        <v>122.59</v>
      </c>
      <c r="AI8" s="138">
        <v>103.67</v>
      </c>
      <c r="AJ8" s="138">
        <v>108.06</v>
      </c>
      <c r="AK8" s="138">
        <v>101.88</v>
      </c>
      <c r="AL8" s="138">
        <v>100.12</v>
      </c>
      <c r="AM8" s="138">
        <v>97.82</v>
      </c>
      <c r="AN8" s="138">
        <v>93.17</v>
      </c>
      <c r="AO8" s="138">
        <v>88.62</v>
      </c>
      <c r="AP8" s="138">
        <v>87.71</v>
      </c>
      <c r="AQ8" s="138">
        <v>86.12</v>
      </c>
      <c r="AR8" s="138">
        <v>85.62</v>
      </c>
      <c r="AS8" s="138">
        <v>85.05</v>
      </c>
      <c r="AT8" s="138">
        <v>84.69</v>
      </c>
      <c r="AU8" s="138">
        <v>84.39</v>
      </c>
      <c r="AV8" s="138">
        <v>84.17</v>
      </c>
      <c r="AW8" s="138">
        <v>83.81</v>
      </c>
      <c r="AX8" s="138">
        <v>83.68</v>
      </c>
      <c r="AY8" s="138">
        <v>83.89</v>
      </c>
      <c r="AZ8" s="138">
        <v>84.18</v>
      </c>
      <c r="BA8" s="138">
        <v>84.21</v>
      </c>
      <c r="BB8" s="138">
        <v>80.06</v>
      </c>
      <c r="BC8" s="138">
        <v>80.63</v>
      </c>
      <c r="BD8" s="138">
        <v>81.64</v>
      </c>
      <c r="BE8" s="138">
        <v>82.05</v>
      </c>
      <c r="BF8" s="138">
        <v>88.08</v>
      </c>
      <c r="BG8" s="138">
        <v>92.79</v>
      </c>
      <c r="BH8" s="138">
        <v>95.52</v>
      </c>
      <c r="BI8" s="138">
        <v>100.38</v>
      </c>
      <c r="BJ8" s="138">
        <v>101.6</v>
      </c>
      <c r="BK8" s="138">
        <v>111.15</v>
      </c>
      <c r="BL8" s="138">
        <v>133.35</v>
      </c>
      <c r="BM8" s="138">
        <v>144.44999999999999</v>
      </c>
      <c r="BN8" s="138">
        <v>126.94</v>
      </c>
      <c r="BO8" s="138">
        <v>125.19</v>
      </c>
      <c r="BP8" s="138">
        <v>138.41</v>
      </c>
      <c r="BQ8" s="138">
        <v>170.48</v>
      </c>
      <c r="BR8" s="138">
        <v>115.77</v>
      </c>
      <c r="BS8" s="138">
        <v>142.44</v>
      </c>
      <c r="BT8" s="138">
        <v>139.11000000000001</v>
      </c>
      <c r="BU8" s="138">
        <v>137.78</v>
      </c>
      <c r="BV8" s="138">
        <v>132.31</v>
      </c>
      <c r="BW8" s="138">
        <v>139.83000000000001</v>
      </c>
      <c r="BX8" s="138">
        <v>142.43</v>
      </c>
      <c r="BY8" s="138">
        <v>135.36000000000001</v>
      </c>
      <c r="BZ8" s="138">
        <v>144.57</v>
      </c>
      <c r="CA8" s="138">
        <v>137.76</v>
      </c>
      <c r="CB8" s="138">
        <v>135.44</v>
      </c>
      <c r="CC8" s="138">
        <v>122.91</v>
      </c>
      <c r="CD8" s="138">
        <v>142.46</v>
      </c>
      <c r="CE8" s="138">
        <v>135.77000000000001</v>
      </c>
      <c r="CF8" s="138">
        <v>119.04</v>
      </c>
      <c r="CG8" s="138">
        <v>115.44</v>
      </c>
      <c r="CH8" s="138">
        <v>126.19</v>
      </c>
      <c r="CI8" s="138">
        <v>123.53</v>
      </c>
      <c r="CJ8" s="138">
        <v>121.07</v>
      </c>
      <c r="CK8" s="138">
        <v>102.62</v>
      </c>
      <c r="CL8" s="138">
        <v>130.18</v>
      </c>
      <c r="CM8" s="138">
        <v>119.9</v>
      </c>
      <c r="CN8" s="138">
        <v>114.08</v>
      </c>
      <c r="CO8" s="138">
        <v>103</v>
      </c>
      <c r="CP8" s="138">
        <v>117.89</v>
      </c>
      <c r="CQ8" s="138">
        <v>97.48</v>
      </c>
      <c r="CR8" s="138">
        <v>86.95</v>
      </c>
      <c r="CS8" s="138">
        <v>84.22</v>
      </c>
      <c r="CT8" s="139"/>
      <c r="CU8" s="139"/>
      <c r="CV8" s="139"/>
      <c r="CW8" s="140"/>
      <c r="CX8" s="141">
        <f>IF(SUM(B8:CW8)&lt;&gt;0,AVERAGEIF(B8:CW8,"&lt;&gt;"""),"")</f>
        <v>104.86489583333336</v>
      </c>
    </row>
    <row r="9" spans="1:102" ht="24.95" customHeight="1" thickBot="1" x14ac:dyDescent="0.25">
      <c r="A9" s="133" t="s">
        <v>6</v>
      </c>
      <c r="B9" s="42">
        <v>85.265000000000001</v>
      </c>
      <c r="C9" s="43">
        <v>85.265000000000001</v>
      </c>
      <c r="D9" s="43">
        <v>85.265000000000001</v>
      </c>
      <c r="E9" s="43">
        <v>85.265000000000001</v>
      </c>
      <c r="F9" s="43">
        <v>76.739999999999995</v>
      </c>
      <c r="G9" s="43">
        <v>76.739999999999995</v>
      </c>
      <c r="H9" s="43">
        <v>76.739999999999995</v>
      </c>
      <c r="I9" s="43">
        <v>76.739999999999995</v>
      </c>
      <c r="J9" s="43">
        <v>78.180000000000007</v>
      </c>
      <c r="K9" s="43">
        <v>78.180000000000007</v>
      </c>
      <c r="L9" s="43">
        <v>78.180000000000007</v>
      </c>
      <c r="M9" s="43">
        <v>78.180000000000007</v>
      </c>
      <c r="N9" s="43">
        <v>81.400000000000006</v>
      </c>
      <c r="O9" s="43">
        <v>81.400000000000006</v>
      </c>
      <c r="P9" s="43">
        <v>81.400000000000006</v>
      </c>
      <c r="Q9" s="43">
        <v>81.400000000000006</v>
      </c>
      <c r="R9" s="43">
        <v>78.334999999999994</v>
      </c>
      <c r="S9" s="43">
        <v>78.334999999999994</v>
      </c>
      <c r="T9" s="43">
        <v>78.334999999999994</v>
      </c>
      <c r="U9" s="43">
        <v>78.334999999999994</v>
      </c>
      <c r="V9" s="43">
        <v>104.4375</v>
      </c>
      <c r="W9" s="43">
        <v>104.4375</v>
      </c>
      <c r="X9" s="43">
        <v>104.4375</v>
      </c>
      <c r="Y9" s="43">
        <v>104.4375</v>
      </c>
      <c r="Z9" s="43">
        <v>124.2025</v>
      </c>
      <c r="AA9" s="43">
        <v>124.2025</v>
      </c>
      <c r="AB9" s="43">
        <v>124.2025</v>
      </c>
      <c r="AC9" s="43">
        <v>124.2025</v>
      </c>
      <c r="AD9" s="43">
        <v>125.27249999999999</v>
      </c>
      <c r="AE9" s="43">
        <v>125.27249999999999</v>
      </c>
      <c r="AF9" s="43">
        <v>125.27249999999999</v>
      </c>
      <c r="AG9" s="43">
        <v>125.27249999999999</v>
      </c>
      <c r="AH9" s="43">
        <v>109.05</v>
      </c>
      <c r="AI9" s="43">
        <v>109.05</v>
      </c>
      <c r="AJ9" s="43">
        <v>109.05</v>
      </c>
      <c r="AK9" s="43">
        <v>109.05</v>
      </c>
      <c r="AL9" s="43">
        <v>94.932500000000005</v>
      </c>
      <c r="AM9" s="43">
        <v>94.932500000000005</v>
      </c>
      <c r="AN9" s="43">
        <v>94.932500000000005</v>
      </c>
      <c r="AO9" s="43">
        <v>94.932500000000005</v>
      </c>
      <c r="AP9" s="43">
        <v>86.125</v>
      </c>
      <c r="AQ9" s="43">
        <v>86.125</v>
      </c>
      <c r="AR9" s="43">
        <v>86.125</v>
      </c>
      <c r="AS9" s="43">
        <v>86.125</v>
      </c>
      <c r="AT9" s="43">
        <v>84.265000000000001</v>
      </c>
      <c r="AU9" s="43">
        <v>84.265000000000001</v>
      </c>
      <c r="AV9" s="43">
        <v>84.265000000000001</v>
      </c>
      <c r="AW9" s="43">
        <v>84.265000000000001</v>
      </c>
      <c r="AX9" s="43">
        <v>83.99</v>
      </c>
      <c r="AY9" s="43">
        <v>83.99</v>
      </c>
      <c r="AZ9" s="43">
        <v>83.99</v>
      </c>
      <c r="BA9" s="43">
        <v>83.99</v>
      </c>
      <c r="BB9" s="43">
        <v>81.094999999999999</v>
      </c>
      <c r="BC9" s="43">
        <v>81.094999999999999</v>
      </c>
      <c r="BD9" s="43">
        <v>81.094999999999999</v>
      </c>
      <c r="BE9" s="43">
        <v>81.094999999999999</v>
      </c>
      <c r="BF9" s="43">
        <v>94.192499999999995</v>
      </c>
      <c r="BG9" s="43">
        <v>94.192499999999995</v>
      </c>
      <c r="BH9" s="43">
        <v>94.192499999999995</v>
      </c>
      <c r="BI9" s="43">
        <v>94.192499999999995</v>
      </c>
      <c r="BJ9" s="43">
        <v>122.6375</v>
      </c>
      <c r="BK9" s="43">
        <v>122.6375</v>
      </c>
      <c r="BL9" s="43">
        <v>122.6375</v>
      </c>
      <c r="BM9" s="43">
        <v>122.6375</v>
      </c>
      <c r="BN9" s="43">
        <v>140.255</v>
      </c>
      <c r="BO9" s="43">
        <v>140.255</v>
      </c>
      <c r="BP9" s="43">
        <v>140.255</v>
      </c>
      <c r="BQ9" s="43">
        <v>140.255</v>
      </c>
      <c r="BR9" s="43">
        <v>133.77500000000001</v>
      </c>
      <c r="BS9" s="43">
        <v>133.77500000000001</v>
      </c>
      <c r="BT9" s="43">
        <v>133.77500000000001</v>
      </c>
      <c r="BU9" s="43">
        <v>133.77500000000001</v>
      </c>
      <c r="BV9" s="43">
        <v>137.48249999999999</v>
      </c>
      <c r="BW9" s="43">
        <v>137.48249999999999</v>
      </c>
      <c r="BX9" s="43">
        <v>137.48249999999999</v>
      </c>
      <c r="BY9" s="43">
        <v>137.48249999999999</v>
      </c>
      <c r="BZ9" s="43">
        <v>135.16999999999999</v>
      </c>
      <c r="CA9" s="43">
        <v>135.16999999999999</v>
      </c>
      <c r="CB9" s="43">
        <v>135.16999999999999</v>
      </c>
      <c r="CC9" s="43">
        <v>135.16999999999999</v>
      </c>
      <c r="CD9" s="43">
        <v>128.17750000000001</v>
      </c>
      <c r="CE9" s="43">
        <v>128.17750000000001</v>
      </c>
      <c r="CF9" s="43">
        <v>128.17750000000001</v>
      </c>
      <c r="CG9" s="43">
        <v>128.17750000000001</v>
      </c>
      <c r="CH9" s="43">
        <v>118.35250000000001</v>
      </c>
      <c r="CI9" s="43">
        <v>118.35250000000001</v>
      </c>
      <c r="CJ9" s="43">
        <v>118.35250000000001</v>
      </c>
      <c r="CK9" s="43">
        <v>118.35250000000001</v>
      </c>
      <c r="CL9" s="43">
        <v>116.79</v>
      </c>
      <c r="CM9" s="43">
        <v>116.79</v>
      </c>
      <c r="CN9" s="43">
        <v>116.79</v>
      </c>
      <c r="CO9" s="43">
        <v>116.79</v>
      </c>
      <c r="CP9" s="43">
        <v>96.635000000000005</v>
      </c>
      <c r="CQ9" s="43">
        <v>96.635000000000005</v>
      </c>
      <c r="CR9" s="43">
        <v>96.635000000000005</v>
      </c>
      <c r="CS9" s="43">
        <v>96.635000000000005</v>
      </c>
      <c r="CT9" s="44"/>
      <c r="CU9" s="44"/>
      <c r="CV9" s="44"/>
      <c r="CW9" s="45"/>
      <c r="CX9" s="142">
        <f>IF(SUM(B9:CW9)&lt;&gt;0,AVERAGEIF(B9:CW9,"&lt;&gt;"""),"")</f>
        <v>104.86489583333342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>
        <v>19.5</v>
      </c>
      <c r="H14" s="149">
        <v>20</v>
      </c>
      <c r="I14" s="149">
        <v>4.4000000000000004</v>
      </c>
      <c r="J14" s="149">
        <v>19.5</v>
      </c>
      <c r="K14" s="149">
        <v>19.2</v>
      </c>
      <c r="L14" s="149">
        <v>19.399999999999999</v>
      </c>
      <c r="M14" s="149">
        <v>19.399999999999999</v>
      </c>
      <c r="N14" s="149">
        <v>24.4</v>
      </c>
      <c r="O14" s="149"/>
      <c r="P14" s="149">
        <v>4.4000000000000004</v>
      </c>
      <c r="Q14" s="149"/>
      <c r="R14" s="149">
        <v>4.0999999999999996</v>
      </c>
      <c r="S14" s="149">
        <v>4.5</v>
      </c>
      <c r="T14" s="149"/>
      <c r="U14" s="149"/>
      <c r="V14" s="149"/>
      <c r="W14" s="149">
        <v>21.4</v>
      </c>
      <c r="X14" s="149">
        <v>45.9</v>
      </c>
      <c r="Y14" s="149">
        <v>61.2</v>
      </c>
      <c r="Z14" s="149"/>
      <c r="AA14" s="149">
        <v>9</v>
      </c>
      <c r="AB14" s="149"/>
      <c r="AC14" s="149">
        <v>33.1</v>
      </c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>
        <v>13.1</v>
      </c>
      <c r="BR14" s="149"/>
      <c r="BS14" s="149"/>
      <c r="BT14" s="149"/>
      <c r="BU14" s="149">
        <v>8.9</v>
      </c>
      <c r="BV14" s="149"/>
      <c r="BW14" s="149"/>
      <c r="BX14" s="149">
        <v>8.1</v>
      </c>
      <c r="BY14" s="149"/>
      <c r="BZ14" s="149">
        <v>12.9</v>
      </c>
      <c r="CA14" s="149">
        <v>3.1</v>
      </c>
      <c r="CB14" s="149">
        <v>9.3000000000000007</v>
      </c>
      <c r="CC14" s="149"/>
      <c r="CD14" s="149"/>
      <c r="CE14" s="149"/>
      <c r="CF14" s="149"/>
      <c r="CG14" s="149"/>
      <c r="CH14" s="149"/>
      <c r="CI14" s="149">
        <v>24.6</v>
      </c>
      <c r="CJ14" s="149">
        <v>45.7</v>
      </c>
      <c r="CK14" s="149"/>
      <c r="CL14" s="149">
        <v>40.1</v>
      </c>
      <c r="CM14" s="149">
        <v>49.3</v>
      </c>
      <c r="CN14" s="149">
        <v>51.9</v>
      </c>
      <c r="CO14" s="149">
        <v>9.1</v>
      </c>
      <c r="CP14" s="149">
        <v>75</v>
      </c>
      <c r="CQ14" s="149">
        <v>22.1</v>
      </c>
      <c r="CR14" s="149"/>
      <c r="CS14" s="149"/>
      <c r="CT14" s="150"/>
      <c r="CU14" s="150"/>
      <c r="CV14" s="150"/>
      <c r="CW14" s="151"/>
      <c r="CX14" s="152">
        <f t="array" ref="CX14">SUMPRODUCT(B14:CW14*0.25)</f>
        <v>175.65000000000003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>
        <v>105.9</v>
      </c>
      <c r="AA16" s="155">
        <v>105.9</v>
      </c>
      <c r="AB16" s="155">
        <v>105.9</v>
      </c>
      <c r="AC16" s="155">
        <v>105.9</v>
      </c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>
        <v>19.399999999999999</v>
      </c>
      <c r="BK16" s="155">
        <v>19.399999999999999</v>
      </c>
      <c r="BL16" s="155">
        <v>19.399999999999999</v>
      </c>
      <c r="BM16" s="155">
        <v>19.399999999999999</v>
      </c>
      <c r="BN16" s="155">
        <v>18.600000000000001</v>
      </c>
      <c r="BO16" s="155">
        <v>18.600000000000001</v>
      </c>
      <c r="BP16" s="155">
        <v>18.600000000000001</v>
      </c>
      <c r="BQ16" s="155">
        <v>18.600000000000001</v>
      </c>
      <c r="BR16" s="155">
        <v>119.4</v>
      </c>
      <c r="BS16" s="155">
        <v>119.4</v>
      </c>
      <c r="BT16" s="155">
        <v>119.4</v>
      </c>
      <c r="BU16" s="155">
        <v>119.4</v>
      </c>
      <c r="BV16" s="155">
        <v>156</v>
      </c>
      <c r="BW16" s="155">
        <v>156</v>
      </c>
      <c r="BX16" s="155">
        <v>156</v>
      </c>
      <c r="BY16" s="155">
        <v>156</v>
      </c>
      <c r="BZ16" s="155">
        <v>97.5</v>
      </c>
      <c r="CA16" s="155">
        <v>97.5</v>
      </c>
      <c r="CB16" s="155">
        <v>97.5</v>
      </c>
      <c r="CC16" s="155">
        <v>97.5</v>
      </c>
      <c r="CD16" s="155">
        <v>87.7</v>
      </c>
      <c r="CE16" s="155">
        <v>87.7</v>
      </c>
      <c r="CF16" s="155">
        <v>87.7</v>
      </c>
      <c r="CG16" s="155">
        <v>87.7</v>
      </c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604.49999999999977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19.5</v>
      </c>
      <c r="H17" s="160">
        <f t="shared" si="0"/>
        <v>20</v>
      </c>
      <c r="I17" s="160">
        <f t="shared" si="0"/>
        <v>4.4000000000000004</v>
      </c>
      <c r="J17" s="160">
        <f t="shared" si="0"/>
        <v>19.5</v>
      </c>
      <c r="K17" s="160">
        <f t="shared" si="0"/>
        <v>19.2</v>
      </c>
      <c r="L17" s="160">
        <f t="shared" si="0"/>
        <v>19.399999999999999</v>
      </c>
      <c r="M17" s="160">
        <f t="shared" si="0"/>
        <v>19.399999999999999</v>
      </c>
      <c r="N17" s="160">
        <f t="shared" si="0"/>
        <v>24.4</v>
      </c>
      <c r="O17" s="160">
        <f t="shared" si="0"/>
        <v>0</v>
      </c>
      <c r="P17" s="160">
        <f t="shared" si="0"/>
        <v>4.4000000000000004</v>
      </c>
      <c r="Q17" s="160">
        <f t="shared" si="0"/>
        <v>0</v>
      </c>
      <c r="R17" s="160">
        <f t="shared" si="0"/>
        <v>4.0999999999999996</v>
      </c>
      <c r="S17" s="160">
        <f t="shared" si="0"/>
        <v>4.5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21.4</v>
      </c>
      <c r="X17" s="160">
        <f t="shared" si="0"/>
        <v>45.9</v>
      </c>
      <c r="Y17" s="160">
        <f t="shared" si="0"/>
        <v>61.2</v>
      </c>
      <c r="Z17" s="160">
        <f t="shared" si="0"/>
        <v>105.9</v>
      </c>
      <c r="AA17" s="160">
        <f t="shared" si="0"/>
        <v>114.9</v>
      </c>
      <c r="AB17" s="160">
        <f t="shared" si="0"/>
        <v>105.9</v>
      </c>
      <c r="AC17" s="160">
        <f t="shared" si="0"/>
        <v>139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19.399999999999999</v>
      </c>
      <c r="BK17" s="160">
        <f t="shared" si="0"/>
        <v>19.399999999999999</v>
      </c>
      <c r="BL17" s="160">
        <f t="shared" si="0"/>
        <v>19.399999999999999</v>
      </c>
      <c r="BM17" s="160">
        <f t="shared" si="0"/>
        <v>19.399999999999999</v>
      </c>
      <c r="BN17" s="160">
        <f t="shared" si="0"/>
        <v>18.600000000000001</v>
      </c>
      <c r="BO17" s="160">
        <f t="shared" ref="BO17:CW17" si="1">SUM(BO12:BO16)</f>
        <v>18.600000000000001</v>
      </c>
      <c r="BP17" s="160">
        <f t="shared" si="1"/>
        <v>18.600000000000001</v>
      </c>
      <c r="BQ17" s="160">
        <f t="shared" si="1"/>
        <v>31.700000000000003</v>
      </c>
      <c r="BR17" s="160">
        <f t="shared" si="1"/>
        <v>119.4</v>
      </c>
      <c r="BS17" s="160">
        <f t="shared" si="1"/>
        <v>119.4</v>
      </c>
      <c r="BT17" s="160">
        <f t="shared" si="1"/>
        <v>119.4</v>
      </c>
      <c r="BU17" s="160">
        <f t="shared" si="1"/>
        <v>128.30000000000001</v>
      </c>
      <c r="BV17" s="160">
        <f t="shared" si="1"/>
        <v>156</v>
      </c>
      <c r="BW17" s="160">
        <f t="shared" si="1"/>
        <v>156</v>
      </c>
      <c r="BX17" s="160">
        <f t="shared" si="1"/>
        <v>164.1</v>
      </c>
      <c r="BY17" s="160">
        <f t="shared" si="1"/>
        <v>156</v>
      </c>
      <c r="BZ17" s="160">
        <f t="shared" si="1"/>
        <v>110.4</v>
      </c>
      <c r="CA17" s="160">
        <f t="shared" si="1"/>
        <v>100.6</v>
      </c>
      <c r="CB17" s="160">
        <f t="shared" si="1"/>
        <v>106.8</v>
      </c>
      <c r="CC17" s="160">
        <f t="shared" si="1"/>
        <v>97.5</v>
      </c>
      <c r="CD17" s="160">
        <f t="shared" si="1"/>
        <v>87.7</v>
      </c>
      <c r="CE17" s="160">
        <f t="shared" si="1"/>
        <v>87.7</v>
      </c>
      <c r="CF17" s="160">
        <f t="shared" si="1"/>
        <v>87.7</v>
      </c>
      <c r="CG17" s="160">
        <f t="shared" si="1"/>
        <v>87.7</v>
      </c>
      <c r="CH17" s="160">
        <f t="shared" si="1"/>
        <v>0</v>
      </c>
      <c r="CI17" s="160">
        <f t="shared" si="1"/>
        <v>24.6</v>
      </c>
      <c r="CJ17" s="160">
        <f t="shared" si="1"/>
        <v>45.7</v>
      </c>
      <c r="CK17" s="160">
        <f t="shared" si="1"/>
        <v>0</v>
      </c>
      <c r="CL17" s="160">
        <f t="shared" si="1"/>
        <v>40.1</v>
      </c>
      <c r="CM17" s="160">
        <f t="shared" si="1"/>
        <v>49.3</v>
      </c>
      <c r="CN17" s="160">
        <f t="shared" si="1"/>
        <v>51.9</v>
      </c>
      <c r="CO17" s="160">
        <f t="shared" si="1"/>
        <v>9.1</v>
      </c>
      <c r="CP17" s="160">
        <f t="shared" si="1"/>
        <v>75</v>
      </c>
      <c r="CQ17" s="160">
        <f t="shared" si="1"/>
        <v>22.1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780.14999999999986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>
        <v>0.3</v>
      </c>
      <c r="C22" s="149">
        <v>0.2</v>
      </c>
      <c r="D22" s="149">
        <v>0.1</v>
      </c>
      <c r="E22" s="149">
        <v>0.3</v>
      </c>
      <c r="F22" s="149">
        <v>0.6</v>
      </c>
      <c r="G22" s="149"/>
      <c r="H22" s="149"/>
      <c r="I22" s="149"/>
      <c r="J22" s="149"/>
      <c r="K22" s="149"/>
      <c r="L22" s="149"/>
      <c r="M22" s="149"/>
      <c r="N22" s="149"/>
      <c r="O22" s="149">
        <v>0.6</v>
      </c>
      <c r="P22" s="149"/>
      <c r="Q22" s="149">
        <v>0.8</v>
      </c>
      <c r="R22" s="149"/>
      <c r="S22" s="149"/>
      <c r="T22" s="149">
        <v>0.4</v>
      </c>
      <c r="U22" s="149">
        <v>0.9</v>
      </c>
      <c r="V22" s="149">
        <v>0.5</v>
      </c>
      <c r="W22" s="149"/>
      <c r="X22" s="149"/>
      <c r="Y22" s="149"/>
      <c r="Z22" s="149">
        <v>21.3</v>
      </c>
      <c r="AA22" s="149"/>
      <c r="AB22" s="149">
        <v>36.6</v>
      </c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/>
      <c r="BN22" s="149"/>
      <c r="BO22" s="149"/>
      <c r="BP22" s="149"/>
      <c r="BQ22" s="149"/>
      <c r="BR22" s="149"/>
      <c r="BS22" s="149"/>
      <c r="BT22" s="149">
        <v>12.5</v>
      </c>
      <c r="BU22" s="149"/>
      <c r="BV22" s="149">
        <v>29.3</v>
      </c>
      <c r="BW22" s="149">
        <v>91.6</v>
      </c>
      <c r="BX22" s="149"/>
      <c r="BY22" s="149">
        <v>13.6</v>
      </c>
      <c r="BZ22" s="149"/>
      <c r="CA22" s="149"/>
      <c r="CB22" s="149"/>
      <c r="CC22" s="149">
        <v>0.5</v>
      </c>
      <c r="CD22" s="149">
        <v>260.3</v>
      </c>
      <c r="CE22" s="149">
        <v>94.6</v>
      </c>
      <c r="CF22" s="149">
        <v>7.2</v>
      </c>
      <c r="CG22" s="149">
        <v>67.5</v>
      </c>
      <c r="CH22" s="149">
        <v>0.1</v>
      </c>
      <c r="CI22" s="149"/>
      <c r="CJ22" s="149"/>
      <c r="CK22" s="149">
        <v>15.8</v>
      </c>
      <c r="CL22" s="149"/>
      <c r="CM22" s="149"/>
      <c r="CN22" s="149"/>
      <c r="CO22" s="149"/>
      <c r="CP22" s="149"/>
      <c r="CQ22" s="149"/>
      <c r="CR22" s="149">
        <v>41.1</v>
      </c>
      <c r="CS22" s="149">
        <v>28.2</v>
      </c>
      <c r="CT22" s="150"/>
      <c r="CU22" s="150"/>
      <c r="CV22" s="150"/>
      <c r="CW22" s="151"/>
      <c r="CX22" s="152">
        <f t="array" ref="CX22">SUMPRODUCT(B22:CW22*0.25)</f>
        <v>181.22500000000002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>
        <v>4.4000000000000004</v>
      </c>
      <c r="AQ24" s="155">
        <v>4.4000000000000004</v>
      </c>
      <c r="AR24" s="155">
        <v>4.4000000000000004</v>
      </c>
      <c r="AS24" s="155">
        <v>4.4000000000000004</v>
      </c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4.4000000000000004</v>
      </c>
    </row>
    <row r="25" spans="1:102" ht="30" customHeight="1" thickBot="1" x14ac:dyDescent="0.25">
      <c r="A25" s="105" t="s">
        <v>51</v>
      </c>
      <c r="B25" s="159">
        <f>SUM(B20:B24)</f>
        <v>0.3</v>
      </c>
      <c r="C25" s="160">
        <f t="shared" ref="C25:BN25" si="2">SUM(C20:C24)</f>
        <v>0.2</v>
      </c>
      <c r="D25" s="160">
        <f t="shared" si="2"/>
        <v>0.1</v>
      </c>
      <c r="E25" s="160">
        <f t="shared" si="2"/>
        <v>0.3</v>
      </c>
      <c r="F25" s="160">
        <f t="shared" si="2"/>
        <v>0.6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0.6</v>
      </c>
      <c r="P25" s="160">
        <f t="shared" si="2"/>
        <v>0</v>
      </c>
      <c r="Q25" s="160">
        <f t="shared" si="2"/>
        <v>0.8</v>
      </c>
      <c r="R25" s="160">
        <f t="shared" si="2"/>
        <v>0</v>
      </c>
      <c r="S25" s="160">
        <f t="shared" si="2"/>
        <v>0</v>
      </c>
      <c r="T25" s="160">
        <f t="shared" si="2"/>
        <v>0.4</v>
      </c>
      <c r="U25" s="160">
        <f t="shared" si="2"/>
        <v>0.9</v>
      </c>
      <c r="V25" s="160">
        <f t="shared" si="2"/>
        <v>0.5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21.3</v>
      </c>
      <c r="AA25" s="160">
        <f t="shared" si="2"/>
        <v>0</v>
      </c>
      <c r="AB25" s="160">
        <f t="shared" si="2"/>
        <v>36.6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4.4000000000000004</v>
      </c>
      <c r="AQ25" s="160">
        <f t="shared" si="2"/>
        <v>4.4000000000000004</v>
      </c>
      <c r="AR25" s="160">
        <f t="shared" si="2"/>
        <v>4.4000000000000004</v>
      </c>
      <c r="AS25" s="160">
        <f t="shared" si="2"/>
        <v>4.4000000000000004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0</v>
      </c>
      <c r="BF25" s="160">
        <f t="shared" si="2"/>
        <v>0</v>
      </c>
      <c r="BG25" s="160">
        <f t="shared" si="2"/>
        <v>0</v>
      </c>
      <c r="BH25" s="160">
        <f t="shared" si="2"/>
        <v>0</v>
      </c>
      <c r="BI25" s="160">
        <f t="shared" si="2"/>
        <v>0</v>
      </c>
      <c r="BJ25" s="160">
        <f t="shared" si="2"/>
        <v>0</v>
      </c>
      <c r="BK25" s="160">
        <f t="shared" si="2"/>
        <v>0</v>
      </c>
      <c r="BL25" s="160">
        <f t="shared" si="2"/>
        <v>0</v>
      </c>
      <c r="BM25" s="160">
        <f t="shared" si="2"/>
        <v>0</v>
      </c>
      <c r="BN25" s="160">
        <f t="shared" si="2"/>
        <v>0</v>
      </c>
      <c r="BO25" s="160">
        <f t="shared" ref="BO25:CW25" si="3">SUM(BO20:BO24)</f>
        <v>0</v>
      </c>
      <c r="BP25" s="160">
        <f t="shared" si="3"/>
        <v>0</v>
      </c>
      <c r="BQ25" s="160">
        <f t="shared" si="3"/>
        <v>0</v>
      </c>
      <c r="BR25" s="160">
        <f t="shared" si="3"/>
        <v>0</v>
      </c>
      <c r="BS25" s="160">
        <f t="shared" si="3"/>
        <v>0</v>
      </c>
      <c r="BT25" s="160">
        <f t="shared" si="3"/>
        <v>12.5</v>
      </c>
      <c r="BU25" s="160">
        <f t="shared" si="3"/>
        <v>0</v>
      </c>
      <c r="BV25" s="160">
        <f t="shared" si="3"/>
        <v>29.3</v>
      </c>
      <c r="BW25" s="160">
        <f t="shared" si="3"/>
        <v>91.6</v>
      </c>
      <c r="BX25" s="160">
        <f t="shared" si="3"/>
        <v>0</v>
      </c>
      <c r="BY25" s="160">
        <f t="shared" si="3"/>
        <v>13.6</v>
      </c>
      <c r="BZ25" s="160">
        <f t="shared" si="3"/>
        <v>0</v>
      </c>
      <c r="CA25" s="160">
        <f t="shared" si="3"/>
        <v>0</v>
      </c>
      <c r="CB25" s="160">
        <f t="shared" si="3"/>
        <v>0</v>
      </c>
      <c r="CC25" s="160">
        <f t="shared" si="3"/>
        <v>0.5</v>
      </c>
      <c r="CD25" s="160">
        <f t="shared" si="3"/>
        <v>260.3</v>
      </c>
      <c r="CE25" s="160">
        <f t="shared" si="3"/>
        <v>94.6</v>
      </c>
      <c r="CF25" s="160">
        <f t="shared" si="3"/>
        <v>7.2</v>
      </c>
      <c r="CG25" s="160">
        <f t="shared" si="3"/>
        <v>67.5</v>
      </c>
      <c r="CH25" s="160">
        <f t="shared" si="3"/>
        <v>0.1</v>
      </c>
      <c r="CI25" s="160">
        <f t="shared" si="3"/>
        <v>0</v>
      </c>
      <c r="CJ25" s="160">
        <f t="shared" si="3"/>
        <v>0</v>
      </c>
      <c r="CK25" s="160">
        <f t="shared" si="3"/>
        <v>15.8</v>
      </c>
      <c r="CL25" s="160">
        <f t="shared" si="3"/>
        <v>0</v>
      </c>
      <c r="CM25" s="160">
        <f t="shared" si="3"/>
        <v>0</v>
      </c>
      <c r="CN25" s="160">
        <f t="shared" si="3"/>
        <v>0</v>
      </c>
      <c r="CO25" s="160">
        <f t="shared" si="3"/>
        <v>0</v>
      </c>
      <c r="CP25" s="160">
        <f t="shared" si="3"/>
        <v>0</v>
      </c>
      <c r="CQ25" s="160">
        <f t="shared" si="3"/>
        <v>0</v>
      </c>
      <c r="CR25" s="160">
        <f t="shared" si="3"/>
        <v>41.1</v>
      </c>
      <c r="CS25" s="160">
        <f t="shared" si="3"/>
        <v>28.2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185.62500000000003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2025-11-27T14:33:09Z</dcterms:created>
  <dcterms:modified xsi:type="dcterms:W3CDTF">2025-11-27T14:33:11Z</dcterms:modified>
</cp:coreProperties>
</file>