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/>
  <c r="CX5" i="6" a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 a="1"/>
  <c r="CX36" i="5" s="1"/>
  <c r="CX41" i="5" s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/>
  <c r="CX32" i="5" a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 a="1"/>
  <c r="CX25" i="5" s="1"/>
  <c r="CX24" i="5" a="1"/>
  <c r="CX24" i="5" s="1"/>
  <c r="CX23" i="5" a="1"/>
  <c r="CX23" i="5" s="1"/>
  <c r="CX22" i="5" a="1"/>
  <c r="CX22" i="5" s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/>
  <c r="CX14" i="5" a="1"/>
  <c r="CX13" i="5"/>
  <c r="CX13" i="5" a="1"/>
  <c r="CX12" i="5"/>
  <c r="CX12" i="5" a="1"/>
  <c r="CX11" i="5" a="1"/>
  <c r="CX11" i="5" s="1"/>
  <c r="CX17" i="5" s="1"/>
  <c r="CX53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 a="1"/>
  <c r="CX22" i="4" s="1"/>
  <c r="CX21" i="4" a="1"/>
  <c r="CX21" i="4" s="1"/>
  <c r="CX20" i="4" a="1"/>
  <c r="CX20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/>
  <c r="CX15" i="4" a="1"/>
  <c r="CX14" i="4" a="1"/>
  <c r="CX14" i="4" s="1"/>
  <c r="CX13" i="4" a="1"/>
  <c r="CX13" i="4" s="1"/>
  <c r="CX12" i="4" a="1"/>
  <c r="CX12" i="4" s="1"/>
  <c r="CX11" i="4" a="1"/>
  <c r="CX11" i="4" s="1"/>
  <c r="CX9" i="4"/>
  <c r="CX8" i="4"/>
  <c r="CX5" i="4" a="1"/>
  <c r="CX5" i="4" s="1"/>
  <c r="CX50" i="5" l="1"/>
  <c r="CX17" i="4"/>
  <c r="CX53" i="4" s="1"/>
  <c r="CX27" i="4"/>
  <c r="CX50" i="4"/>
</calcChain>
</file>

<file path=xl/sharedStrings.xml><?xml version="1.0" encoding="utf-8"?>
<sst xmlns="http://schemas.openxmlformats.org/spreadsheetml/2006/main" count="122" uniqueCount="56">
  <si>
    <t>Publication on: 26/11/2025 16:31:03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</si>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</sst>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AD0-4DF6-A288-435BCFBF07F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5AD0-4DF6-A288-435BCFBF07F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28">
                  <c:v>0.4</c:v>
                </c:pt>
                <c:pt idx="29">
                  <c:v>0.4</c:v>
                </c:pt>
                <c:pt idx="31">
                  <c:v>0.7</c:v>
                </c:pt>
                <c:pt idx="32">
                  <c:v>1.6</c:v>
                </c:pt>
                <c:pt idx="33">
                  <c:v>0.9</c:v>
                </c:pt>
                <c:pt idx="34">
                  <c:v>1.7</c:v>
                </c:pt>
                <c:pt idx="35">
                  <c:v>1.5</c:v>
                </c:pt>
                <c:pt idx="36">
                  <c:v>1.7</c:v>
                </c:pt>
                <c:pt idx="37">
                  <c:v>1.7</c:v>
                </c:pt>
                <c:pt idx="38">
                  <c:v>2.2000000000000002</c:v>
                </c:pt>
                <c:pt idx="39">
                  <c:v>1.4</c:v>
                </c:pt>
                <c:pt idx="40">
                  <c:v>1.7</c:v>
                </c:pt>
                <c:pt idx="41">
                  <c:v>2.5</c:v>
                </c:pt>
                <c:pt idx="42">
                  <c:v>2</c:v>
                </c:pt>
                <c:pt idx="43">
                  <c:v>1.7</c:v>
                </c:pt>
                <c:pt idx="45">
                  <c:v>0.1</c:v>
                </c:pt>
                <c:pt idx="49">
                  <c:v>0.4</c:v>
                </c:pt>
                <c:pt idx="51">
                  <c:v>0.8</c:v>
                </c:pt>
                <c:pt idx="52">
                  <c:v>1.1000000000000001</c:v>
                </c:pt>
                <c:pt idx="53">
                  <c:v>0.8</c:v>
                </c:pt>
                <c:pt idx="54">
                  <c:v>0.6</c:v>
                </c:pt>
                <c:pt idx="55">
                  <c:v>0.8</c:v>
                </c:pt>
                <c:pt idx="56">
                  <c:v>0.3</c:v>
                </c:pt>
                <c:pt idx="58">
                  <c:v>0.2</c:v>
                </c:pt>
                <c:pt idx="62">
                  <c:v>0.1</c:v>
                </c:pt>
                <c:pt idx="67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D0-4DF6-A288-435BCFBF07F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4.1879999999999997</c:v>
                </c:pt>
                <c:pt idx="3">
                  <c:v>0.3</c:v>
                </c:pt>
                <c:pt idx="4">
                  <c:v>0.3</c:v>
                </c:pt>
                <c:pt idx="5">
                  <c:v>1.38</c:v>
                </c:pt>
                <c:pt idx="6">
                  <c:v>0.92</c:v>
                </c:pt>
                <c:pt idx="7">
                  <c:v>1.22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3.91</c:v>
                </c:pt>
                <c:pt idx="15">
                  <c:v>23.415999999999997</c:v>
                </c:pt>
                <c:pt idx="21">
                  <c:v>56.905999999999999</c:v>
                </c:pt>
                <c:pt idx="22">
                  <c:v>9.2989999999999995</c:v>
                </c:pt>
                <c:pt idx="23">
                  <c:v>26.975999999999999</c:v>
                </c:pt>
                <c:pt idx="25">
                  <c:v>0.8</c:v>
                </c:pt>
                <c:pt idx="26">
                  <c:v>0.9</c:v>
                </c:pt>
                <c:pt idx="27">
                  <c:v>0.6</c:v>
                </c:pt>
                <c:pt idx="28">
                  <c:v>1.8</c:v>
                </c:pt>
                <c:pt idx="29">
                  <c:v>1.8</c:v>
                </c:pt>
                <c:pt idx="30">
                  <c:v>1.5</c:v>
                </c:pt>
                <c:pt idx="31">
                  <c:v>1.3</c:v>
                </c:pt>
                <c:pt idx="32">
                  <c:v>1.3</c:v>
                </c:pt>
                <c:pt idx="33">
                  <c:v>1.2</c:v>
                </c:pt>
                <c:pt idx="34">
                  <c:v>0.8</c:v>
                </c:pt>
                <c:pt idx="35">
                  <c:v>1.3</c:v>
                </c:pt>
                <c:pt idx="36">
                  <c:v>1.1000000000000001</c:v>
                </c:pt>
                <c:pt idx="37">
                  <c:v>0.4</c:v>
                </c:pt>
                <c:pt idx="39">
                  <c:v>0.7</c:v>
                </c:pt>
                <c:pt idx="40">
                  <c:v>0.6</c:v>
                </c:pt>
                <c:pt idx="41">
                  <c:v>1.7</c:v>
                </c:pt>
                <c:pt idx="42">
                  <c:v>1</c:v>
                </c:pt>
                <c:pt idx="45">
                  <c:v>0.6</c:v>
                </c:pt>
                <c:pt idx="46">
                  <c:v>0.7</c:v>
                </c:pt>
                <c:pt idx="47">
                  <c:v>0.6</c:v>
                </c:pt>
                <c:pt idx="48">
                  <c:v>1.1000000000000001</c:v>
                </c:pt>
                <c:pt idx="49">
                  <c:v>0.9</c:v>
                </c:pt>
                <c:pt idx="51">
                  <c:v>1.5</c:v>
                </c:pt>
                <c:pt idx="52">
                  <c:v>0.3</c:v>
                </c:pt>
                <c:pt idx="53">
                  <c:v>0.3</c:v>
                </c:pt>
                <c:pt idx="54">
                  <c:v>1.3</c:v>
                </c:pt>
                <c:pt idx="55">
                  <c:v>2.2650000000000001</c:v>
                </c:pt>
                <c:pt idx="56">
                  <c:v>1.4</c:v>
                </c:pt>
                <c:pt idx="57">
                  <c:v>2</c:v>
                </c:pt>
                <c:pt idx="58">
                  <c:v>1.7</c:v>
                </c:pt>
                <c:pt idx="59">
                  <c:v>3.3</c:v>
                </c:pt>
                <c:pt idx="60">
                  <c:v>1.9</c:v>
                </c:pt>
                <c:pt idx="61">
                  <c:v>0.67999999999999994</c:v>
                </c:pt>
                <c:pt idx="62">
                  <c:v>1.18</c:v>
                </c:pt>
                <c:pt idx="63">
                  <c:v>1.1000000000000001</c:v>
                </c:pt>
                <c:pt idx="69">
                  <c:v>1</c:v>
                </c:pt>
                <c:pt idx="70">
                  <c:v>1</c:v>
                </c:pt>
                <c:pt idx="71">
                  <c:v>0.7</c:v>
                </c:pt>
                <c:pt idx="78">
                  <c:v>0.4</c:v>
                </c:pt>
                <c:pt idx="80">
                  <c:v>0.6</c:v>
                </c:pt>
                <c:pt idx="82">
                  <c:v>0.5</c:v>
                </c:pt>
                <c:pt idx="83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D0-4DF6-A288-435BCFBF07F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AD0-4DF6-A288-435BCFBF07F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AD0-4DF6-A288-435BCFBF07F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5AD0-4DF6-A288-435BCFBF07F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AD0-4DF6-A288-435BCFBF07F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AD0-4DF6-A288-435BCFBF07F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1">
                  <c:v>84.59899999999999</c:v>
                </c:pt>
                <c:pt idx="2">
                  <c:v>117.63</c:v>
                </c:pt>
                <c:pt idx="3">
                  <c:v>120</c:v>
                </c:pt>
                <c:pt idx="4">
                  <c:v>111.74000000000001</c:v>
                </c:pt>
                <c:pt idx="5">
                  <c:v>120</c:v>
                </c:pt>
                <c:pt idx="6">
                  <c:v>94.602000000000004</c:v>
                </c:pt>
                <c:pt idx="7">
                  <c:v>97.510999999999996</c:v>
                </c:pt>
                <c:pt idx="8">
                  <c:v>44.716999999999999</c:v>
                </c:pt>
                <c:pt idx="9">
                  <c:v>93.957999999999998</c:v>
                </c:pt>
                <c:pt idx="10">
                  <c:v>97.567999999999998</c:v>
                </c:pt>
                <c:pt idx="11">
                  <c:v>91.14500000000001</c:v>
                </c:pt>
                <c:pt idx="12">
                  <c:v>20.404</c:v>
                </c:pt>
                <c:pt idx="13">
                  <c:v>84.31</c:v>
                </c:pt>
                <c:pt idx="14">
                  <c:v>127.97499999999999</c:v>
                </c:pt>
                <c:pt idx="15">
                  <c:v>80.399000000000001</c:v>
                </c:pt>
                <c:pt idx="16">
                  <c:v>93.826999999999998</c:v>
                </c:pt>
                <c:pt idx="17">
                  <c:v>102.32600000000001</c:v>
                </c:pt>
                <c:pt idx="18">
                  <c:v>145.02500000000001</c:v>
                </c:pt>
                <c:pt idx="19">
                  <c:v>159.874</c:v>
                </c:pt>
                <c:pt idx="20">
                  <c:v>136.53399999999999</c:v>
                </c:pt>
                <c:pt idx="21">
                  <c:v>197.72300000000001</c:v>
                </c:pt>
                <c:pt idx="22">
                  <c:v>146.24599999999998</c:v>
                </c:pt>
                <c:pt idx="23">
                  <c:v>85.238</c:v>
                </c:pt>
                <c:pt idx="24">
                  <c:v>176.13300000000001</c:v>
                </c:pt>
                <c:pt idx="25">
                  <c:v>76.332999999999998</c:v>
                </c:pt>
                <c:pt idx="26">
                  <c:v>24.623999999999999</c:v>
                </c:pt>
                <c:pt idx="27">
                  <c:v>9.5850000000000009</c:v>
                </c:pt>
                <c:pt idx="28">
                  <c:v>63.975999999999999</c:v>
                </c:pt>
                <c:pt idx="29">
                  <c:v>59.015000000000001</c:v>
                </c:pt>
                <c:pt idx="30">
                  <c:v>62.36</c:v>
                </c:pt>
                <c:pt idx="31">
                  <c:v>63.548999999999999</c:v>
                </c:pt>
                <c:pt idx="32">
                  <c:v>33.632999999999996</c:v>
                </c:pt>
                <c:pt idx="33">
                  <c:v>16.690999999999999</c:v>
                </c:pt>
                <c:pt idx="34">
                  <c:v>16.39</c:v>
                </c:pt>
                <c:pt idx="35">
                  <c:v>2.625</c:v>
                </c:pt>
                <c:pt idx="36">
                  <c:v>33.308</c:v>
                </c:pt>
                <c:pt idx="37">
                  <c:v>35.634</c:v>
                </c:pt>
                <c:pt idx="38">
                  <c:v>26.622</c:v>
                </c:pt>
                <c:pt idx="39">
                  <c:v>45.667999999999999</c:v>
                </c:pt>
                <c:pt idx="40">
                  <c:v>78.103999999999999</c:v>
                </c:pt>
                <c:pt idx="41">
                  <c:v>79.510999999999996</c:v>
                </c:pt>
                <c:pt idx="42">
                  <c:v>69.819999999999993</c:v>
                </c:pt>
                <c:pt idx="43">
                  <c:v>70.024000000000001</c:v>
                </c:pt>
                <c:pt idx="44">
                  <c:v>41.83</c:v>
                </c:pt>
                <c:pt idx="45">
                  <c:v>20.920999999999999</c:v>
                </c:pt>
                <c:pt idx="46">
                  <c:v>1</c:v>
                </c:pt>
                <c:pt idx="48">
                  <c:v>5</c:v>
                </c:pt>
                <c:pt idx="52">
                  <c:v>36.838000000000001</c:v>
                </c:pt>
                <c:pt idx="53">
                  <c:v>27.17</c:v>
                </c:pt>
                <c:pt idx="54">
                  <c:v>20.013999999999999</c:v>
                </c:pt>
                <c:pt idx="56">
                  <c:v>36.930999999999997</c:v>
                </c:pt>
                <c:pt idx="57">
                  <c:v>37.994999999999997</c:v>
                </c:pt>
                <c:pt idx="58">
                  <c:v>34.587000000000003</c:v>
                </c:pt>
                <c:pt idx="59">
                  <c:v>26.56</c:v>
                </c:pt>
                <c:pt idx="74">
                  <c:v>3.3180000000000001</c:v>
                </c:pt>
                <c:pt idx="79">
                  <c:v>4.4909999999999997</c:v>
                </c:pt>
                <c:pt idx="80">
                  <c:v>8</c:v>
                </c:pt>
                <c:pt idx="81">
                  <c:v>8</c:v>
                </c:pt>
                <c:pt idx="82">
                  <c:v>8.0259999999999998</c:v>
                </c:pt>
                <c:pt idx="84">
                  <c:v>8</c:v>
                </c:pt>
                <c:pt idx="85">
                  <c:v>71</c:v>
                </c:pt>
                <c:pt idx="86">
                  <c:v>96.602000000000004</c:v>
                </c:pt>
                <c:pt idx="87">
                  <c:v>227.66</c:v>
                </c:pt>
                <c:pt idx="88">
                  <c:v>61.5</c:v>
                </c:pt>
                <c:pt idx="89">
                  <c:v>90.069000000000003</c:v>
                </c:pt>
                <c:pt idx="90">
                  <c:v>93.102000000000004</c:v>
                </c:pt>
                <c:pt idx="91">
                  <c:v>94.789999999999992</c:v>
                </c:pt>
                <c:pt idx="92">
                  <c:v>101.97</c:v>
                </c:pt>
                <c:pt idx="93">
                  <c:v>100.321</c:v>
                </c:pt>
                <c:pt idx="94">
                  <c:v>13.259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AD0-4DF6-A288-435BCFBF07F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7.1</c:v>
                </c:pt>
                <c:pt idx="25">
                  <c:v>7.1</c:v>
                </c:pt>
                <c:pt idx="26">
                  <c:v>7.1</c:v>
                </c:pt>
                <c:pt idx="27">
                  <c:v>7.1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64.900000000000006</c:v>
                </c:pt>
                <c:pt idx="61">
                  <c:v>64.900000000000006</c:v>
                </c:pt>
                <c:pt idx="62">
                  <c:v>64.900000000000006</c:v>
                </c:pt>
                <c:pt idx="63">
                  <c:v>64.900000000000006</c:v>
                </c:pt>
                <c:pt idx="64">
                  <c:v>35.6</c:v>
                </c:pt>
                <c:pt idx="65">
                  <c:v>35.6</c:v>
                </c:pt>
                <c:pt idx="66">
                  <c:v>35.6</c:v>
                </c:pt>
                <c:pt idx="67">
                  <c:v>35.6</c:v>
                </c:pt>
                <c:pt idx="68">
                  <c:v>53.2</c:v>
                </c:pt>
                <c:pt idx="69">
                  <c:v>53.2</c:v>
                </c:pt>
                <c:pt idx="70">
                  <c:v>53.2</c:v>
                </c:pt>
                <c:pt idx="71">
                  <c:v>53.2</c:v>
                </c:pt>
                <c:pt idx="72">
                  <c:v>65.2</c:v>
                </c:pt>
                <c:pt idx="73">
                  <c:v>65.2</c:v>
                </c:pt>
                <c:pt idx="74">
                  <c:v>65.2</c:v>
                </c:pt>
                <c:pt idx="75">
                  <c:v>65.2</c:v>
                </c:pt>
                <c:pt idx="76">
                  <c:v>128.6</c:v>
                </c:pt>
                <c:pt idx="77">
                  <c:v>128.6</c:v>
                </c:pt>
                <c:pt idx="78">
                  <c:v>128.6</c:v>
                </c:pt>
                <c:pt idx="79">
                  <c:v>128.6</c:v>
                </c:pt>
                <c:pt idx="80">
                  <c:v>138.19999999999999</c:v>
                </c:pt>
                <c:pt idx="81">
                  <c:v>138.19999999999999</c:v>
                </c:pt>
                <c:pt idx="82">
                  <c:v>138.19999999999999</c:v>
                </c:pt>
                <c:pt idx="83">
                  <c:v>138.19999999999999</c:v>
                </c:pt>
                <c:pt idx="84">
                  <c:v>28.5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5.6</c:v>
                </c:pt>
                <c:pt idx="95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D0-4DF6-A288-435BCFBF07F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20.012</c:v>
                </c:pt>
                <c:pt idx="3">
                  <c:v>9.5039999999999996</c:v>
                </c:pt>
                <c:pt idx="5">
                  <c:v>6.44</c:v>
                </c:pt>
                <c:pt idx="7">
                  <c:v>12</c:v>
                </c:pt>
                <c:pt idx="8">
                  <c:v>5.0990000000000002</c:v>
                </c:pt>
                <c:pt idx="9">
                  <c:v>6.12</c:v>
                </c:pt>
                <c:pt idx="10">
                  <c:v>19.219000000000001</c:v>
                </c:pt>
                <c:pt idx="11">
                  <c:v>20.79</c:v>
                </c:pt>
                <c:pt idx="12">
                  <c:v>9.4809999999999999</c:v>
                </c:pt>
                <c:pt idx="13">
                  <c:v>9.5890000000000004</c:v>
                </c:pt>
                <c:pt idx="14">
                  <c:v>21.856999999999999</c:v>
                </c:pt>
                <c:pt idx="15">
                  <c:v>24.363</c:v>
                </c:pt>
                <c:pt idx="16">
                  <c:v>22.11</c:v>
                </c:pt>
                <c:pt idx="17">
                  <c:v>22.538</c:v>
                </c:pt>
                <c:pt idx="18">
                  <c:v>23.334</c:v>
                </c:pt>
                <c:pt idx="19">
                  <c:v>24.158999999999999</c:v>
                </c:pt>
                <c:pt idx="20">
                  <c:v>30.219000000000001</c:v>
                </c:pt>
                <c:pt idx="21">
                  <c:v>34.597000000000001</c:v>
                </c:pt>
                <c:pt idx="22">
                  <c:v>31.033000000000001</c:v>
                </c:pt>
                <c:pt idx="23">
                  <c:v>31.46</c:v>
                </c:pt>
                <c:pt idx="24">
                  <c:v>15.805</c:v>
                </c:pt>
                <c:pt idx="25">
                  <c:v>25.106999999999999</c:v>
                </c:pt>
                <c:pt idx="26">
                  <c:v>19.385000000000002</c:v>
                </c:pt>
                <c:pt idx="27">
                  <c:v>20.306000000000001</c:v>
                </c:pt>
                <c:pt idx="28">
                  <c:v>0.34300000000000003</c:v>
                </c:pt>
                <c:pt idx="29">
                  <c:v>11.382</c:v>
                </c:pt>
                <c:pt idx="30">
                  <c:v>12.852</c:v>
                </c:pt>
                <c:pt idx="31">
                  <c:v>11.48</c:v>
                </c:pt>
                <c:pt idx="32">
                  <c:v>0.60499999999999998</c:v>
                </c:pt>
                <c:pt idx="33">
                  <c:v>19.800999999999998</c:v>
                </c:pt>
                <c:pt idx="34">
                  <c:v>19.855</c:v>
                </c:pt>
                <c:pt idx="35">
                  <c:v>19.382999999999999</c:v>
                </c:pt>
                <c:pt idx="36">
                  <c:v>0.60099999999999998</c:v>
                </c:pt>
                <c:pt idx="37">
                  <c:v>0.60399999999999998</c:v>
                </c:pt>
                <c:pt idx="38">
                  <c:v>0.60599999999999998</c:v>
                </c:pt>
                <c:pt idx="39">
                  <c:v>0.57899999999999996</c:v>
                </c:pt>
                <c:pt idx="40">
                  <c:v>0.46899999999999997</c:v>
                </c:pt>
                <c:pt idx="41">
                  <c:v>0.26300000000000001</c:v>
                </c:pt>
                <c:pt idx="42">
                  <c:v>3.5999999999999997E-2</c:v>
                </c:pt>
                <c:pt idx="44">
                  <c:v>8.7110000000000003</c:v>
                </c:pt>
                <c:pt idx="45">
                  <c:v>25.498999999999999</c:v>
                </c:pt>
                <c:pt idx="46">
                  <c:v>37.752000000000002</c:v>
                </c:pt>
                <c:pt idx="47">
                  <c:v>36.665999999999997</c:v>
                </c:pt>
                <c:pt idx="48">
                  <c:v>34.494</c:v>
                </c:pt>
                <c:pt idx="49">
                  <c:v>33.86</c:v>
                </c:pt>
                <c:pt idx="50">
                  <c:v>32.198</c:v>
                </c:pt>
                <c:pt idx="51">
                  <c:v>31.145</c:v>
                </c:pt>
                <c:pt idx="52">
                  <c:v>0.109</c:v>
                </c:pt>
                <c:pt idx="53">
                  <c:v>4.8410000000000002</c:v>
                </c:pt>
                <c:pt idx="54">
                  <c:v>11.207000000000001</c:v>
                </c:pt>
                <c:pt idx="55">
                  <c:v>25.395</c:v>
                </c:pt>
                <c:pt idx="56">
                  <c:v>0.495</c:v>
                </c:pt>
                <c:pt idx="57">
                  <c:v>0.47399999999999998</c:v>
                </c:pt>
                <c:pt idx="58">
                  <c:v>0.42799999999999999</c:v>
                </c:pt>
                <c:pt idx="59">
                  <c:v>0.37</c:v>
                </c:pt>
                <c:pt idx="60">
                  <c:v>0.40600000000000003</c:v>
                </c:pt>
                <c:pt idx="61">
                  <c:v>0.32400000000000001</c:v>
                </c:pt>
                <c:pt idx="62">
                  <c:v>0.23699999999999999</c:v>
                </c:pt>
                <c:pt idx="63">
                  <c:v>0.16700000000000001</c:v>
                </c:pt>
                <c:pt idx="64">
                  <c:v>3.17</c:v>
                </c:pt>
                <c:pt idx="65">
                  <c:v>0.188</c:v>
                </c:pt>
                <c:pt idx="66">
                  <c:v>6.7000000000000004E-2</c:v>
                </c:pt>
                <c:pt idx="67">
                  <c:v>4.1000000000000002E-2</c:v>
                </c:pt>
                <c:pt idx="69">
                  <c:v>1.2909999999999999</c:v>
                </c:pt>
                <c:pt idx="70">
                  <c:v>2.6019999999999999</c:v>
                </c:pt>
                <c:pt idx="71">
                  <c:v>0.80800000000000005</c:v>
                </c:pt>
                <c:pt idx="82">
                  <c:v>12</c:v>
                </c:pt>
                <c:pt idx="84">
                  <c:v>24.364999999999998</c:v>
                </c:pt>
                <c:pt idx="85">
                  <c:v>14.561999999999999</c:v>
                </c:pt>
                <c:pt idx="86">
                  <c:v>12</c:v>
                </c:pt>
                <c:pt idx="87">
                  <c:v>12.061</c:v>
                </c:pt>
                <c:pt idx="88">
                  <c:v>12.124000000000001</c:v>
                </c:pt>
                <c:pt idx="89">
                  <c:v>12.16</c:v>
                </c:pt>
                <c:pt idx="90">
                  <c:v>11.468999999999999</c:v>
                </c:pt>
                <c:pt idx="91">
                  <c:v>12.231999999999999</c:v>
                </c:pt>
                <c:pt idx="92">
                  <c:v>12.135999999999999</c:v>
                </c:pt>
                <c:pt idx="93">
                  <c:v>12.102</c:v>
                </c:pt>
                <c:pt idx="94">
                  <c:v>12.273</c:v>
                </c:pt>
                <c:pt idx="95">
                  <c:v>20.062999999999999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AD0-4DF6-A288-435BCFBF07F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AD0-4DF6-A288-435BCFBF07F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5AD0-4DF6-A288-435BCFBF0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68.010000000000005</c:v>
                </c:pt>
                <c:pt idx="1">
                  <c:v>78.73</c:v>
                </c:pt>
                <c:pt idx="2">
                  <c:v>81.98</c:v>
                </c:pt>
                <c:pt idx="3">
                  <c:v>81.010000000000005</c:v>
                </c:pt>
                <c:pt idx="4">
                  <c:v>80.349999999999994</c:v>
                </c:pt>
                <c:pt idx="5">
                  <c:v>81.11</c:v>
                </c:pt>
                <c:pt idx="6">
                  <c:v>78.989999999999995</c:v>
                </c:pt>
                <c:pt idx="7">
                  <c:v>77.319999999999993</c:v>
                </c:pt>
                <c:pt idx="8">
                  <c:v>77.02</c:v>
                </c:pt>
                <c:pt idx="9">
                  <c:v>78.13</c:v>
                </c:pt>
                <c:pt idx="10">
                  <c:v>77.19</c:v>
                </c:pt>
                <c:pt idx="11">
                  <c:v>76.430000000000007</c:v>
                </c:pt>
                <c:pt idx="12">
                  <c:v>76.41</c:v>
                </c:pt>
                <c:pt idx="13">
                  <c:v>77.05</c:v>
                </c:pt>
                <c:pt idx="14">
                  <c:v>78.63</c:v>
                </c:pt>
                <c:pt idx="15">
                  <c:v>76.05</c:v>
                </c:pt>
                <c:pt idx="16">
                  <c:v>76.78</c:v>
                </c:pt>
                <c:pt idx="17">
                  <c:v>77.239999999999995</c:v>
                </c:pt>
                <c:pt idx="18">
                  <c:v>83.43</c:v>
                </c:pt>
                <c:pt idx="19">
                  <c:v>84.5</c:v>
                </c:pt>
                <c:pt idx="20">
                  <c:v>83.21</c:v>
                </c:pt>
                <c:pt idx="21">
                  <c:v>81.77</c:v>
                </c:pt>
                <c:pt idx="22">
                  <c:v>86.43</c:v>
                </c:pt>
                <c:pt idx="23">
                  <c:v>90.12</c:v>
                </c:pt>
                <c:pt idx="24">
                  <c:v>84.09</c:v>
                </c:pt>
                <c:pt idx="25">
                  <c:v>107.81</c:v>
                </c:pt>
                <c:pt idx="26">
                  <c:v>114.48</c:v>
                </c:pt>
                <c:pt idx="27">
                  <c:v>126.16</c:v>
                </c:pt>
                <c:pt idx="28">
                  <c:v>98.09</c:v>
                </c:pt>
                <c:pt idx="29">
                  <c:v>99.36</c:v>
                </c:pt>
                <c:pt idx="30">
                  <c:v>98.93</c:v>
                </c:pt>
                <c:pt idx="31">
                  <c:v>97.45</c:v>
                </c:pt>
                <c:pt idx="32">
                  <c:v>98.17</c:v>
                </c:pt>
                <c:pt idx="33">
                  <c:v>97.24</c:v>
                </c:pt>
                <c:pt idx="34">
                  <c:v>95.48</c:v>
                </c:pt>
                <c:pt idx="35">
                  <c:v>94.58</c:v>
                </c:pt>
                <c:pt idx="36">
                  <c:v>94.35</c:v>
                </c:pt>
                <c:pt idx="37">
                  <c:v>94.46</c:v>
                </c:pt>
                <c:pt idx="38">
                  <c:v>93.68</c:v>
                </c:pt>
                <c:pt idx="39">
                  <c:v>92.52</c:v>
                </c:pt>
                <c:pt idx="40">
                  <c:v>82.93</c:v>
                </c:pt>
                <c:pt idx="41">
                  <c:v>83.04</c:v>
                </c:pt>
                <c:pt idx="42">
                  <c:v>82.94</c:v>
                </c:pt>
                <c:pt idx="43">
                  <c:v>82.97</c:v>
                </c:pt>
                <c:pt idx="44">
                  <c:v>85.16</c:v>
                </c:pt>
                <c:pt idx="45">
                  <c:v>86.04</c:v>
                </c:pt>
                <c:pt idx="46">
                  <c:v>88.01</c:v>
                </c:pt>
                <c:pt idx="47">
                  <c:v>88.91</c:v>
                </c:pt>
                <c:pt idx="48">
                  <c:v>86.11</c:v>
                </c:pt>
                <c:pt idx="49">
                  <c:v>88.66</c:v>
                </c:pt>
                <c:pt idx="50">
                  <c:v>90.29</c:v>
                </c:pt>
                <c:pt idx="51">
                  <c:v>91.55</c:v>
                </c:pt>
                <c:pt idx="52">
                  <c:v>82.75</c:v>
                </c:pt>
                <c:pt idx="53">
                  <c:v>85.78</c:v>
                </c:pt>
                <c:pt idx="54">
                  <c:v>86.08</c:v>
                </c:pt>
                <c:pt idx="55">
                  <c:v>93.77</c:v>
                </c:pt>
                <c:pt idx="56">
                  <c:v>79.95</c:v>
                </c:pt>
                <c:pt idx="57">
                  <c:v>85.53</c:v>
                </c:pt>
                <c:pt idx="58">
                  <c:v>91.89</c:v>
                </c:pt>
                <c:pt idx="59">
                  <c:v>96.76</c:v>
                </c:pt>
                <c:pt idx="60">
                  <c:v>108.43</c:v>
                </c:pt>
                <c:pt idx="61">
                  <c:v>117.58</c:v>
                </c:pt>
                <c:pt idx="62">
                  <c:v>119.4</c:v>
                </c:pt>
                <c:pt idx="63">
                  <c:v>168.5</c:v>
                </c:pt>
                <c:pt idx="64">
                  <c:v>112.11</c:v>
                </c:pt>
                <c:pt idx="65">
                  <c:v>115.76</c:v>
                </c:pt>
                <c:pt idx="66">
                  <c:v>157.1</c:v>
                </c:pt>
                <c:pt idx="67">
                  <c:v>171.71</c:v>
                </c:pt>
                <c:pt idx="68">
                  <c:v>151.96</c:v>
                </c:pt>
                <c:pt idx="69">
                  <c:v>128.43</c:v>
                </c:pt>
                <c:pt idx="70">
                  <c:v>119.64</c:v>
                </c:pt>
                <c:pt idx="71">
                  <c:v>117.87</c:v>
                </c:pt>
                <c:pt idx="72">
                  <c:v>112.08</c:v>
                </c:pt>
                <c:pt idx="73">
                  <c:v>115.11</c:v>
                </c:pt>
                <c:pt idx="74">
                  <c:v>135.62</c:v>
                </c:pt>
                <c:pt idx="75">
                  <c:v>137.08000000000001</c:v>
                </c:pt>
                <c:pt idx="76">
                  <c:v>112.75</c:v>
                </c:pt>
                <c:pt idx="77">
                  <c:v>124.84</c:v>
                </c:pt>
                <c:pt idx="78">
                  <c:v>136.99</c:v>
                </c:pt>
                <c:pt idx="79">
                  <c:v>116.65</c:v>
                </c:pt>
                <c:pt idx="80">
                  <c:v>129.09</c:v>
                </c:pt>
                <c:pt idx="81">
                  <c:v>121.07</c:v>
                </c:pt>
                <c:pt idx="82">
                  <c:v>114.42</c:v>
                </c:pt>
                <c:pt idx="83">
                  <c:v>99.57</c:v>
                </c:pt>
                <c:pt idx="84">
                  <c:v>135.57</c:v>
                </c:pt>
                <c:pt idx="85">
                  <c:v>113.3</c:v>
                </c:pt>
                <c:pt idx="86">
                  <c:v>106.1</c:v>
                </c:pt>
                <c:pt idx="87">
                  <c:v>95.04</c:v>
                </c:pt>
                <c:pt idx="88">
                  <c:v>99.27</c:v>
                </c:pt>
                <c:pt idx="89">
                  <c:v>92.24</c:v>
                </c:pt>
                <c:pt idx="90">
                  <c:v>86.73</c:v>
                </c:pt>
                <c:pt idx="91">
                  <c:v>79.92</c:v>
                </c:pt>
                <c:pt idx="92">
                  <c:v>82.71</c:v>
                </c:pt>
                <c:pt idx="93">
                  <c:v>81.02</c:v>
                </c:pt>
                <c:pt idx="94">
                  <c:v>77</c:v>
                </c:pt>
                <c:pt idx="95">
                  <c:v>71.290000000000006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AD0-4DF6-A288-435BCFBF0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1AFC-48A9-8735-61A36F14207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8">
                  <c:v>4</c:v>
                </c:pt>
                <c:pt idx="9">
                  <c:v>4</c:v>
                </c:pt>
                <c:pt idx="12">
                  <c:v>4</c:v>
                </c:pt>
                <c:pt idx="13">
                  <c:v>4</c:v>
                </c:pt>
                <c:pt idx="24">
                  <c:v>0.8</c:v>
                </c:pt>
                <c:pt idx="25">
                  <c:v>0.6</c:v>
                </c:pt>
                <c:pt idx="26">
                  <c:v>0.6</c:v>
                </c:pt>
                <c:pt idx="27">
                  <c:v>0.6</c:v>
                </c:pt>
                <c:pt idx="28">
                  <c:v>42.6</c:v>
                </c:pt>
                <c:pt idx="29">
                  <c:v>42.6</c:v>
                </c:pt>
                <c:pt idx="30">
                  <c:v>42.6</c:v>
                </c:pt>
                <c:pt idx="31">
                  <c:v>42.6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6">
                  <c:v>2.2000000000000002</c:v>
                </c:pt>
                <c:pt idx="37">
                  <c:v>2.2000000000000002</c:v>
                </c:pt>
                <c:pt idx="38">
                  <c:v>2.2000000000000002</c:v>
                </c:pt>
                <c:pt idx="39">
                  <c:v>2.2000000000000002</c:v>
                </c:pt>
                <c:pt idx="40">
                  <c:v>2.2000000000000002</c:v>
                </c:pt>
                <c:pt idx="41">
                  <c:v>2.1</c:v>
                </c:pt>
                <c:pt idx="42">
                  <c:v>2.1</c:v>
                </c:pt>
                <c:pt idx="43">
                  <c:v>2.1</c:v>
                </c:pt>
                <c:pt idx="44">
                  <c:v>2.1</c:v>
                </c:pt>
                <c:pt idx="45">
                  <c:v>2.1</c:v>
                </c:pt>
                <c:pt idx="48">
                  <c:v>2.1</c:v>
                </c:pt>
                <c:pt idx="52">
                  <c:v>2.1</c:v>
                </c:pt>
                <c:pt idx="53">
                  <c:v>2.1</c:v>
                </c:pt>
                <c:pt idx="54">
                  <c:v>2.1</c:v>
                </c:pt>
                <c:pt idx="56">
                  <c:v>2.1</c:v>
                </c:pt>
                <c:pt idx="57">
                  <c:v>2.1</c:v>
                </c:pt>
                <c:pt idx="58">
                  <c:v>2.1</c:v>
                </c:pt>
                <c:pt idx="59">
                  <c:v>2.2000000000000002</c:v>
                </c:pt>
                <c:pt idx="60">
                  <c:v>3.5</c:v>
                </c:pt>
                <c:pt idx="61">
                  <c:v>3.5</c:v>
                </c:pt>
                <c:pt idx="62">
                  <c:v>3.5</c:v>
                </c:pt>
                <c:pt idx="63">
                  <c:v>1.0940000000000001</c:v>
                </c:pt>
                <c:pt idx="68">
                  <c:v>0.6</c:v>
                </c:pt>
                <c:pt idx="72">
                  <c:v>0.6</c:v>
                </c:pt>
                <c:pt idx="73">
                  <c:v>0.6</c:v>
                </c:pt>
                <c:pt idx="76">
                  <c:v>0.8</c:v>
                </c:pt>
                <c:pt idx="77">
                  <c:v>0.8</c:v>
                </c:pt>
                <c:pt idx="83">
                  <c:v>0.8</c:v>
                </c:pt>
                <c:pt idx="84">
                  <c:v>56.683</c:v>
                </c:pt>
                <c:pt idx="85">
                  <c:v>65</c:v>
                </c:pt>
                <c:pt idx="86">
                  <c:v>65</c:v>
                </c:pt>
                <c:pt idx="87">
                  <c:v>65</c:v>
                </c:pt>
                <c:pt idx="92">
                  <c:v>23</c:v>
                </c:pt>
                <c:pt idx="93">
                  <c:v>23</c:v>
                </c:pt>
                <c:pt idx="94">
                  <c:v>23</c:v>
                </c:pt>
                <c:pt idx="95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FC-48A9-8735-61A36F14207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17.5</c:v>
                </c:pt>
                <c:pt idx="1">
                  <c:v>8.1809999999999992</c:v>
                </c:pt>
                <c:pt idx="2">
                  <c:v>8.9459999999999997</c:v>
                </c:pt>
                <c:pt idx="3">
                  <c:v>8.3089999999999993</c:v>
                </c:pt>
                <c:pt idx="4">
                  <c:v>7.9879999999999995</c:v>
                </c:pt>
                <c:pt idx="5">
                  <c:v>7.3640000000000008</c:v>
                </c:pt>
                <c:pt idx="6">
                  <c:v>7.7240000000000002</c:v>
                </c:pt>
                <c:pt idx="7">
                  <c:v>8.0109999999999992</c:v>
                </c:pt>
                <c:pt idx="8">
                  <c:v>7.8580000000000005</c:v>
                </c:pt>
                <c:pt idx="9">
                  <c:v>7.899</c:v>
                </c:pt>
                <c:pt idx="10">
                  <c:v>7.7260000000000009</c:v>
                </c:pt>
                <c:pt idx="11">
                  <c:v>7.7050000000000001</c:v>
                </c:pt>
                <c:pt idx="12">
                  <c:v>7.4630000000000001</c:v>
                </c:pt>
                <c:pt idx="13">
                  <c:v>7.45</c:v>
                </c:pt>
                <c:pt idx="14">
                  <c:v>7.532</c:v>
                </c:pt>
                <c:pt idx="15">
                  <c:v>7.6259999999999994</c:v>
                </c:pt>
                <c:pt idx="16">
                  <c:v>8.5220000000000002</c:v>
                </c:pt>
                <c:pt idx="17">
                  <c:v>8.8129999999999988</c:v>
                </c:pt>
                <c:pt idx="18">
                  <c:v>9.3580000000000005</c:v>
                </c:pt>
                <c:pt idx="19">
                  <c:v>8.1389999999999993</c:v>
                </c:pt>
                <c:pt idx="20">
                  <c:v>8.6769999999999996</c:v>
                </c:pt>
                <c:pt idx="21">
                  <c:v>7.98</c:v>
                </c:pt>
                <c:pt idx="22">
                  <c:v>10.005000000000001</c:v>
                </c:pt>
                <c:pt idx="23">
                  <c:v>9.5180000000000007</c:v>
                </c:pt>
                <c:pt idx="24">
                  <c:v>10.503000000000002</c:v>
                </c:pt>
                <c:pt idx="25">
                  <c:v>10.618999999999998</c:v>
                </c:pt>
                <c:pt idx="26">
                  <c:v>10.148</c:v>
                </c:pt>
                <c:pt idx="27">
                  <c:v>10.467000000000001</c:v>
                </c:pt>
                <c:pt idx="28">
                  <c:v>7.7530000000000001</c:v>
                </c:pt>
                <c:pt idx="29">
                  <c:v>22.731999999999999</c:v>
                </c:pt>
                <c:pt idx="30">
                  <c:v>22.770999999999997</c:v>
                </c:pt>
                <c:pt idx="31">
                  <c:v>22.762</c:v>
                </c:pt>
                <c:pt idx="32">
                  <c:v>22.497</c:v>
                </c:pt>
                <c:pt idx="33">
                  <c:v>22.507999999999999</c:v>
                </c:pt>
                <c:pt idx="34">
                  <c:v>22.331</c:v>
                </c:pt>
                <c:pt idx="35">
                  <c:v>7.3889999999999993</c:v>
                </c:pt>
                <c:pt idx="36">
                  <c:v>21.045000000000002</c:v>
                </c:pt>
                <c:pt idx="37">
                  <c:v>20.965000000000003</c:v>
                </c:pt>
                <c:pt idx="38">
                  <c:v>7.3520000000000003</c:v>
                </c:pt>
                <c:pt idx="39">
                  <c:v>7.2780000000000005</c:v>
                </c:pt>
                <c:pt idx="40">
                  <c:v>47.472000000000001</c:v>
                </c:pt>
                <c:pt idx="41">
                  <c:v>47.419000000000004</c:v>
                </c:pt>
                <c:pt idx="42">
                  <c:v>32.057000000000002</c:v>
                </c:pt>
                <c:pt idx="43">
                  <c:v>31.916</c:v>
                </c:pt>
                <c:pt idx="44">
                  <c:v>29.946000000000002</c:v>
                </c:pt>
                <c:pt idx="45">
                  <c:v>28.989000000000001</c:v>
                </c:pt>
                <c:pt idx="46">
                  <c:v>29.120000000000005</c:v>
                </c:pt>
                <c:pt idx="47">
                  <c:v>25.934999999999999</c:v>
                </c:pt>
                <c:pt idx="48">
                  <c:v>29.554000000000002</c:v>
                </c:pt>
                <c:pt idx="49">
                  <c:v>27.684999999999999</c:v>
                </c:pt>
                <c:pt idx="50">
                  <c:v>23.207999999999998</c:v>
                </c:pt>
                <c:pt idx="51">
                  <c:v>25.361999999999998</c:v>
                </c:pt>
                <c:pt idx="52">
                  <c:v>22.248999999999999</c:v>
                </c:pt>
                <c:pt idx="53">
                  <c:v>22.19</c:v>
                </c:pt>
                <c:pt idx="54">
                  <c:v>22.237000000000002</c:v>
                </c:pt>
                <c:pt idx="55">
                  <c:v>22.113999999999997</c:v>
                </c:pt>
                <c:pt idx="56">
                  <c:v>21.396999999999998</c:v>
                </c:pt>
                <c:pt idx="57">
                  <c:v>21.314</c:v>
                </c:pt>
                <c:pt idx="58">
                  <c:v>21.134999999999998</c:v>
                </c:pt>
                <c:pt idx="59">
                  <c:v>21.692</c:v>
                </c:pt>
                <c:pt idx="60">
                  <c:v>25.111000000000001</c:v>
                </c:pt>
                <c:pt idx="61">
                  <c:v>24.744</c:v>
                </c:pt>
                <c:pt idx="62">
                  <c:v>24.771999999999998</c:v>
                </c:pt>
                <c:pt idx="63">
                  <c:v>6.4249999999999998</c:v>
                </c:pt>
                <c:pt idx="64">
                  <c:v>16.546000000000003</c:v>
                </c:pt>
                <c:pt idx="65">
                  <c:v>16.696000000000002</c:v>
                </c:pt>
                <c:pt idx="66">
                  <c:v>1.756</c:v>
                </c:pt>
                <c:pt idx="67">
                  <c:v>1.32</c:v>
                </c:pt>
                <c:pt idx="68">
                  <c:v>1.3080000000000001</c:v>
                </c:pt>
                <c:pt idx="69">
                  <c:v>16.336000000000002</c:v>
                </c:pt>
                <c:pt idx="70">
                  <c:v>16.416</c:v>
                </c:pt>
                <c:pt idx="71">
                  <c:v>10.891</c:v>
                </c:pt>
                <c:pt idx="72">
                  <c:v>1.5640000000000001</c:v>
                </c:pt>
                <c:pt idx="73">
                  <c:v>1.6080000000000001</c:v>
                </c:pt>
                <c:pt idx="74">
                  <c:v>1.6560000000000001</c:v>
                </c:pt>
                <c:pt idx="75">
                  <c:v>1.6080000000000001</c:v>
                </c:pt>
                <c:pt idx="76">
                  <c:v>12.667000000000002</c:v>
                </c:pt>
                <c:pt idx="77">
                  <c:v>2.0960000000000001</c:v>
                </c:pt>
                <c:pt idx="78">
                  <c:v>6.6040000000000001</c:v>
                </c:pt>
                <c:pt idx="79">
                  <c:v>6.7789999999999999</c:v>
                </c:pt>
                <c:pt idx="80">
                  <c:v>6.8109999999999999</c:v>
                </c:pt>
                <c:pt idx="81">
                  <c:v>6.6950000000000003</c:v>
                </c:pt>
                <c:pt idx="82">
                  <c:v>6.823999999999999</c:v>
                </c:pt>
                <c:pt idx="83">
                  <c:v>2.8159999999999998</c:v>
                </c:pt>
                <c:pt idx="84">
                  <c:v>2.9</c:v>
                </c:pt>
                <c:pt idx="85">
                  <c:v>2.7</c:v>
                </c:pt>
                <c:pt idx="86">
                  <c:v>4.24</c:v>
                </c:pt>
                <c:pt idx="87">
                  <c:v>1.8800000000000001</c:v>
                </c:pt>
                <c:pt idx="88">
                  <c:v>6.1999999999999993</c:v>
                </c:pt>
                <c:pt idx="89">
                  <c:v>6.43</c:v>
                </c:pt>
                <c:pt idx="90">
                  <c:v>1.748</c:v>
                </c:pt>
                <c:pt idx="91">
                  <c:v>2.4</c:v>
                </c:pt>
                <c:pt idx="92">
                  <c:v>7.8969999999999994</c:v>
                </c:pt>
                <c:pt idx="93">
                  <c:v>8.1999999999999993</c:v>
                </c:pt>
                <c:pt idx="94">
                  <c:v>3.2759999999999998</c:v>
                </c:pt>
                <c:pt idx="95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FC-48A9-8735-61A36F14207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1">
                  <c:v>15.471</c:v>
                </c:pt>
                <c:pt idx="2">
                  <c:v>14.481</c:v>
                </c:pt>
                <c:pt idx="3">
                  <c:v>26.52</c:v>
                </c:pt>
                <c:pt idx="4">
                  <c:v>10.904999999999999</c:v>
                </c:pt>
                <c:pt idx="5">
                  <c:v>23.242000000000001</c:v>
                </c:pt>
                <c:pt idx="6">
                  <c:v>25.509</c:v>
                </c:pt>
                <c:pt idx="7">
                  <c:v>7.8460000000000001</c:v>
                </c:pt>
                <c:pt idx="8">
                  <c:v>23.954999999999998</c:v>
                </c:pt>
                <c:pt idx="9">
                  <c:v>17.692</c:v>
                </c:pt>
                <c:pt idx="10">
                  <c:v>13.841000000000001</c:v>
                </c:pt>
                <c:pt idx="11">
                  <c:v>4.2300000000000004</c:v>
                </c:pt>
                <c:pt idx="12">
                  <c:v>11.616</c:v>
                </c:pt>
                <c:pt idx="13">
                  <c:v>7.4779999999999998</c:v>
                </c:pt>
                <c:pt idx="14">
                  <c:v>4.798</c:v>
                </c:pt>
                <c:pt idx="15">
                  <c:v>3.169</c:v>
                </c:pt>
                <c:pt idx="16">
                  <c:v>7.27</c:v>
                </c:pt>
                <c:pt idx="17">
                  <c:v>7.3949999999999996</c:v>
                </c:pt>
                <c:pt idx="18">
                  <c:v>7.379999999999999</c:v>
                </c:pt>
                <c:pt idx="19">
                  <c:v>8.2949999999999999</c:v>
                </c:pt>
                <c:pt idx="20">
                  <c:v>8.6690000000000005</c:v>
                </c:pt>
                <c:pt idx="21">
                  <c:v>3.8319999999999999</c:v>
                </c:pt>
                <c:pt idx="22">
                  <c:v>7.9909999999999997</c:v>
                </c:pt>
                <c:pt idx="23">
                  <c:v>7.1519999999999992</c:v>
                </c:pt>
                <c:pt idx="24">
                  <c:v>7.738999999999999</c:v>
                </c:pt>
                <c:pt idx="25">
                  <c:v>6.4870000000000001</c:v>
                </c:pt>
                <c:pt idx="26">
                  <c:v>6.55</c:v>
                </c:pt>
                <c:pt idx="27">
                  <c:v>6.8330000000000002</c:v>
                </c:pt>
                <c:pt idx="28">
                  <c:v>4.3470000000000004</c:v>
                </c:pt>
                <c:pt idx="29">
                  <c:v>5.4340000000000002</c:v>
                </c:pt>
                <c:pt idx="30">
                  <c:v>5.6210000000000004</c:v>
                </c:pt>
                <c:pt idx="31">
                  <c:v>5.6619999999999999</c:v>
                </c:pt>
                <c:pt idx="32">
                  <c:v>7.2799999999999994</c:v>
                </c:pt>
                <c:pt idx="33">
                  <c:v>7.3249999999999993</c:v>
                </c:pt>
                <c:pt idx="34">
                  <c:v>7.5190000000000001</c:v>
                </c:pt>
                <c:pt idx="35">
                  <c:v>7.9969999999999999</c:v>
                </c:pt>
                <c:pt idx="36">
                  <c:v>7.968</c:v>
                </c:pt>
                <c:pt idx="37">
                  <c:v>8.0850000000000009</c:v>
                </c:pt>
                <c:pt idx="38">
                  <c:v>9.4879999999999995</c:v>
                </c:pt>
                <c:pt idx="39">
                  <c:v>10.920999999999999</c:v>
                </c:pt>
                <c:pt idx="40">
                  <c:v>16.347999999999999</c:v>
                </c:pt>
                <c:pt idx="41">
                  <c:v>16.344000000000001</c:v>
                </c:pt>
                <c:pt idx="42">
                  <c:v>19.463000000000001</c:v>
                </c:pt>
                <c:pt idx="43">
                  <c:v>18.215000000000003</c:v>
                </c:pt>
                <c:pt idx="44">
                  <c:v>10.041</c:v>
                </c:pt>
                <c:pt idx="45">
                  <c:v>9.947000000000001</c:v>
                </c:pt>
                <c:pt idx="46">
                  <c:v>7.9209999999999994</c:v>
                </c:pt>
                <c:pt idx="47">
                  <c:v>9.827</c:v>
                </c:pt>
                <c:pt idx="48">
                  <c:v>7.89</c:v>
                </c:pt>
                <c:pt idx="49">
                  <c:v>7.2509999999999994</c:v>
                </c:pt>
                <c:pt idx="50">
                  <c:v>8.8810000000000002</c:v>
                </c:pt>
                <c:pt idx="51">
                  <c:v>7.8629999999999995</c:v>
                </c:pt>
                <c:pt idx="52">
                  <c:v>10.738</c:v>
                </c:pt>
                <c:pt idx="53">
                  <c:v>8.1509999999999998</c:v>
                </c:pt>
                <c:pt idx="54">
                  <c:v>8.1239999999999988</c:v>
                </c:pt>
                <c:pt idx="55">
                  <c:v>6.3460000000000001</c:v>
                </c:pt>
                <c:pt idx="56">
                  <c:v>7.0790000000000006</c:v>
                </c:pt>
                <c:pt idx="57">
                  <c:v>8.5519999999999996</c:v>
                </c:pt>
                <c:pt idx="58">
                  <c:v>7.0140000000000002</c:v>
                </c:pt>
                <c:pt idx="59">
                  <c:v>5.8480000000000008</c:v>
                </c:pt>
                <c:pt idx="60">
                  <c:v>25.247999999999998</c:v>
                </c:pt>
                <c:pt idx="61">
                  <c:v>24.782</c:v>
                </c:pt>
                <c:pt idx="62">
                  <c:v>24.667999999999999</c:v>
                </c:pt>
                <c:pt idx="63">
                  <c:v>20.440999999999999</c:v>
                </c:pt>
                <c:pt idx="64">
                  <c:v>8.088000000000001</c:v>
                </c:pt>
                <c:pt idx="65">
                  <c:v>2.7240000000000002</c:v>
                </c:pt>
                <c:pt idx="66">
                  <c:v>15.766999999999999</c:v>
                </c:pt>
                <c:pt idx="67">
                  <c:v>4.7240000000000002</c:v>
                </c:pt>
                <c:pt idx="68">
                  <c:v>20.355</c:v>
                </c:pt>
                <c:pt idx="69">
                  <c:v>19.659000000000002</c:v>
                </c:pt>
                <c:pt idx="70">
                  <c:v>20.511000000000003</c:v>
                </c:pt>
                <c:pt idx="71">
                  <c:v>20.414999999999999</c:v>
                </c:pt>
                <c:pt idx="72">
                  <c:v>30.097000000000001</c:v>
                </c:pt>
                <c:pt idx="73">
                  <c:v>28.659999999999997</c:v>
                </c:pt>
                <c:pt idx="74">
                  <c:v>24.272000000000002</c:v>
                </c:pt>
                <c:pt idx="75">
                  <c:v>36.933000000000007</c:v>
                </c:pt>
                <c:pt idx="76">
                  <c:v>76.688999999999993</c:v>
                </c:pt>
                <c:pt idx="77">
                  <c:v>86.082999999999998</c:v>
                </c:pt>
                <c:pt idx="78">
                  <c:v>67.016999999999996</c:v>
                </c:pt>
                <c:pt idx="79">
                  <c:v>87.100999999999999</c:v>
                </c:pt>
                <c:pt idx="80">
                  <c:v>85.572999999999993</c:v>
                </c:pt>
                <c:pt idx="81">
                  <c:v>92.413999999999987</c:v>
                </c:pt>
                <c:pt idx="82">
                  <c:v>66.644000000000005</c:v>
                </c:pt>
                <c:pt idx="83">
                  <c:v>106.03299999999999</c:v>
                </c:pt>
                <c:pt idx="84">
                  <c:v>1.26</c:v>
                </c:pt>
                <c:pt idx="85">
                  <c:v>2.08</c:v>
                </c:pt>
                <c:pt idx="86">
                  <c:v>3.0120000000000005</c:v>
                </c:pt>
                <c:pt idx="87">
                  <c:v>103.613</c:v>
                </c:pt>
                <c:pt idx="88">
                  <c:v>59.423999999999999</c:v>
                </c:pt>
                <c:pt idx="89">
                  <c:v>84.073000000000008</c:v>
                </c:pt>
                <c:pt idx="90">
                  <c:v>85.847999999999999</c:v>
                </c:pt>
                <c:pt idx="91">
                  <c:v>79.762999999999991</c:v>
                </c:pt>
                <c:pt idx="92">
                  <c:v>70.77000000000001</c:v>
                </c:pt>
                <c:pt idx="93">
                  <c:v>60.683999999999997</c:v>
                </c:pt>
                <c:pt idx="94">
                  <c:v>4.855999999999999</c:v>
                </c:pt>
                <c:pt idx="95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FC-48A9-8735-61A36F14207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1AFC-48A9-8735-61A36F14207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1AFC-48A9-8735-61A36F14207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18">
                  <c:v>93.242999999999995</c:v>
                </c:pt>
                <c:pt idx="19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FC-48A9-8735-61A36F14207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1AFC-48A9-8735-61A36F14207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1AFC-48A9-8735-61A36F14207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1">
                  <c:v>40.305999999999997</c:v>
                </c:pt>
                <c:pt idx="2">
                  <c:v>75.069999999999993</c:v>
                </c:pt>
                <c:pt idx="3">
                  <c:v>75.781000000000006</c:v>
                </c:pt>
                <c:pt idx="4">
                  <c:v>73.206999999999994</c:v>
                </c:pt>
                <c:pt idx="5">
                  <c:v>75.7</c:v>
                </c:pt>
                <c:pt idx="6">
                  <c:v>34.017000000000003</c:v>
                </c:pt>
                <c:pt idx="8">
                  <c:v>6.992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AFC-48A9-8735-61A36F14207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4.8</c:v>
                </c:pt>
                <c:pt idx="7">
                  <c:v>75.3</c:v>
                </c:pt>
                <c:pt idx="8">
                  <c:v>0</c:v>
                </c:pt>
                <c:pt idx="9">
                  <c:v>65.2</c:v>
                </c:pt>
                <c:pt idx="10">
                  <c:v>90</c:v>
                </c:pt>
                <c:pt idx="11">
                  <c:v>95.3</c:v>
                </c:pt>
                <c:pt idx="12">
                  <c:v>0</c:v>
                </c:pt>
                <c:pt idx="13">
                  <c:v>69.8</c:v>
                </c:pt>
                <c:pt idx="14">
                  <c:v>136.30000000000001</c:v>
                </c:pt>
                <c:pt idx="15">
                  <c:v>117.2</c:v>
                </c:pt>
                <c:pt idx="16">
                  <c:v>95</c:v>
                </c:pt>
                <c:pt idx="17">
                  <c:v>103.5</c:v>
                </c:pt>
                <c:pt idx="18">
                  <c:v>52.7</c:v>
                </c:pt>
                <c:pt idx="19">
                  <c:v>51.3</c:v>
                </c:pt>
                <c:pt idx="20">
                  <c:v>143.6</c:v>
                </c:pt>
                <c:pt idx="21">
                  <c:v>277.39999999999998</c:v>
                </c:pt>
                <c:pt idx="22">
                  <c:v>163.6</c:v>
                </c:pt>
                <c:pt idx="23">
                  <c:v>122</c:v>
                </c:pt>
                <c:pt idx="24">
                  <c:v>170.3</c:v>
                </c:pt>
                <c:pt idx="25">
                  <c:v>85.2</c:v>
                </c:pt>
                <c:pt idx="26">
                  <c:v>27.1</c:v>
                </c:pt>
                <c:pt idx="27">
                  <c:v>11.8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16.100000000000001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17.7</c:v>
                </c:pt>
                <c:pt idx="68">
                  <c:v>3.4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23.6</c:v>
                </c:pt>
                <c:pt idx="75">
                  <c:v>5.8</c:v>
                </c:pt>
                <c:pt idx="76">
                  <c:v>0</c:v>
                </c:pt>
                <c:pt idx="77">
                  <c:v>0</c:v>
                </c:pt>
                <c:pt idx="78">
                  <c:v>33.1</c:v>
                </c:pt>
                <c:pt idx="79">
                  <c:v>14.6</c:v>
                </c:pt>
                <c:pt idx="80">
                  <c:v>31.5</c:v>
                </c:pt>
                <c:pt idx="81">
                  <c:v>25.3</c:v>
                </c:pt>
                <c:pt idx="82">
                  <c:v>71</c:v>
                </c:pt>
                <c:pt idx="83">
                  <c:v>0</c:v>
                </c:pt>
                <c:pt idx="84">
                  <c:v>0</c:v>
                </c:pt>
                <c:pt idx="85">
                  <c:v>15.7</c:v>
                </c:pt>
                <c:pt idx="86">
                  <c:v>31.3</c:v>
                </c:pt>
                <c:pt idx="87">
                  <c:v>55.4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9.8000000000000007</c:v>
                </c:pt>
                <c:pt idx="92">
                  <c:v>0</c:v>
                </c:pt>
                <c:pt idx="93">
                  <c:v>9.4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FC-48A9-8735-61A36F14207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6.7</c:v>
                </c:pt>
                <c:pt idx="1">
                  <c:v>16.640999999999998</c:v>
                </c:pt>
                <c:pt idx="2">
                  <c:v>15.132999999999999</c:v>
                </c:pt>
                <c:pt idx="3">
                  <c:v>15.194000000000001</c:v>
                </c:pt>
                <c:pt idx="4">
                  <c:v>15.94</c:v>
                </c:pt>
                <c:pt idx="5">
                  <c:v>17.513999999999999</c:v>
                </c:pt>
                <c:pt idx="6">
                  <c:v>19.472000000000001</c:v>
                </c:pt>
                <c:pt idx="7">
                  <c:v>19.574000000000002</c:v>
                </c:pt>
                <c:pt idx="8">
                  <c:v>7.3109999999999999</c:v>
                </c:pt>
                <c:pt idx="9">
                  <c:v>5.5869999999999997</c:v>
                </c:pt>
                <c:pt idx="10">
                  <c:v>5.52</c:v>
                </c:pt>
                <c:pt idx="11">
                  <c:v>5</c:v>
                </c:pt>
                <c:pt idx="12">
                  <c:v>7.2060000000000004</c:v>
                </c:pt>
                <c:pt idx="13">
                  <c:v>5.5709999999999997</c:v>
                </c:pt>
                <c:pt idx="14">
                  <c:v>5.1120000000000001</c:v>
                </c:pt>
                <c:pt idx="15">
                  <c:v>0.187</c:v>
                </c:pt>
                <c:pt idx="16">
                  <c:v>5.1449999999999996</c:v>
                </c:pt>
                <c:pt idx="17">
                  <c:v>5.1559999999999997</c:v>
                </c:pt>
                <c:pt idx="18">
                  <c:v>5.6459999999999999</c:v>
                </c:pt>
                <c:pt idx="19">
                  <c:v>6.2990000000000004</c:v>
                </c:pt>
                <c:pt idx="20">
                  <c:v>5.7969999999999997</c:v>
                </c:pt>
                <c:pt idx="22">
                  <c:v>5</c:v>
                </c:pt>
                <c:pt idx="23">
                  <c:v>5</c:v>
                </c:pt>
                <c:pt idx="24">
                  <c:v>9.7539999999999996</c:v>
                </c:pt>
                <c:pt idx="25">
                  <c:v>6.4610000000000003</c:v>
                </c:pt>
                <c:pt idx="26">
                  <c:v>7.6120000000000001</c:v>
                </c:pt>
                <c:pt idx="27">
                  <c:v>7.8650000000000002</c:v>
                </c:pt>
                <c:pt idx="28">
                  <c:v>11.819000000000001</c:v>
                </c:pt>
                <c:pt idx="29">
                  <c:v>1.831</c:v>
                </c:pt>
                <c:pt idx="30">
                  <c:v>5.72</c:v>
                </c:pt>
                <c:pt idx="31">
                  <c:v>6.0049999999999999</c:v>
                </c:pt>
                <c:pt idx="32">
                  <c:v>6.8609999999999998</c:v>
                </c:pt>
                <c:pt idx="33">
                  <c:v>8.2590000000000003</c:v>
                </c:pt>
                <c:pt idx="34">
                  <c:v>8.3949999999999996</c:v>
                </c:pt>
                <c:pt idx="35">
                  <c:v>9.4220000000000006</c:v>
                </c:pt>
                <c:pt idx="36">
                  <c:v>5.4960000000000004</c:v>
                </c:pt>
                <c:pt idx="37">
                  <c:v>7.0880000000000001</c:v>
                </c:pt>
                <c:pt idx="38">
                  <c:v>10.388</c:v>
                </c:pt>
                <c:pt idx="39">
                  <c:v>11.848000000000001</c:v>
                </c:pt>
                <c:pt idx="40">
                  <c:v>14.853</c:v>
                </c:pt>
                <c:pt idx="41">
                  <c:v>18.111000000000001</c:v>
                </c:pt>
                <c:pt idx="42">
                  <c:v>19.236000000000001</c:v>
                </c:pt>
                <c:pt idx="43">
                  <c:v>19.492999999999999</c:v>
                </c:pt>
                <c:pt idx="44">
                  <c:v>8.4540000000000006</c:v>
                </c:pt>
                <c:pt idx="45">
                  <c:v>6.0839999999999996</c:v>
                </c:pt>
                <c:pt idx="46">
                  <c:v>2.411</c:v>
                </c:pt>
                <c:pt idx="47">
                  <c:v>1.504</c:v>
                </c:pt>
                <c:pt idx="48">
                  <c:v>1.05</c:v>
                </c:pt>
                <c:pt idx="49">
                  <c:v>0.224</c:v>
                </c:pt>
                <c:pt idx="50">
                  <c:v>0.109</c:v>
                </c:pt>
                <c:pt idx="51">
                  <c:v>0.22</c:v>
                </c:pt>
                <c:pt idx="52">
                  <c:v>3.26</c:v>
                </c:pt>
                <c:pt idx="53">
                  <c:v>0.67</c:v>
                </c:pt>
                <c:pt idx="54">
                  <c:v>0.66</c:v>
                </c:pt>
                <c:pt idx="56">
                  <c:v>8.5500000000000007</c:v>
                </c:pt>
                <c:pt idx="57">
                  <c:v>8.5030000000000001</c:v>
                </c:pt>
                <c:pt idx="58">
                  <c:v>6.6660000000000004</c:v>
                </c:pt>
                <c:pt idx="59">
                  <c:v>0.49</c:v>
                </c:pt>
                <c:pt idx="60">
                  <c:v>13.355</c:v>
                </c:pt>
                <c:pt idx="61">
                  <c:v>12.885999999999999</c:v>
                </c:pt>
                <c:pt idx="62">
                  <c:v>13.484999999999999</c:v>
                </c:pt>
                <c:pt idx="63">
                  <c:v>14.212</c:v>
                </c:pt>
                <c:pt idx="64">
                  <c:v>14.102</c:v>
                </c:pt>
                <c:pt idx="65">
                  <c:v>16.334</c:v>
                </c:pt>
                <c:pt idx="66">
                  <c:v>18.11</c:v>
                </c:pt>
                <c:pt idx="67">
                  <c:v>12.2</c:v>
                </c:pt>
                <c:pt idx="68">
                  <c:v>27.536000000000001</c:v>
                </c:pt>
                <c:pt idx="69">
                  <c:v>19.495000000000001</c:v>
                </c:pt>
                <c:pt idx="70">
                  <c:v>19.873000000000001</c:v>
                </c:pt>
                <c:pt idx="71">
                  <c:v>23.4</c:v>
                </c:pt>
                <c:pt idx="72">
                  <c:v>32.956000000000003</c:v>
                </c:pt>
                <c:pt idx="73">
                  <c:v>34.348999999999997</c:v>
                </c:pt>
                <c:pt idx="74">
                  <c:v>19.047999999999998</c:v>
                </c:pt>
                <c:pt idx="75">
                  <c:v>20.864999999999998</c:v>
                </c:pt>
                <c:pt idx="76">
                  <c:v>38.478999999999999</c:v>
                </c:pt>
                <c:pt idx="77">
                  <c:v>39.655999999999999</c:v>
                </c:pt>
                <c:pt idx="78">
                  <c:v>22.324000000000002</c:v>
                </c:pt>
                <c:pt idx="79">
                  <c:v>24.655000000000001</c:v>
                </c:pt>
                <c:pt idx="80">
                  <c:v>22.925000000000001</c:v>
                </c:pt>
                <c:pt idx="81">
                  <c:v>21.751999999999999</c:v>
                </c:pt>
                <c:pt idx="82">
                  <c:v>14.263</c:v>
                </c:pt>
                <c:pt idx="83">
                  <c:v>31.032</c:v>
                </c:pt>
                <c:pt idx="85">
                  <c:v>0.115</c:v>
                </c:pt>
                <c:pt idx="86">
                  <c:v>5.0259999999999998</c:v>
                </c:pt>
                <c:pt idx="87">
                  <c:v>13.821</c:v>
                </c:pt>
                <c:pt idx="88">
                  <c:v>8</c:v>
                </c:pt>
                <c:pt idx="89">
                  <c:v>11.726000000000001</c:v>
                </c:pt>
                <c:pt idx="90">
                  <c:v>16.975000000000001</c:v>
                </c:pt>
                <c:pt idx="91">
                  <c:v>15.058999999999999</c:v>
                </c:pt>
                <c:pt idx="92">
                  <c:v>12.439</c:v>
                </c:pt>
                <c:pt idx="93">
                  <c:v>11.138999999999999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AFC-48A9-8735-61A36F14207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1AFC-48A9-8735-61A36F14207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1AFC-48A9-8735-61A36F142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68.010000000000005</c:v>
                </c:pt>
                <c:pt idx="1">
                  <c:v>78.73</c:v>
                </c:pt>
                <c:pt idx="2">
                  <c:v>81.98</c:v>
                </c:pt>
                <c:pt idx="3">
                  <c:v>81.010000000000005</c:v>
                </c:pt>
                <c:pt idx="4">
                  <c:v>80.349999999999994</c:v>
                </c:pt>
                <c:pt idx="5">
                  <c:v>81.11</c:v>
                </c:pt>
                <c:pt idx="6">
                  <c:v>78.989999999999995</c:v>
                </c:pt>
                <c:pt idx="7">
                  <c:v>77.319999999999993</c:v>
                </c:pt>
                <c:pt idx="8">
                  <c:v>77.02</c:v>
                </c:pt>
                <c:pt idx="9">
                  <c:v>78.13</c:v>
                </c:pt>
                <c:pt idx="10">
                  <c:v>77.19</c:v>
                </c:pt>
                <c:pt idx="11">
                  <c:v>76.430000000000007</c:v>
                </c:pt>
                <c:pt idx="12">
                  <c:v>76.41</c:v>
                </c:pt>
                <c:pt idx="13">
                  <c:v>77.05</c:v>
                </c:pt>
                <c:pt idx="14">
                  <c:v>78.63</c:v>
                </c:pt>
                <c:pt idx="15">
                  <c:v>76.05</c:v>
                </c:pt>
                <c:pt idx="16">
                  <c:v>76.78</c:v>
                </c:pt>
                <c:pt idx="17">
                  <c:v>77.239999999999995</c:v>
                </c:pt>
                <c:pt idx="18">
                  <c:v>83.43</c:v>
                </c:pt>
                <c:pt idx="19">
                  <c:v>84.5</c:v>
                </c:pt>
                <c:pt idx="20">
                  <c:v>83.21</c:v>
                </c:pt>
                <c:pt idx="21">
                  <c:v>81.77</c:v>
                </c:pt>
                <c:pt idx="22">
                  <c:v>86.43</c:v>
                </c:pt>
                <c:pt idx="23">
                  <c:v>90.12</c:v>
                </c:pt>
                <c:pt idx="24">
                  <c:v>84.09</c:v>
                </c:pt>
                <c:pt idx="25">
                  <c:v>107.81</c:v>
                </c:pt>
                <c:pt idx="26">
                  <c:v>114.48</c:v>
                </c:pt>
                <c:pt idx="27">
                  <c:v>126.16</c:v>
                </c:pt>
                <c:pt idx="28">
                  <c:v>98.09</c:v>
                </c:pt>
                <c:pt idx="29">
                  <c:v>99.36</c:v>
                </c:pt>
                <c:pt idx="30">
                  <c:v>98.93</c:v>
                </c:pt>
                <c:pt idx="31">
                  <c:v>97.45</c:v>
                </c:pt>
                <c:pt idx="32">
                  <c:v>98.17</c:v>
                </c:pt>
                <c:pt idx="33">
                  <c:v>97.24</c:v>
                </c:pt>
                <c:pt idx="34">
                  <c:v>95.48</c:v>
                </c:pt>
                <c:pt idx="35">
                  <c:v>94.58</c:v>
                </c:pt>
                <c:pt idx="36">
                  <c:v>94.35</c:v>
                </c:pt>
                <c:pt idx="37">
                  <c:v>94.46</c:v>
                </c:pt>
                <c:pt idx="38">
                  <c:v>93.68</c:v>
                </c:pt>
                <c:pt idx="39">
                  <c:v>92.52</c:v>
                </c:pt>
                <c:pt idx="40">
                  <c:v>82.93</c:v>
                </c:pt>
                <c:pt idx="41">
                  <c:v>83.04</c:v>
                </c:pt>
                <c:pt idx="42">
                  <c:v>82.94</c:v>
                </c:pt>
                <c:pt idx="43">
                  <c:v>82.97</c:v>
                </c:pt>
                <c:pt idx="44">
                  <c:v>85.16</c:v>
                </c:pt>
                <c:pt idx="45">
                  <c:v>86.04</c:v>
                </c:pt>
                <c:pt idx="46">
                  <c:v>88.01</c:v>
                </c:pt>
                <c:pt idx="47">
                  <c:v>88.91</c:v>
                </c:pt>
                <c:pt idx="48">
                  <c:v>86.11</c:v>
                </c:pt>
                <c:pt idx="49">
                  <c:v>88.66</c:v>
                </c:pt>
                <c:pt idx="50">
                  <c:v>90.29</c:v>
                </c:pt>
                <c:pt idx="51">
                  <c:v>91.55</c:v>
                </c:pt>
                <c:pt idx="52">
                  <c:v>82.75</c:v>
                </c:pt>
                <c:pt idx="53">
                  <c:v>85.78</c:v>
                </c:pt>
                <c:pt idx="54">
                  <c:v>86.08</c:v>
                </c:pt>
                <c:pt idx="55">
                  <c:v>93.77</c:v>
                </c:pt>
                <c:pt idx="56">
                  <c:v>79.95</c:v>
                </c:pt>
                <c:pt idx="57">
                  <c:v>85.53</c:v>
                </c:pt>
                <c:pt idx="58">
                  <c:v>91.89</c:v>
                </c:pt>
                <c:pt idx="59">
                  <c:v>96.76</c:v>
                </c:pt>
                <c:pt idx="60">
                  <c:v>108.43</c:v>
                </c:pt>
                <c:pt idx="61">
                  <c:v>117.58</c:v>
                </c:pt>
                <c:pt idx="62">
                  <c:v>119.4</c:v>
                </c:pt>
                <c:pt idx="63">
                  <c:v>168.5</c:v>
                </c:pt>
                <c:pt idx="64">
                  <c:v>112.11</c:v>
                </c:pt>
                <c:pt idx="65">
                  <c:v>115.76</c:v>
                </c:pt>
                <c:pt idx="66">
                  <c:v>157.1</c:v>
                </c:pt>
                <c:pt idx="67">
                  <c:v>171.71</c:v>
                </c:pt>
                <c:pt idx="68">
                  <c:v>151.96</c:v>
                </c:pt>
                <c:pt idx="69">
                  <c:v>128.43</c:v>
                </c:pt>
                <c:pt idx="70">
                  <c:v>119.64</c:v>
                </c:pt>
                <c:pt idx="71">
                  <c:v>117.87</c:v>
                </c:pt>
                <c:pt idx="72">
                  <c:v>112.08</c:v>
                </c:pt>
                <c:pt idx="73">
                  <c:v>115.11</c:v>
                </c:pt>
                <c:pt idx="74">
                  <c:v>135.62</c:v>
                </c:pt>
                <c:pt idx="75">
                  <c:v>137.08000000000001</c:v>
                </c:pt>
                <c:pt idx="76">
                  <c:v>112.75</c:v>
                </c:pt>
                <c:pt idx="77">
                  <c:v>124.84</c:v>
                </c:pt>
                <c:pt idx="78">
                  <c:v>136.99</c:v>
                </c:pt>
                <c:pt idx="79">
                  <c:v>116.65</c:v>
                </c:pt>
                <c:pt idx="80">
                  <c:v>129.09</c:v>
                </c:pt>
                <c:pt idx="81">
                  <c:v>121.07</c:v>
                </c:pt>
                <c:pt idx="82">
                  <c:v>114.42</c:v>
                </c:pt>
                <c:pt idx="83">
                  <c:v>99.57</c:v>
                </c:pt>
                <c:pt idx="84">
                  <c:v>135.57</c:v>
                </c:pt>
                <c:pt idx="85">
                  <c:v>113.3</c:v>
                </c:pt>
                <c:pt idx="86">
                  <c:v>106.1</c:v>
                </c:pt>
                <c:pt idx="87">
                  <c:v>95.04</c:v>
                </c:pt>
                <c:pt idx="88">
                  <c:v>99.27</c:v>
                </c:pt>
                <c:pt idx="89">
                  <c:v>92.24</c:v>
                </c:pt>
                <c:pt idx="90">
                  <c:v>86.73</c:v>
                </c:pt>
                <c:pt idx="91">
                  <c:v>79.92</c:v>
                </c:pt>
                <c:pt idx="92">
                  <c:v>82.71</c:v>
                </c:pt>
                <c:pt idx="93">
                  <c:v>81.02</c:v>
                </c:pt>
                <c:pt idx="94">
                  <c:v>77</c:v>
                </c:pt>
                <c:pt idx="95">
                  <c:v>71.290000000000006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AFC-48A9-8735-61A36F142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24.2</v>
      </c>
      <c r="C5" s="25">
        <v>84.599000000000004</v>
      </c>
      <c r="D5" s="25">
        <v>117.63</v>
      </c>
      <c r="E5" s="25">
        <v>129.804</v>
      </c>
      <c r="F5" s="25">
        <v>112.04</v>
      </c>
      <c r="G5" s="25">
        <v>127.82</v>
      </c>
      <c r="H5" s="25">
        <v>95.522000000000006</v>
      </c>
      <c r="I5" s="25">
        <v>110.73099999999999</v>
      </c>
      <c r="J5" s="25">
        <v>50.116</v>
      </c>
      <c r="K5" s="25">
        <v>100.378</v>
      </c>
      <c r="L5" s="25">
        <v>117.087</v>
      </c>
      <c r="M5" s="25">
        <v>112.235</v>
      </c>
      <c r="N5" s="25">
        <v>30.285</v>
      </c>
      <c r="O5" s="25">
        <v>94.299000000000007</v>
      </c>
      <c r="P5" s="25">
        <v>153.74199999999999</v>
      </c>
      <c r="Q5" s="25">
        <v>128.178</v>
      </c>
      <c r="R5" s="25">
        <v>115.937</v>
      </c>
      <c r="S5" s="25">
        <v>124.864</v>
      </c>
      <c r="T5" s="25">
        <v>168.35900000000001</v>
      </c>
      <c r="U5" s="25">
        <v>184.03299999999999</v>
      </c>
      <c r="V5" s="25">
        <v>166.75299999999999</v>
      </c>
      <c r="W5" s="25">
        <v>289.226</v>
      </c>
      <c r="X5" s="25">
        <v>186.578</v>
      </c>
      <c r="Y5" s="25">
        <v>143.67400000000001</v>
      </c>
      <c r="Z5" s="25">
        <v>199.03800000000001</v>
      </c>
      <c r="AA5" s="25">
        <v>109.34</v>
      </c>
      <c r="AB5" s="25">
        <v>52.009</v>
      </c>
      <c r="AC5" s="25">
        <v>37.591000000000001</v>
      </c>
      <c r="AD5" s="25">
        <v>66.519000000000005</v>
      </c>
      <c r="AE5" s="25">
        <v>72.596999999999994</v>
      </c>
      <c r="AF5" s="25">
        <v>76.712000000000003</v>
      </c>
      <c r="AG5" s="25">
        <v>77.028999999999996</v>
      </c>
      <c r="AH5" s="25">
        <v>37.137999999999998</v>
      </c>
      <c r="AI5" s="25">
        <v>38.591999999999999</v>
      </c>
      <c r="AJ5" s="25">
        <v>38.744999999999997</v>
      </c>
      <c r="AK5" s="25">
        <v>24.808</v>
      </c>
      <c r="AL5" s="25">
        <v>36.709000000000003</v>
      </c>
      <c r="AM5" s="25">
        <v>38.338000000000001</v>
      </c>
      <c r="AN5" s="25">
        <v>29.428000000000001</v>
      </c>
      <c r="AO5" s="25">
        <v>48.347000000000001</v>
      </c>
      <c r="AP5" s="25">
        <v>80.873000000000005</v>
      </c>
      <c r="AQ5" s="25">
        <v>83.974000000000004</v>
      </c>
      <c r="AR5" s="25">
        <v>72.855999999999995</v>
      </c>
      <c r="AS5" s="25">
        <v>71.724000000000004</v>
      </c>
      <c r="AT5" s="25">
        <v>50.540999999999997</v>
      </c>
      <c r="AU5" s="25">
        <v>47.12</v>
      </c>
      <c r="AV5" s="25">
        <v>39.451999999999998</v>
      </c>
      <c r="AW5" s="25">
        <v>37.265999999999998</v>
      </c>
      <c r="AX5" s="25">
        <v>40.594000000000001</v>
      </c>
      <c r="AY5" s="25">
        <v>35.159999999999997</v>
      </c>
      <c r="AZ5" s="25">
        <v>32.198</v>
      </c>
      <c r="BA5" s="25">
        <v>33.445</v>
      </c>
      <c r="BB5" s="25">
        <v>38.347000000000001</v>
      </c>
      <c r="BC5" s="25">
        <v>33.110999999999997</v>
      </c>
      <c r="BD5" s="25">
        <v>33.121000000000002</v>
      </c>
      <c r="BE5" s="25">
        <v>28.46</v>
      </c>
      <c r="BF5" s="25">
        <v>39.125999999999998</v>
      </c>
      <c r="BG5" s="25">
        <v>40.469000000000001</v>
      </c>
      <c r="BH5" s="25">
        <v>36.914999999999999</v>
      </c>
      <c r="BI5" s="25">
        <v>30.23</v>
      </c>
      <c r="BJ5" s="25">
        <v>67.206000000000003</v>
      </c>
      <c r="BK5" s="25">
        <v>65.903999999999996</v>
      </c>
      <c r="BL5" s="25">
        <v>66.417000000000002</v>
      </c>
      <c r="BM5" s="25">
        <v>66.167000000000002</v>
      </c>
      <c r="BN5" s="25">
        <v>38.770000000000003</v>
      </c>
      <c r="BO5" s="25">
        <v>35.787999999999997</v>
      </c>
      <c r="BP5" s="25">
        <v>35.667000000000002</v>
      </c>
      <c r="BQ5" s="25">
        <v>35.941000000000003</v>
      </c>
      <c r="BR5" s="25">
        <v>53.2</v>
      </c>
      <c r="BS5" s="25">
        <v>55.491</v>
      </c>
      <c r="BT5" s="25">
        <v>56.802</v>
      </c>
      <c r="BU5" s="25">
        <v>54.707999999999998</v>
      </c>
      <c r="BV5" s="25">
        <v>65.2</v>
      </c>
      <c r="BW5" s="25">
        <v>65.2</v>
      </c>
      <c r="BX5" s="25">
        <v>68.518000000000001</v>
      </c>
      <c r="BY5" s="25">
        <v>65.2</v>
      </c>
      <c r="BZ5" s="25">
        <v>128.6</v>
      </c>
      <c r="CA5" s="25">
        <v>128.6</v>
      </c>
      <c r="CB5" s="25">
        <v>129</v>
      </c>
      <c r="CC5" s="25">
        <v>133.09100000000001</v>
      </c>
      <c r="CD5" s="25">
        <v>146.80000000000001</v>
      </c>
      <c r="CE5" s="25">
        <v>146.19999999999999</v>
      </c>
      <c r="CF5" s="25">
        <v>158.726</v>
      </c>
      <c r="CG5" s="25">
        <v>140.69999999999999</v>
      </c>
      <c r="CH5" s="25">
        <v>60.865000000000002</v>
      </c>
      <c r="CI5" s="25">
        <v>85.561999999999998</v>
      </c>
      <c r="CJ5" s="25">
        <v>108.602</v>
      </c>
      <c r="CK5" s="25">
        <v>239.721</v>
      </c>
      <c r="CL5" s="25">
        <v>73.623999999999995</v>
      </c>
      <c r="CM5" s="25">
        <v>102.229</v>
      </c>
      <c r="CN5" s="25">
        <v>104.571</v>
      </c>
      <c r="CO5" s="25">
        <v>107.02200000000001</v>
      </c>
      <c r="CP5" s="25">
        <v>114.10599999999999</v>
      </c>
      <c r="CQ5" s="25">
        <v>112.423</v>
      </c>
      <c r="CR5" s="25">
        <v>31.132000000000001</v>
      </c>
      <c r="CS5" s="25">
        <v>26.562999999999999</v>
      </c>
      <c r="CT5" s="26"/>
      <c r="CU5" s="26"/>
      <c r="CV5" s="26"/>
      <c r="CW5" s="27"/>
      <c r="CX5" s="28">
        <f t="array" ref="CX5">SUMPRODUCT(B5:CW5*0.25)</f>
        <v>2007.5819999999997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68.010000000000005</v>
      </c>
      <c r="C8" s="37">
        <v>78.73</v>
      </c>
      <c r="D8" s="37">
        <v>81.98</v>
      </c>
      <c r="E8" s="37">
        <v>81.010000000000005</v>
      </c>
      <c r="F8" s="37">
        <v>80.349999999999994</v>
      </c>
      <c r="G8" s="37">
        <v>81.11</v>
      </c>
      <c r="H8" s="37">
        <v>78.989999999999995</v>
      </c>
      <c r="I8" s="37">
        <v>77.319999999999993</v>
      </c>
      <c r="J8" s="37">
        <v>77.02</v>
      </c>
      <c r="K8" s="37">
        <v>78.13</v>
      </c>
      <c r="L8" s="37">
        <v>77.19</v>
      </c>
      <c r="M8" s="37">
        <v>76.430000000000007</v>
      </c>
      <c r="N8" s="37">
        <v>76.41</v>
      </c>
      <c r="O8" s="37">
        <v>77.05</v>
      </c>
      <c r="P8" s="37">
        <v>78.63</v>
      </c>
      <c r="Q8" s="37">
        <v>76.05</v>
      </c>
      <c r="R8" s="37">
        <v>76.78</v>
      </c>
      <c r="S8" s="37">
        <v>77.239999999999995</v>
      </c>
      <c r="T8" s="37">
        <v>83.43</v>
      </c>
      <c r="U8" s="37">
        <v>84.5</v>
      </c>
      <c r="V8" s="37">
        <v>83.21</v>
      </c>
      <c r="W8" s="37">
        <v>81.77</v>
      </c>
      <c r="X8" s="37">
        <v>86.43</v>
      </c>
      <c r="Y8" s="37">
        <v>90.12</v>
      </c>
      <c r="Z8" s="37">
        <v>84.09</v>
      </c>
      <c r="AA8" s="37">
        <v>107.81</v>
      </c>
      <c r="AB8" s="37">
        <v>114.48</v>
      </c>
      <c r="AC8" s="37">
        <v>126.16</v>
      </c>
      <c r="AD8" s="37">
        <v>98.09</v>
      </c>
      <c r="AE8" s="37">
        <v>99.36</v>
      </c>
      <c r="AF8" s="37">
        <v>98.93</v>
      </c>
      <c r="AG8" s="37">
        <v>97.45</v>
      </c>
      <c r="AH8" s="37">
        <v>98.17</v>
      </c>
      <c r="AI8" s="37">
        <v>97.24</v>
      </c>
      <c r="AJ8" s="37">
        <v>95.48</v>
      </c>
      <c r="AK8" s="37">
        <v>94.58</v>
      </c>
      <c r="AL8" s="37">
        <v>94.35</v>
      </c>
      <c r="AM8" s="37">
        <v>94.46</v>
      </c>
      <c r="AN8" s="37">
        <v>93.68</v>
      </c>
      <c r="AO8" s="37">
        <v>92.52</v>
      </c>
      <c r="AP8" s="37">
        <v>82.93</v>
      </c>
      <c r="AQ8" s="37">
        <v>83.04</v>
      </c>
      <c r="AR8" s="37">
        <v>82.94</v>
      </c>
      <c r="AS8" s="37">
        <v>82.97</v>
      </c>
      <c r="AT8" s="37">
        <v>85.16</v>
      </c>
      <c r="AU8" s="37">
        <v>86.04</v>
      </c>
      <c r="AV8" s="37">
        <v>88.01</v>
      </c>
      <c r="AW8" s="37">
        <v>88.91</v>
      </c>
      <c r="AX8" s="37">
        <v>86.11</v>
      </c>
      <c r="AY8" s="37">
        <v>88.66</v>
      </c>
      <c r="AZ8" s="37">
        <v>90.29</v>
      </c>
      <c r="BA8" s="37">
        <v>91.55</v>
      </c>
      <c r="BB8" s="37">
        <v>82.75</v>
      </c>
      <c r="BC8" s="37">
        <v>85.78</v>
      </c>
      <c r="BD8" s="37">
        <v>86.08</v>
      </c>
      <c r="BE8" s="37">
        <v>93.77</v>
      </c>
      <c r="BF8" s="37">
        <v>79.95</v>
      </c>
      <c r="BG8" s="37">
        <v>85.53</v>
      </c>
      <c r="BH8" s="37">
        <v>91.89</v>
      </c>
      <c r="BI8" s="37">
        <v>96.76</v>
      </c>
      <c r="BJ8" s="37">
        <v>108.43</v>
      </c>
      <c r="BK8" s="37">
        <v>117.58</v>
      </c>
      <c r="BL8" s="37">
        <v>119.4</v>
      </c>
      <c r="BM8" s="37">
        <v>168.5</v>
      </c>
      <c r="BN8" s="37">
        <v>112.11</v>
      </c>
      <c r="BO8" s="37">
        <v>115.76</v>
      </c>
      <c r="BP8" s="37">
        <v>157.1</v>
      </c>
      <c r="BQ8" s="37">
        <v>171.71</v>
      </c>
      <c r="BR8" s="37">
        <v>151.96</v>
      </c>
      <c r="BS8" s="37">
        <v>128.43</v>
      </c>
      <c r="BT8" s="37">
        <v>119.64</v>
      </c>
      <c r="BU8" s="37">
        <v>117.87</v>
      </c>
      <c r="BV8" s="37">
        <v>112.08</v>
      </c>
      <c r="BW8" s="37">
        <v>115.11</v>
      </c>
      <c r="BX8" s="37">
        <v>135.62</v>
      </c>
      <c r="BY8" s="37">
        <v>137.08000000000001</v>
      </c>
      <c r="BZ8" s="37">
        <v>112.75</v>
      </c>
      <c r="CA8" s="37">
        <v>124.84</v>
      </c>
      <c r="CB8" s="37">
        <v>136.99</v>
      </c>
      <c r="CC8" s="37">
        <v>116.65</v>
      </c>
      <c r="CD8" s="37">
        <v>129.09</v>
      </c>
      <c r="CE8" s="37">
        <v>121.07</v>
      </c>
      <c r="CF8" s="37">
        <v>114.42</v>
      </c>
      <c r="CG8" s="37">
        <v>99.57</v>
      </c>
      <c r="CH8" s="37">
        <v>135.57</v>
      </c>
      <c r="CI8" s="37">
        <v>113.3</v>
      </c>
      <c r="CJ8" s="37">
        <v>106.1</v>
      </c>
      <c r="CK8" s="37">
        <v>95.04</v>
      </c>
      <c r="CL8" s="37">
        <v>99.27</v>
      </c>
      <c r="CM8" s="37">
        <v>92.24</v>
      </c>
      <c r="CN8" s="37">
        <v>86.73</v>
      </c>
      <c r="CO8" s="37">
        <v>79.92</v>
      </c>
      <c r="CP8" s="37">
        <v>82.71</v>
      </c>
      <c r="CQ8" s="37">
        <v>81.02</v>
      </c>
      <c r="CR8" s="37">
        <v>77</v>
      </c>
      <c r="CS8" s="37">
        <v>71.290000000000006</v>
      </c>
      <c r="CT8" s="38"/>
      <c r="CU8" s="38"/>
      <c r="CV8" s="38"/>
      <c r="CW8" s="39"/>
      <c r="CX8" s="40">
        <f>IF(SUM(B8:CW8)&lt;&gt;0,AVERAGEIF(B8:CW8,"&lt;&gt;"""),"")</f>
        <v>97.893854166666657</v>
      </c>
    </row>
    <row r="9" spans="1:102" ht="24.95" customHeight="1" thickBot="1" x14ac:dyDescent="0.25">
      <c r="A9" s="41" t="s">
        <v>6</v>
      </c>
      <c r="B9" s="42">
        <v>77.432500000000005</v>
      </c>
      <c r="C9" s="43">
        <v>77.432500000000005</v>
      </c>
      <c r="D9" s="43">
        <v>77.432500000000005</v>
      </c>
      <c r="E9" s="43">
        <v>77.432500000000005</v>
      </c>
      <c r="F9" s="43">
        <v>79.442499999999995</v>
      </c>
      <c r="G9" s="43">
        <v>79.442499999999995</v>
      </c>
      <c r="H9" s="43">
        <v>79.442499999999995</v>
      </c>
      <c r="I9" s="43">
        <v>79.442499999999995</v>
      </c>
      <c r="J9" s="43">
        <v>77.192499999999995</v>
      </c>
      <c r="K9" s="43">
        <v>77.192499999999995</v>
      </c>
      <c r="L9" s="43">
        <v>77.192499999999995</v>
      </c>
      <c r="M9" s="43">
        <v>77.192499999999995</v>
      </c>
      <c r="N9" s="43">
        <v>77.034999999999997</v>
      </c>
      <c r="O9" s="43">
        <v>77.034999999999997</v>
      </c>
      <c r="P9" s="43">
        <v>77.034999999999997</v>
      </c>
      <c r="Q9" s="43">
        <v>77.034999999999997</v>
      </c>
      <c r="R9" s="43">
        <v>80.487499999999997</v>
      </c>
      <c r="S9" s="43">
        <v>80.487499999999997</v>
      </c>
      <c r="T9" s="43">
        <v>80.487499999999997</v>
      </c>
      <c r="U9" s="43">
        <v>80.487499999999997</v>
      </c>
      <c r="V9" s="43">
        <v>85.382499999999993</v>
      </c>
      <c r="W9" s="43">
        <v>85.382499999999993</v>
      </c>
      <c r="X9" s="43">
        <v>85.382499999999993</v>
      </c>
      <c r="Y9" s="43">
        <v>85.382499999999993</v>
      </c>
      <c r="Z9" s="43">
        <v>108.13500000000001</v>
      </c>
      <c r="AA9" s="43">
        <v>108.13500000000001</v>
      </c>
      <c r="AB9" s="43">
        <v>108.13500000000001</v>
      </c>
      <c r="AC9" s="43">
        <v>108.13500000000001</v>
      </c>
      <c r="AD9" s="43">
        <v>98.457499999999996</v>
      </c>
      <c r="AE9" s="43">
        <v>98.457499999999996</v>
      </c>
      <c r="AF9" s="43">
        <v>98.457499999999996</v>
      </c>
      <c r="AG9" s="43">
        <v>98.457499999999996</v>
      </c>
      <c r="AH9" s="43">
        <v>96.367500000000007</v>
      </c>
      <c r="AI9" s="43">
        <v>96.367500000000007</v>
      </c>
      <c r="AJ9" s="43">
        <v>96.367500000000007</v>
      </c>
      <c r="AK9" s="43">
        <v>96.367500000000007</v>
      </c>
      <c r="AL9" s="43">
        <v>93.752499999999998</v>
      </c>
      <c r="AM9" s="43">
        <v>93.752499999999998</v>
      </c>
      <c r="AN9" s="43">
        <v>93.752499999999998</v>
      </c>
      <c r="AO9" s="43">
        <v>93.752499999999998</v>
      </c>
      <c r="AP9" s="43">
        <v>82.97</v>
      </c>
      <c r="AQ9" s="43">
        <v>82.97</v>
      </c>
      <c r="AR9" s="43">
        <v>82.97</v>
      </c>
      <c r="AS9" s="43">
        <v>82.97</v>
      </c>
      <c r="AT9" s="43">
        <v>87.03</v>
      </c>
      <c r="AU9" s="43">
        <v>87.03</v>
      </c>
      <c r="AV9" s="43">
        <v>87.03</v>
      </c>
      <c r="AW9" s="43">
        <v>87.03</v>
      </c>
      <c r="AX9" s="43">
        <v>89.152500000000003</v>
      </c>
      <c r="AY9" s="43">
        <v>89.152500000000003</v>
      </c>
      <c r="AZ9" s="43">
        <v>89.152500000000003</v>
      </c>
      <c r="BA9" s="43">
        <v>89.152500000000003</v>
      </c>
      <c r="BB9" s="43">
        <v>87.094999999999999</v>
      </c>
      <c r="BC9" s="43">
        <v>87.094999999999999</v>
      </c>
      <c r="BD9" s="43">
        <v>87.094999999999999</v>
      </c>
      <c r="BE9" s="43">
        <v>87.094999999999999</v>
      </c>
      <c r="BF9" s="43">
        <v>88.532499999999999</v>
      </c>
      <c r="BG9" s="43">
        <v>88.532499999999999</v>
      </c>
      <c r="BH9" s="43">
        <v>88.532499999999999</v>
      </c>
      <c r="BI9" s="43">
        <v>88.532499999999999</v>
      </c>
      <c r="BJ9" s="43">
        <v>128.47749999999999</v>
      </c>
      <c r="BK9" s="43">
        <v>128.47749999999999</v>
      </c>
      <c r="BL9" s="43">
        <v>128.47749999999999</v>
      </c>
      <c r="BM9" s="43">
        <v>128.47749999999999</v>
      </c>
      <c r="BN9" s="43">
        <v>139.16999999999999</v>
      </c>
      <c r="BO9" s="43">
        <v>139.16999999999999</v>
      </c>
      <c r="BP9" s="43">
        <v>139.16999999999999</v>
      </c>
      <c r="BQ9" s="43">
        <v>139.16999999999999</v>
      </c>
      <c r="BR9" s="43">
        <v>129.47499999999999</v>
      </c>
      <c r="BS9" s="43">
        <v>129.47499999999999</v>
      </c>
      <c r="BT9" s="43">
        <v>129.47499999999999</v>
      </c>
      <c r="BU9" s="43">
        <v>129.47499999999999</v>
      </c>
      <c r="BV9" s="43">
        <v>124.9725</v>
      </c>
      <c r="BW9" s="43">
        <v>124.9725</v>
      </c>
      <c r="BX9" s="43">
        <v>124.9725</v>
      </c>
      <c r="BY9" s="43">
        <v>124.9725</v>
      </c>
      <c r="BZ9" s="43">
        <v>122.8075</v>
      </c>
      <c r="CA9" s="43">
        <v>122.8075</v>
      </c>
      <c r="CB9" s="43">
        <v>122.8075</v>
      </c>
      <c r="CC9" s="43">
        <v>122.8075</v>
      </c>
      <c r="CD9" s="43">
        <v>116.03749999999999</v>
      </c>
      <c r="CE9" s="43">
        <v>116.03749999999999</v>
      </c>
      <c r="CF9" s="43">
        <v>116.03749999999999</v>
      </c>
      <c r="CG9" s="43">
        <v>116.03749999999999</v>
      </c>
      <c r="CH9" s="43">
        <v>112.5025</v>
      </c>
      <c r="CI9" s="43">
        <v>112.5025</v>
      </c>
      <c r="CJ9" s="43">
        <v>112.5025</v>
      </c>
      <c r="CK9" s="43">
        <v>112.5025</v>
      </c>
      <c r="CL9" s="43">
        <v>89.54</v>
      </c>
      <c r="CM9" s="43">
        <v>89.54</v>
      </c>
      <c r="CN9" s="43">
        <v>89.54</v>
      </c>
      <c r="CO9" s="43">
        <v>89.54</v>
      </c>
      <c r="CP9" s="43">
        <v>78.004999999999995</v>
      </c>
      <c r="CQ9" s="43">
        <v>78.004999999999995</v>
      </c>
      <c r="CR9" s="43">
        <v>78.004999999999995</v>
      </c>
      <c r="CS9" s="43">
        <v>78.004999999999995</v>
      </c>
      <c r="CT9" s="44"/>
      <c r="CU9" s="44"/>
      <c r="CV9" s="44"/>
      <c r="CW9" s="45"/>
      <c r="CX9" s="46">
        <f>IF(SUM(B9:CW9)&lt;&gt;0,AVERAGEIF(B9:CW9,"&lt;&gt;"""),"")</f>
        <v>97.893854166666742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>
        <v>84.59899999999999</v>
      </c>
      <c r="D13" s="65">
        <v>117.63</v>
      </c>
      <c r="E13" s="65">
        <v>120</v>
      </c>
      <c r="F13" s="65">
        <v>111.74000000000001</v>
      </c>
      <c r="G13" s="65">
        <v>120</v>
      </c>
      <c r="H13" s="65">
        <v>94.602000000000004</v>
      </c>
      <c r="I13" s="65">
        <v>97.510999999999996</v>
      </c>
      <c r="J13" s="65">
        <v>44.716999999999999</v>
      </c>
      <c r="K13" s="65">
        <v>93.957999999999998</v>
      </c>
      <c r="L13" s="65">
        <v>97.567999999999998</v>
      </c>
      <c r="M13" s="65">
        <v>91.14500000000001</v>
      </c>
      <c r="N13" s="65">
        <v>20.404</v>
      </c>
      <c r="O13" s="65">
        <v>84.31</v>
      </c>
      <c r="P13" s="65">
        <v>127.97499999999999</v>
      </c>
      <c r="Q13" s="65">
        <v>80.399000000000001</v>
      </c>
      <c r="R13" s="65">
        <v>93.826999999999998</v>
      </c>
      <c r="S13" s="65">
        <v>102.32600000000001</v>
      </c>
      <c r="T13" s="65">
        <v>145.02500000000001</v>
      </c>
      <c r="U13" s="65">
        <v>159.874</v>
      </c>
      <c r="V13" s="65">
        <v>136.53399999999999</v>
      </c>
      <c r="W13" s="65">
        <v>197.72300000000001</v>
      </c>
      <c r="X13" s="65">
        <v>146.24599999999998</v>
      </c>
      <c r="Y13" s="65">
        <v>85.238</v>
      </c>
      <c r="Z13" s="65">
        <v>176.13300000000001</v>
      </c>
      <c r="AA13" s="65">
        <v>76.332999999999998</v>
      </c>
      <c r="AB13" s="65">
        <v>24.623999999999999</v>
      </c>
      <c r="AC13" s="65">
        <v>9.5850000000000009</v>
      </c>
      <c r="AD13" s="65">
        <v>63.975999999999999</v>
      </c>
      <c r="AE13" s="65">
        <v>59.015000000000001</v>
      </c>
      <c r="AF13" s="65">
        <v>62.36</v>
      </c>
      <c r="AG13" s="65">
        <v>63.548999999999999</v>
      </c>
      <c r="AH13" s="65">
        <v>33.632999999999996</v>
      </c>
      <c r="AI13" s="65">
        <v>16.690999999999999</v>
      </c>
      <c r="AJ13" s="65">
        <v>16.39</v>
      </c>
      <c r="AK13" s="65">
        <v>2.625</v>
      </c>
      <c r="AL13" s="65">
        <v>33.308</v>
      </c>
      <c r="AM13" s="65">
        <v>35.634</v>
      </c>
      <c r="AN13" s="65">
        <v>26.622</v>
      </c>
      <c r="AO13" s="65">
        <v>45.667999999999999</v>
      </c>
      <c r="AP13" s="65">
        <v>78.103999999999999</v>
      </c>
      <c r="AQ13" s="65">
        <v>79.510999999999996</v>
      </c>
      <c r="AR13" s="65">
        <v>69.819999999999993</v>
      </c>
      <c r="AS13" s="65">
        <v>70.024000000000001</v>
      </c>
      <c r="AT13" s="65">
        <v>41.83</v>
      </c>
      <c r="AU13" s="65">
        <v>20.920999999999999</v>
      </c>
      <c r="AV13" s="65">
        <v>1</v>
      </c>
      <c r="AW13" s="65"/>
      <c r="AX13" s="65">
        <v>5</v>
      </c>
      <c r="AY13" s="65"/>
      <c r="AZ13" s="65"/>
      <c r="BA13" s="65"/>
      <c r="BB13" s="65">
        <v>36.838000000000001</v>
      </c>
      <c r="BC13" s="65">
        <v>27.17</v>
      </c>
      <c r="BD13" s="65">
        <v>20.013999999999999</v>
      </c>
      <c r="BE13" s="65"/>
      <c r="BF13" s="65">
        <v>36.930999999999997</v>
      </c>
      <c r="BG13" s="65">
        <v>37.994999999999997</v>
      </c>
      <c r="BH13" s="65">
        <v>34.587000000000003</v>
      </c>
      <c r="BI13" s="65">
        <v>26.56</v>
      </c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>
        <v>3.3180000000000001</v>
      </c>
      <c r="BY13" s="65"/>
      <c r="BZ13" s="65"/>
      <c r="CA13" s="65"/>
      <c r="CB13" s="65"/>
      <c r="CC13" s="65">
        <v>4.4909999999999997</v>
      </c>
      <c r="CD13" s="65">
        <v>8</v>
      </c>
      <c r="CE13" s="65">
        <v>8</v>
      </c>
      <c r="CF13" s="65">
        <v>8.0259999999999998</v>
      </c>
      <c r="CG13" s="65"/>
      <c r="CH13" s="65">
        <v>8</v>
      </c>
      <c r="CI13" s="65">
        <v>71</v>
      </c>
      <c r="CJ13" s="65">
        <v>96.602000000000004</v>
      </c>
      <c r="CK13" s="65">
        <v>227.66</v>
      </c>
      <c r="CL13" s="65">
        <v>61.5</v>
      </c>
      <c r="CM13" s="65">
        <v>90.069000000000003</v>
      </c>
      <c r="CN13" s="65">
        <v>93.102000000000004</v>
      </c>
      <c r="CO13" s="65">
        <v>94.789999999999992</v>
      </c>
      <c r="CP13" s="65">
        <v>101.97</v>
      </c>
      <c r="CQ13" s="65">
        <v>100.321</v>
      </c>
      <c r="CR13" s="65">
        <v>13.259</v>
      </c>
      <c r="CS13" s="65"/>
      <c r="CT13" s="66"/>
      <c r="CU13" s="66"/>
      <c r="CV13" s="66"/>
      <c r="CW13" s="67"/>
      <c r="CX13" s="68">
        <f t="array" ref="CX13">SUMPRODUCT(B13:CW13*0.25)</f>
        <v>1193.9775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20.012</v>
      </c>
      <c r="C15" s="71"/>
      <c r="D15" s="71"/>
      <c r="E15" s="71">
        <v>9.5039999999999996</v>
      </c>
      <c r="F15" s="71"/>
      <c r="G15" s="71">
        <v>6.44</v>
      </c>
      <c r="H15" s="71"/>
      <c r="I15" s="71">
        <v>12</v>
      </c>
      <c r="J15" s="71">
        <v>5.0990000000000002</v>
      </c>
      <c r="K15" s="71">
        <v>6.12</v>
      </c>
      <c r="L15" s="71">
        <v>19.219000000000001</v>
      </c>
      <c r="M15" s="71">
        <v>20.79</v>
      </c>
      <c r="N15" s="71">
        <v>9.4809999999999999</v>
      </c>
      <c r="O15" s="71">
        <v>9.5890000000000004</v>
      </c>
      <c r="P15" s="71">
        <v>21.856999999999999</v>
      </c>
      <c r="Q15" s="71">
        <v>24.363</v>
      </c>
      <c r="R15" s="71">
        <v>22.11</v>
      </c>
      <c r="S15" s="71">
        <v>22.538</v>
      </c>
      <c r="T15" s="71">
        <v>23.334</v>
      </c>
      <c r="U15" s="71">
        <v>24.158999999999999</v>
      </c>
      <c r="V15" s="71">
        <v>30.219000000000001</v>
      </c>
      <c r="W15" s="71">
        <v>34.597000000000001</v>
      </c>
      <c r="X15" s="71">
        <v>31.033000000000001</v>
      </c>
      <c r="Y15" s="71">
        <v>31.46</v>
      </c>
      <c r="Z15" s="71">
        <v>15.805</v>
      </c>
      <c r="AA15" s="71">
        <v>25.106999999999999</v>
      </c>
      <c r="AB15" s="71">
        <v>19.385000000000002</v>
      </c>
      <c r="AC15" s="71">
        <v>20.306000000000001</v>
      </c>
      <c r="AD15" s="71">
        <v>0.34300000000000003</v>
      </c>
      <c r="AE15" s="71">
        <v>11.382</v>
      </c>
      <c r="AF15" s="71">
        <v>12.852</v>
      </c>
      <c r="AG15" s="71">
        <v>11.48</v>
      </c>
      <c r="AH15" s="71">
        <v>0.60499999999999998</v>
      </c>
      <c r="AI15" s="71">
        <v>19.800999999999998</v>
      </c>
      <c r="AJ15" s="71">
        <v>19.855</v>
      </c>
      <c r="AK15" s="71">
        <v>19.382999999999999</v>
      </c>
      <c r="AL15" s="71">
        <v>0.60099999999999998</v>
      </c>
      <c r="AM15" s="71">
        <v>0.60399999999999998</v>
      </c>
      <c r="AN15" s="71">
        <v>0.60599999999999998</v>
      </c>
      <c r="AO15" s="71">
        <v>0.57899999999999996</v>
      </c>
      <c r="AP15" s="71">
        <v>0.46899999999999997</v>
      </c>
      <c r="AQ15" s="71">
        <v>0.26300000000000001</v>
      </c>
      <c r="AR15" s="71">
        <v>3.5999999999999997E-2</v>
      </c>
      <c r="AS15" s="71"/>
      <c r="AT15" s="71">
        <v>8.7110000000000003</v>
      </c>
      <c r="AU15" s="71">
        <v>25.498999999999999</v>
      </c>
      <c r="AV15" s="71">
        <v>37.752000000000002</v>
      </c>
      <c r="AW15" s="71">
        <v>36.665999999999997</v>
      </c>
      <c r="AX15" s="71">
        <v>34.494</v>
      </c>
      <c r="AY15" s="71">
        <v>33.86</v>
      </c>
      <c r="AZ15" s="71">
        <v>32.198</v>
      </c>
      <c r="BA15" s="71">
        <v>31.145</v>
      </c>
      <c r="BB15" s="71">
        <v>0.109</v>
      </c>
      <c r="BC15" s="71">
        <v>4.8410000000000002</v>
      </c>
      <c r="BD15" s="71">
        <v>11.207000000000001</v>
      </c>
      <c r="BE15" s="71">
        <v>25.395</v>
      </c>
      <c r="BF15" s="71">
        <v>0.495</v>
      </c>
      <c r="BG15" s="71">
        <v>0.47399999999999998</v>
      </c>
      <c r="BH15" s="71">
        <v>0.42799999999999999</v>
      </c>
      <c r="BI15" s="71">
        <v>0.37</v>
      </c>
      <c r="BJ15" s="71">
        <v>0.40600000000000003</v>
      </c>
      <c r="BK15" s="71">
        <v>0.32400000000000001</v>
      </c>
      <c r="BL15" s="71">
        <v>0.23699999999999999</v>
      </c>
      <c r="BM15" s="71">
        <v>0.16700000000000001</v>
      </c>
      <c r="BN15" s="71">
        <v>3.17</v>
      </c>
      <c r="BO15" s="71">
        <v>0.188</v>
      </c>
      <c r="BP15" s="71">
        <v>6.7000000000000004E-2</v>
      </c>
      <c r="BQ15" s="71">
        <v>4.1000000000000002E-2</v>
      </c>
      <c r="BR15" s="71"/>
      <c r="BS15" s="71">
        <v>1.2909999999999999</v>
      </c>
      <c r="BT15" s="71">
        <v>2.6019999999999999</v>
      </c>
      <c r="BU15" s="71">
        <v>0.80800000000000005</v>
      </c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>
        <v>12</v>
      </c>
      <c r="CG15" s="71"/>
      <c r="CH15" s="71">
        <v>24.364999999999998</v>
      </c>
      <c r="CI15" s="71">
        <v>14.561999999999999</v>
      </c>
      <c r="CJ15" s="71">
        <v>12</v>
      </c>
      <c r="CK15" s="71">
        <v>12.061</v>
      </c>
      <c r="CL15" s="71">
        <v>12.124000000000001</v>
      </c>
      <c r="CM15" s="71">
        <v>12.16</v>
      </c>
      <c r="CN15" s="71">
        <v>11.468999999999999</v>
      </c>
      <c r="CO15" s="71">
        <v>12.231999999999999</v>
      </c>
      <c r="CP15" s="71">
        <v>12.135999999999999</v>
      </c>
      <c r="CQ15" s="71">
        <v>12.102</v>
      </c>
      <c r="CR15" s="71">
        <v>12.273</v>
      </c>
      <c r="CS15" s="71">
        <v>20.062999999999999</v>
      </c>
      <c r="CT15" s="72"/>
      <c r="CU15" s="72"/>
      <c r="CV15" s="72"/>
      <c r="CW15" s="73"/>
      <c r="CX15" s="74">
        <f t="array" ref="CX15">SUMPRODUCT(B15:CW15*0.25)</f>
        <v>258.96950000000004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20.012</v>
      </c>
      <c r="C17" s="77">
        <f t="shared" ref="C17:BN17" si="0">SUM(C11:C16)</f>
        <v>84.59899999999999</v>
      </c>
      <c r="D17" s="77">
        <f t="shared" si="0"/>
        <v>117.63</v>
      </c>
      <c r="E17" s="77">
        <f t="shared" si="0"/>
        <v>129.50399999999999</v>
      </c>
      <c r="F17" s="77">
        <f t="shared" si="0"/>
        <v>111.74000000000001</v>
      </c>
      <c r="G17" s="77">
        <f t="shared" si="0"/>
        <v>126.44</v>
      </c>
      <c r="H17" s="77">
        <f t="shared" si="0"/>
        <v>94.602000000000004</v>
      </c>
      <c r="I17" s="77">
        <f t="shared" si="0"/>
        <v>109.511</v>
      </c>
      <c r="J17" s="77">
        <f t="shared" si="0"/>
        <v>49.816000000000003</v>
      </c>
      <c r="K17" s="77">
        <f t="shared" si="0"/>
        <v>100.078</v>
      </c>
      <c r="L17" s="77">
        <f t="shared" si="0"/>
        <v>116.78700000000001</v>
      </c>
      <c r="M17" s="77">
        <f t="shared" si="0"/>
        <v>111.935</v>
      </c>
      <c r="N17" s="77">
        <f t="shared" si="0"/>
        <v>29.884999999999998</v>
      </c>
      <c r="O17" s="77">
        <f t="shared" si="0"/>
        <v>93.899000000000001</v>
      </c>
      <c r="P17" s="77">
        <f t="shared" si="0"/>
        <v>149.83199999999999</v>
      </c>
      <c r="Q17" s="77">
        <f t="shared" si="0"/>
        <v>104.762</v>
      </c>
      <c r="R17" s="77">
        <f t="shared" si="0"/>
        <v>115.937</v>
      </c>
      <c r="S17" s="77">
        <f t="shared" si="0"/>
        <v>124.864</v>
      </c>
      <c r="T17" s="77">
        <f t="shared" si="0"/>
        <v>168.35900000000001</v>
      </c>
      <c r="U17" s="77">
        <f t="shared" si="0"/>
        <v>184.03299999999999</v>
      </c>
      <c r="V17" s="77">
        <f t="shared" si="0"/>
        <v>166.75299999999999</v>
      </c>
      <c r="W17" s="77">
        <f t="shared" si="0"/>
        <v>232.32000000000002</v>
      </c>
      <c r="X17" s="77">
        <f t="shared" si="0"/>
        <v>177.279</v>
      </c>
      <c r="Y17" s="77">
        <f t="shared" si="0"/>
        <v>116.69800000000001</v>
      </c>
      <c r="Z17" s="77">
        <f t="shared" si="0"/>
        <v>191.93800000000002</v>
      </c>
      <c r="AA17" s="77">
        <f t="shared" si="0"/>
        <v>101.44</v>
      </c>
      <c r="AB17" s="77">
        <f t="shared" si="0"/>
        <v>44.009</v>
      </c>
      <c r="AC17" s="77">
        <f t="shared" si="0"/>
        <v>29.891000000000002</v>
      </c>
      <c r="AD17" s="77">
        <f t="shared" si="0"/>
        <v>64.319000000000003</v>
      </c>
      <c r="AE17" s="77">
        <f t="shared" si="0"/>
        <v>70.397000000000006</v>
      </c>
      <c r="AF17" s="77">
        <f t="shared" si="0"/>
        <v>75.212000000000003</v>
      </c>
      <c r="AG17" s="77">
        <f t="shared" si="0"/>
        <v>75.028999999999996</v>
      </c>
      <c r="AH17" s="77">
        <f t="shared" si="0"/>
        <v>34.237999999999992</v>
      </c>
      <c r="AI17" s="77">
        <f t="shared" si="0"/>
        <v>36.491999999999997</v>
      </c>
      <c r="AJ17" s="77">
        <f t="shared" si="0"/>
        <v>36.245000000000005</v>
      </c>
      <c r="AK17" s="77">
        <f t="shared" si="0"/>
        <v>22.007999999999999</v>
      </c>
      <c r="AL17" s="77">
        <f t="shared" si="0"/>
        <v>33.908999999999999</v>
      </c>
      <c r="AM17" s="77">
        <f t="shared" si="0"/>
        <v>36.238</v>
      </c>
      <c r="AN17" s="77">
        <f t="shared" si="0"/>
        <v>27.228000000000002</v>
      </c>
      <c r="AO17" s="77">
        <f t="shared" si="0"/>
        <v>46.247</v>
      </c>
      <c r="AP17" s="77">
        <f t="shared" si="0"/>
        <v>78.572999999999993</v>
      </c>
      <c r="AQ17" s="77">
        <f t="shared" si="0"/>
        <v>79.774000000000001</v>
      </c>
      <c r="AR17" s="77">
        <f t="shared" si="0"/>
        <v>69.855999999999995</v>
      </c>
      <c r="AS17" s="77">
        <f t="shared" si="0"/>
        <v>70.024000000000001</v>
      </c>
      <c r="AT17" s="77">
        <f t="shared" si="0"/>
        <v>50.540999999999997</v>
      </c>
      <c r="AU17" s="77">
        <f t="shared" si="0"/>
        <v>46.42</v>
      </c>
      <c r="AV17" s="77">
        <f t="shared" si="0"/>
        <v>38.752000000000002</v>
      </c>
      <c r="AW17" s="77">
        <f t="shared" si="0"/>
        <v>36.665999999999997</v>
      </c>
      <c r="AX17" s="77">
        <f t="shared" si="0"/>
        <v>39.494</v>
      </c>
      <c r="AY17" s="77">
        <f t="shared" si="0"/>
        <v>33.86</v>
      </c>
      <c r="AZ17" s="77">
        <f t="shared" si="0"/>
        <v>32.198</v>
      </c>
      <c r="BA17" s="77">
        <f t="shared" si="0"/>
        <v>31.145</v>
      </c>
      <c r="BB17" s="77">
        <f t="shared" si="0"/>
        <v>36.947000000000003</v>
      </c>
      <c r="BC17" s="77">
        <f t="shared" si="0"/>
        <v>32.011000000000003</v>
      </c>
      <c r="BD17" s="77">
        <f t="shared" si="0"/>
        <v>31.221</v>
      </c>
      <c r="BE17" s="77">
        <f t="shared" si="0"/>
        <v>25.395</v>
      </c>
      <c r="BF17" s="77">
        <f t="shared" si="0"/>
        <v>37.425999999999995</v>
      </c>
      <c r="BG17" s="77">
        <f t="shared" si="0"/>
        <v>38.468999999999994</v>
      </c>
      <c r="BH17" s="77">
        <f t="shared" si="0"/>
        <v>35.015000000000001</v>
      </c>
      <c r="BI17" s="77">
        <f t="shared" si="0"/>
        <v>26.93</v>
      </c>
      <c r="BJ17" s="77">
        <f t="shared" si="0"/>
        <v>0.40600000000000003</v>
      </c>
      <c r="BK17" s="77">
        <f t="shared" si="0"/>
        <v>0.32400000000000001</v>
      </c>
      <c r="BL17" s="77">
        <f t="shared" si="0"/>
        <v>0.23699999999999999</v>
      </c>
      <c r="BM17" s="77">
        <f t="shared" si="0"/>
        <v>0.16700000000000001</v>
      </c>
      <c r="BN17" s="77">
        <f t="shared" si="0"/>
        <v>3.17</v>
      </c>
      <c r="BO17" s="77">
        <f t="shared" ref="BO17:CW17" si="1">SUM(BO11:BO16)</f>
        <v>0.188</v>
      </c>
      <c r="BP17" s="77">
        <f t="shared" si="1"/>
        <v>6.7000000000000004E-2</v>
      </c>
      <c r="BQ17" s="77">
        <f t="shared" si="1"/>
        <v>4.1000000000000002E-2</v>
      </c>
      <c r="BR17" s="77">
        <f t="shared" si="1"/>
        <v>0</v>
      </c>
      <c r="BS17" s="77">
        <f t="shared" si="1"/>
        <v>1.2909999999999999</v>
      </c>
      <c r="BT17" s="77">
        <f t="shared" si="1"/>
        <v>2.6019999999999999</v>
      </c>
      <c r="BU17" s="77">
        <f t="shared" si="1"/>
        <v>0.80800000000000005</v>
      </c>
      <c r="BV17" s="77">
        <f t="shared" si="1"/>
        <v>0</v>
      </c>
      <c r="BW17" s="77">
        <f t="shared" si="1"/>
        <v>0</v>
      </c>
      <c r="BX17" s="77">
        <f t="shared" si="1"/>
        <v>3.3180000000000001</v>
      </c>
      <c r="BY17" s="77">
        <f t="shared" si="1"/>
        <v>0</v>
      </c>
      <c r="BZ17" s="77">
        <f t="shared" si="1"/>
        <v>0</v>
      </c>
      <c r="CA17" s="77">
        <f t="shared" si="1"/>
        <v>0</v>
      </c>
      <c r="CB17" s="77">
        <f t="shared" si="1"/>
        <v>0</v>
      </c>
      <c r="CC17" s="77">
        <f t="shared" si="1"/>
        <v>4.4909999999999997</v>
      </c>
      <c r="CD17" s="77">
        <f t="shared" si="1"/>
        <v>8</v>
      </c>
      <c r="CE17" s="77">
        <f t="shared" si="1"/>
        <v>8</v>
      </c>
      <c r="CF17" s="77">
        <f t="shared" si="1"/>
        <v>20.026</v>
      </c>
      <c r="CG17" s="77">
        <f t="shared" si="1"/>
        <v>0</v>
      </c>
      <c r="CH17" s="77">
        <f t="shared" si="1"/>
        <v>32.364999999999995</v>
      </c>
      <c r="CI17" s="77">
        <f t="shared" si="1"/>
        <v>85.561999999999998</v>
      </c>
      <c r="CJ17" s="77">
        <f t="shared" si="1"/>
        <v>108.602</v>
      </c>
      <c r="CK17" s="77">
        <f t="shared" si="1"/>
        <v>239.721</v>
      </c>
      <c r="CL17" s="77">
        <f t="shared" si="1"/>
        <v>73.623999999999995</v>
      </c>
      <c r="CM17" s="77">
        <f t="shared" si="1"/>
        <v>102.229</v>
      </c>
      <c r="CN17" s="77">
        <f t="shared" si="1"/>
        <v>104.571</v>
      </c>
      <c r="CO17" s="77">
        <f t="shared" si="1"/>
        <v>107.02199999999999</v>
      </c>
      <c r="CP17" s="77">
        <f t="shared" si="1"/>
        <v>114.10599999999999</v>
      </c>
      <c r="CQ17" s="77">
        <f t="shared" si="1"/>
        <v>112.423</v>
      </c>
      <c r="CR17" s="77">
        <f t="shared" si="1"/>
        <v>25.532</v>
      </c>
      <c r="CS17" s="77">
        <f t="shared" si="1"/>
        <v>20.062999999999999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1452.9470000000001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>
        <v>0.4</v>
      </c>
      <c r="AE21" s="94">
        <v>0.4</v>
      </c>
      <c r="AF21" s="94"/>
      <c r="AG21" s="94">
        <v>0.7</v>
      </c>
      <c r="AH21" s="94">
        <v>1.6</v>
      </c>
      <c r="AI21" s="94">
        <v>0.9</v>
      </c>
      <c r="AJ21" s="94">
        <v>1.7</v>
      </c>
      <c r="AK21" s="94">
        <v>1.5</v>
      </c>
      <c r="AL21" s="94">
        <v>1.7</v>
      </c>
      <c r="AM21" s="94">
        <v>1.7</v>
      </c>
      <c r="AN21" s="94">
        <v>2.2000000000000002</v>
      </c>
      <c r="AO21" s="94">
        <v>1.4</v>
      </c>
      <c r="AP21" s="94">
        <v>1.7</v>
      </c>
      <c r="AQ21" s="94">
        <v>2.5</v>
      </c>
      <c r="AR21" s="94">
        <v>2</v>
      </c>
      <c r="AS21" s="94">
        <v>1.7</v>
      </c>
      <c r="AT21" s="94"/>
      <c r="AU21" s="94">
        <v>0.1</v>
      </c>
      <c r="AV21" s="94"/>
      <c r="AW21" s="94"/>
      <c r="AX21" s="94"/>
      <c r="AY21" s="94">
        <v>0.4</v>
      </c>
      <c r="AZ21" s="94"/>
      <c r="BA21" s="94">
        <v>0.8</v>
      </c>
      <c r="BB21" s="94">
        <v>1.1000000000000001</v>
      </c>
      <c r="BC21" s="94">
        <v>0.8</v>
      </c>
      <c r="BD21" s="94">
        <v>0.6</v>
      </c>
      <c r="BE21" s="94">
        <v>0.8</v>
      </c>
      <c r="BF21" s="94">
        <v>0.3</v>
      </c>
      <c r="BG21" s="94"/>
      <c r="BH21" s="94">
        <v>0.2</v>
      </c>
      <c r="BI21" s="94"/>
      <c r="BJ21" s="94"/>
      <c r="BK21" s="94"/>
      <c r="BL21" s="94">
        <v>0.1</v>
      </c>
      <c r="BM21" s="94"/>
      <c r="BN21" s="94"/>
      <c r="BO21" s="94"/>
      <c r="BP21" s="94"/>
      <c r="BQ21" s="94">
        <v>0.3</v>
      </c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6.9000000000000012</v>
      </c>
    </row>
    <row r="22" spans="1:102" ht="24.95" customHeight="1" x14ac:dyDescent="0.2">
      <c r="A22" s="92" t="s">
        <v>18</v>
      </c>
      <c r="B22" s="98">
        <v>4.1879999999999997</v>
      </c>
      <c r="C22" s="99"/>
      <c r="D22" s="99"/>
      <c r="E22" s="99">
        <v>0.3</v>
      </c>
      <c r="F22" s="99">
        <v>0.3</v>
      </c>
      <c r="G22" s="99">
        <v>1.38</v>
      </c>
      <c r="H22" s="99">
        <v>0.92</v>
      </c>
      <c r="I22" s="99">
        <v>1.22</v>
      </c>
      <c r="J22" s="99">
        <v>0.3</v>
      </c>
      <c r="K22" s="99">
        <v>0.3</v>
      </c>
      <c r="L22" s="99">
        <v>0.3</v>
      </c>
      <c r="M22" s="99">
        <v>0.3</v>
      </c>
      <c r="N22" s="99">
        <v>0.4</v>
      </c>
      <c r="O22" s="99">
        <v>0.4</v>
      </c>
      <c r="P22" s="99">
        <v>3.91</v>
      </c>
      <c r="Q22" s="99">
        <v>23.415999999999997</v>
      </c>
      <c r="R22" s="99"/>
      <c r="S22" s="99"/>
      <c r="T22" s="99"/>
      <c r="U22" s="99"/>
      <c r="V22" s="99"/>
      <c r="W22" s="99">
        <v>56.905999999999999</v>
      </c>
      <c r="X22" s="99">
        <v>9.2989999999999995</v>
      </c>
      <c r="Y22" s="99">
        <v>26.975999999999999</v>
      </c>
      <c r="Z22" s="99"/>
      <c r="AA22" s="99">
        <v>0.8</v>
      </c>
      <c r="AB22" s="99">
        <v>0.9</v>
      </c>
      <c r="AC22" s="99">
        <v>0.6</v>
      </c>
      <c r="AD22" s="99">
        <v>1.8</v>
      </c>
      <c r="AE22" s="99">
        <v>1.8</v>
      </c>
      <c r="AF22" s="99">
        <v>1.5</v>
      </c>
      <c r="AG22" s="99">
        <v>1.3</v>
      </c>
      <c r="AH22" s="99">
        <v>1.3</v>
      </c>
      <c r="AI22" s="99">
        <v>1.2</v>
      </c>
      <c r="AJ22" s="99">
        <v>0.8</v>
      </c>
      <c r="AK22" s="99">
        <v>1.3</v>
      </c>
      <c r="AL22" s="99">
        <v>1.1000000000000001</v>
      </c>
      <c r="AM22" s="99">
        <v>0.4</v>
      </c>
      <c r="AN22" s="99"/>
      <c r="AO22" s="99">
        <v>0.7</v>
      </c>
      <c r="AP22" s="99">
        <v>0.6</v>
      </c>
      <c r="AQ22" s="99">
        <v>1.7</v>
      </c>
      <c r="AR22" s="99">
        <v>1</v>
      </c>
      <c r="AS22" s="99"/>
      <c r="AT22" s="99"/>
      <c r="AU22" s="99">
        <v>0.6</v>
      </c>
      <c r="AV22" s="99">
        <v>0.7</v>
      </c>
      <c r="AW22" s="99">
        <v>0.6</v>
      </c>
      <c r="AX22" s="99">
        <v>1.1000000000000001</v>
      </c>
      <c r="AY22" s="99">
        <v>0.9</v>
      </c>
      <c r="AZ22" s="99"/>
      <c r="BA22" s="99">
        <v>1.5</v>
      </c>
      <c r="BB22" s="99">
        <v>0.3</v>
      </c>
      <c r="BC22" s="99">
        <v>0.3</v>
      </c>
      <c r="BD22" s="99">
        <v>1.3</v>
      </c>
      <c r="BE22" s="99">
        <v>2.2650000000000001</v>
      </c>
      <c r="BF22" s="99">
        <v>1.4</v>
      </c>
      <c r="BG22" s="99">
        <v>2</v>
      </c>
      <c r="BH22" s="99">
        <v>1.7</v>
      </c>
      <c r="BI22" s="99">
        <v>3.3</v>
      </c>
      <c r="BJ22" s="99">
        <v>1.9</v>
      </c>
      <c r="BK22" s="99">
        <v>0.67999999999999994</v>
      </c>
      <c r="BL22" s="99">
        <v>1.18</v>
      </c>
      <c r="BM22" s="99">
        <v>1.1000000000000001</v>
      </c>
      <c r="BN22" s="99"/>
      <c r="BO22" s="99"/>
      <c r="BP22" s="99"/>
      <c r="BQ22" s="99"/>
      <c r="BR22" s="99"/>
      <c r="BS22" s="99">
        <v>1</v>
      </c>
      <c r="BT22" s="99">
        <v>1</v>
      </c>
      <c r="BU22" s="99">
        <v>0.7</v>
      </c>
      <c r="BV22" s="99"/>
      <c r="BW22" s="99"/>
      <c r="BX22" s="99"/>
      <c r="BY22" s="99"/>
      <c r="BZ22" s="99"/>
      <c r="CA22" s="99"/>
      <c r="CB22" s="99">
        <v>0.4</v>
      </c>
      <c r="CC22" s="99"/>
      <c r="CD22" s="99">
        <v>0.6</v>
      </c>
      <c r="CE22" s="99"/>
      <c r="CF22" s="99">
        <v>0.5</v>
      </c>
      <c r="CG22" s="99">
        <v>2.5</v>
      </c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44.785000000000011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4.1879999999999997</v>
      </c>
      <c r="C27" s="107">
        <f t="shared" si="2"/>
        <v>0</v>
      </c>
      <c r="D27" s="107">
        <f t="shared" si="2"/>
        <v>0</v>
      </c>
      <c r="E27" s="107">
        <f t="shared" si="2"/>
        <v>0.3</v>
      </c>
      <c r="F27" s="107">
        <f t="shared" si="2"/>
        <v>0.3</v>
      </c>
      <c r="G27" s="107">
        <f t="shared" si="2"/>
        <v>1.38</v>
      </c>
      <c r="H27" s="107">
        <f t="shared" si="2"/>
        <v>0.92</v>
      </c>
      <c r="I27" s="107">
        <f t="shared" si="2"/>
        <v>1.22</v>
      </c>
      <c r="J27" s="107">
        <f t="shared" si="2"/>
        <v>0.3</v>
      </c>
      <c r="K27" s="107">
        <f t="shared" si="2"/>
        <v>0.3</v>
      </c>
      <c r="L27" s="107">
        <f t="shared" si="2"/>
        <v>0.3</v>
      </c>
      <c r="M27" s="107">
        <f t="shared" si="2"/>
        <v>0.3</v>
      </c>
      <c r="N27" s="107">
        <f t="shared" si="2"/>
        <v>0.4</v>
      </c>
      <c r="O27" s="107">
        <f t="shared" si="2"/>
        <v>0.4</v>
      </c>
      <c r="P27" s="107">
        <f t="shared" si="2"/>
        <v>3.91</v>
      </c>
      <c r="Q27" s="107">
        <f>SUM(Q20:Q26)</f>
        <v>23.415999999999997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56.905999999999999</v>
      </c>
      <c r="X27" s="107">
        <f t="shared" si="3"/>
        <v>9.2989999999999995</v>
      </c>
      <c r="Y27" s="107">
        <f t="shared" si="3"/>
        <v>26.975999999999999</v>
      </c>
      <c r="Z27" s="107">
        <f t="shared" si="3"/>
        <v>0</v>
      </c>
      <c r="AA27" s="107">
        <f t="shared" si="3"/>
        <v>0.8</v>
      </c>
      <c r="AB27" s="107">
        <f t="shared" si="3"/>
        <v>0.9</v>
      </c>
      <c r="AC27" s="107">
        <f t="shared" si="3"/>
        <v>0.6</v>
      </c>
      <c r="AD27" s="107">
        <f t="shared" si="3"/>
        <v>2.2000000000000002</v>
      </c>
      <c r="AE27" s="107">
        <f t="shared" si="3"/>
        <v>2.2000000000000002</v>
      </c>
      <c r="AF27" s="107">
        <f t="shared" si="3"/>
        <v>1.5</v>
      </c>
      <c r="AG27" s="107">
        <f t="shared" si="3"/>
        <v>2</v>
      </c>
      <c r="AH27" s="107">
        <f t="shared" si="3"/>
        <v>2.9000000000000004</v>
      </c>
      <c r="AI27" s="107">
        <f t="shared" si="3"/>
        <v>2.1</v>
      </c>
      <c r="AJ27" s="107">
        <f t="shared" si="3"/>
        <v>2.5</v>
      </c>
      <c r="AK27" s="107">
        <f t="shared" si="3"/>
        <v>2.8</v>
      </c>
      <c r="AL27" s="107">
        <f t="shared" si="3"/>
        <v>2.8</v>
      </c>
      <c r="AM27" s="107">
        <f t="shared" si="3"/>
        <v>2.1</v>
      </c>
      <c r="AN27" s="107">
        <f t="shared" si="3"/>
        <v>2.2000000000000002</v>
      </c>
      <c r="AO27" s="107">
        <f t="shared" si="3"/>
        <v>2.0999999999999996</v>
      </c>
      <c r="AP27" s="107">
        <f t="shared" si="3"/>
        <v>2.2999999999999998</v>
      </c>
      <c r="AQ27" s="107">
        <f t="shared" si="3"/>
        <v>4.2</v>
      </c>
      <c r="AR27" s="107">
        <f t="shared" si="3"/>
        <v>3</v>
      </c>
      <c r="AS27" s="107">
        <f t="shared" si="3"/>
        <v>1.7</v>
      </c>
      <c r="AT27" s="107">
        <f t="shared" si="3"/>
        <v>0</v>
      </c>
      <c r="AU27" s="107">
        <f t="shared" si="3"/>
        <v>0.7</v>
      </c>
      <c r="AV27" s="107">
        <f t="shared" si="3"/>
        <v>0.7</v>
      </c>
      <c r="AW27" s="107">
        <f t="shared" si="3"/>
        <v>0.6</v>
      </c>
      <c r="AX27" s="107">
        <f t="shared" si="3"/>
        <v>1.1000000000000001</v>
      </c>
      <c r="AY27" s="107">
        <f t="shared" si="3"/>
        <v>1.3</v>
      </c>
      <c r="AZ27" s="107">
        <f t="shared" si="3"/>
        <v>0</v>
      </c>
      <c r="BA27" s="107">
        <f t="shared" si="3"/>
        <v>2.2999999999999998</v>
      </c>
      <c r="BB27" s="107">
        <f t="shared" si="3"/>
        <v>1.4000000000000001</v>
      </c>
      <c r="BC27" s="107">
        <f t="shared" si="3"/>
        <v>1.1000000000000001</v>
      </c>
      <c r="BD27" s="107">
        <f t="shared" si="3"/>
        <v>1.9</v>
      </c>
      <c r="BE27" s="107">
        <f t="shared" si="3"/>
        <v>3.0650000000000004</v>
      </c>
      <c r="BF27" s="107">
        <f t="shared" si="3"/>
        <v>1.7</v>
      </c>
      <c r="BG27" s="107">
        <f t="shared" si="3"/>
        <v>2</v>
      </c>
      <c r="BH27" s="107">
        <f t="shared" si="3"/>
        <v>1.9</v>
      </c>
      <c r="BI27" s="107">
        <f t="shared" si="3"/>
        <v>3.3</v>
      </c>
      <c r="BJ27" s="107">
        <f t="shared" si="3"/>
        <v>1.9</v>
      </c>
      <c r="BK27" s="107">
        <f t="shared" si="3"/>
        <v>0.67999999999999994</v>
      </c>
      <c r="BL27" s="107">
        <f t="shared" si="3"/>
        <v>1.28</v>
      </c>
      <c r="BM27" s="107">
        <f t="shared" si="3"/>
        <v>1.1000000000000001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0.3</v>
      </c>
      <c r="BR27" s="107">
        <f t="shared" si="3"/>
        <v>0</v>
      </c>
      <c r="BS27" s="107">
        <f t="shared" si="3"/>
        <v>1</v>
      </c>
      <c r="BT27" s="107">
        <f t="shared" si="3"/>
        <v>1</v>
      </c>
      <c r="BU27" s="107">
        <f t="shared" si="3"/>
        <v>0.7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0.4</v>
      </c>
      <c r="CC27" s="107">
        <f t="shared" si="3"/>
        <v>0</v>
      </c>
      <c r="CD27" s="107">
        <f t="shared" ref="CD27:CW27" si="4">SUM(CD20:CD26)</f>
        <v>0.6</v>
      </c>
      <c r="CE27" s="107">
        <f t="shared" si="4"/>
        <v>0</v>
      </c>
      <c r="CF27" s="107">
        <f t="shared" si="4"/>
        <v>0.5</v>
      </c>
      <c r="CG27" s="107">
        <f t="shared" si="4"/>
        <v>2.5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51.685000000000009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24.2</v>
      </c>
      <c r="C31" s="94">
        <v>84.599000000000004</v>
      </c>
      <c r="D31" s="94">
        <v>117.63</v>
      </c>
      <c r="E31" s="94">
        <v>129.804</v>
      </c>
      <c r="F31" s="94">
        <v>112.04</v>
      </c>
      <c r="G31" s="94">
        <v>127.82</v>
      </c>
      <c r="H31" s="94">
        <v>95.522000000000006</v>
      </c>
      <c r="I31" s="94">
        <v>110.73099999999999</v>
      </c>
      <c r="J31" s="94">
        <v>50.116</v>
      </c>
      <c r="K31" s="94">
        <v>100.378</v>
      </c>
      <c r="L31" s="94">
        <v>117.087</v>
      </c>
      <c r="M31" s="94">
        <v>112.235</v>
      </c>
      <c r="N31" s="94">
        <v>30.285</v>
      </c>
      <c r="O31" s="94">
        <v>94.299000000000007</v>
      </c>
      <c r="P31" s="94">
        <v>153.74199999999999</v>
      </c>
      <c r="Q31" s="94">
        <v>128.178</v>
      </c>
      <c r="R31" s="94">
        <v>115.937</v>
      </c>
      <c r="S31" s="94">
        <v>124.864</v>
      </c>
      <c r="T31" s="94">
        <v>168.35900000000001</v>
      </c>
      <c r="U31" s="94">
        <v>184.03299999999999</v>
      </c>
      <c r="V31" s="94">
        <v>166.75299999999999</v>
      </c>
      <c r="W31" s="94">
        <v>289.226</v>
      </c>
      <c r="X31" s="94">
        <v>186.578</v>
      </c>
      <c r="Y31" s="94">
        <v>143.67400000000001</v>
      </c>
      <c r="Z31" s="94">
        <v>191.93799999999999</v>
      </c>
      <c r="AA31" s="94">
        <v>102.24</v>
      </c>
      <c r="AB31" s="94">
        <v>44.908999999999999</v>
      </c>
      <c r="AC31" s="94">
        <v>30.491</v>
      </c>
      <c r="AD31" s="94">
        <v>66.519000000000005</v>
      </c>
      <c r="AE31" s="94">
        <v>72.596999999999994</v>
      </c>
      <c r="AF31" s="94">
        <v>76.712000000000003</v>
      </c>
      <c r="AG31" s="94">
        <v>77.028999999999996</v>
      </c>
      <c r="AH31" s="94">
        <v>37.137999999999998</v>
      </c>
      <c r="AI31" s="94">
        <v>38.591999999999999</v>
      </c>
      <c r="AJ31" s="94">
        <v>38.744999999999997</v>
      </c>
      <c r="AK31" s="94">
        <v>24.808</v>
      </c>
      <c r="AL31" s="94">
        <v>36.709000000000003</v>
      </c>
      <c r="AM31" s="94">
        <v>38.338000000000001</v>
      </c>
      <c r="AN31" s="94">
        <v>29.428000000000001</v>
      </c>
      <c r="AO31" s="94">
        <v>48.347000000000001</v>
      </c>
      <c r="AP31" s="94">
        <v>80.873000000000005</v>
      </c>
      <c r="AQ31" s="94">
        <v>83.974000000000004</v>
      </c>
      <c r="AR31" s="94">
        <v>72.855999999999995</v>
      </c>
      <c r="AS31" s="94">
        <v>71.724000000000004</v>
      </c>
      <c r="AT31" s="94">
        <v>50.540999999999997</v>
      </c>
      <c r="AU31" s="94">
        <v>47.12</v>
      </c>
      <c r="AV31" s="94">
        <v>39.451999999999998</v>
      </c>
      <c r="AW31" s="94">
        <v>37.265999999999998</v>
      </c>
      <c r="AX31" s="94">
        <v>40.594000000000001</v>
      </c>
      <c r="AY31" s="94">
        <v>35.159999999999997</v>
      </c>
      <c r="AZ31" s="94">
        <v>32.198</v>
      </c>
      <c r="BA31" s="94">
        <v>33.445</v>
      </c>
      <c r="BB31" s="94">
        <v>38.347000000000001</v>
      </c>
      <c r="BC31" s="94">
        <v>33.110999999999997</v>
      </c>
      <c r="BD31" s="94">
        <v>33.121000000000002</v>
      </c>
      <c r="BE31" s="94">
        <v>28.46</v>
      </c>
      <c r="BF31" s="94">
        <v>39.125999999999998</v>
      </c>
      <c r="BG31" s="94">
        <v>40.469000000000001</v>
      </c>
      <c r="BH31" s="94">
        <v>36.914999999999999</v>
      </c>
      <c r="BI31" s="94">
        <v>30.23</v>
      </c>
      <c r="BJ31" s="94">
        <v>2.306</v>
      </c>
      <c r="BK31" s="94">
        <v>1.004</v>
      </c>
      <c r="BL31" s="94">
        <v>1.5169999999999999</v>
      </c>
      <c r="BM31" s="94">
        <v>1.2669999999999999</v>
      </c>
      <c r="BN31" s="94">
        <v>3.17</v>
      </c>
      <c r="BO31" s="94">
        <v>0.188</v>
      </c>
      <c r="BP31" s="94">
        <v>6.7000000000000004E-2</v>
      </c>
      <c r="BQ31" s="94">
        <v>0.34100000000000003</v>
      </c>
      <c r="BR31" s="94"/>
      <c r="BS31" s="94">
        <v>2.2909999999999999</v>
      </c>
      <c r="BT31" s="94">
        <v>3.6019999999999999</v>
      </c>
      <c r="BU31" s="94">
        <v>1.508</v>
      </c>
      <c r="BV31" s="94"/>
      <c r="BW31" s="94"/>
      <c r="BX31" s="94">
        <v>3.3180000000000001</v>
      </c>
      <c r="BY31" s="94"/>
      <c r="BZ31" s="94"/>
      <c r="CA31" s="94"/>
      <c r="CB31" s="94">
        <v>0.4</v>
      </c>
      <c r="CC31" s="94">
        <v>4.4909999999999997</v>
      </c>
      <c r="CD31" s="94">
        <v>8.6</v>
      </c>
      <c r="CE31" s="94">
        <v>8</v>
      </c>
      <c r="CF31" s="94">
        <v>20.526</v>
      </c>
      <c r="CG31" s="94">
        <v>2.5</v>
      </c>
      <c r="CH31" s="94">
        <v>32.365000000000002</v>
      </c>
      <c r="CI31" s="94">
        <v>85.561999999999998</v>
      </c>
      <c r="CJ31" s="94">
        <v>108.602</v>
      </c>
      <c r="CK31" s="94">
        <v>239.721</v>
      </c>
      <c r="CL31" s="94">
        <v>73.623999999999995</v>
      </c>
      <c r="CM31" s="94">
        <v>102.229</v>
      </c>
      <c r="CN31" s="94">
        <v>104.571</v>
      </c>
      <c r="CO31" s="94">
        <v>107.02200000000001</v>
      </c>
      <c r="CP31" s="94">
        <v>114.10599999999999</v>
      </c>
      <c r="CQ31" s="94">
        <v>112.423</v>
      </c>
      <c r="CR31" s="94">
        <v>25.532</v>
      </c>
      <c r="CS31" s="94">
        <v>20.062999999999999</v>
      </c>
      <c r="CT31" s="95"/>
      <c r="CU31" s="95"/>
      <c r="CV31" s="95"/>
      <c r="CW31" s="96"/>
      <c r="CX31" s="97">
        <f t="array" ref="CX31">SUMPRODUCT(B31:CW31*0.25)</f>
        <v>1504.6319999999996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24.2</v>
      </c>
      <c r="C33" s="77">
        <f t="shared" ref="C33:BN33" si="5">SUM(C30:C32)</f>
        <v>84.599000000000004</v>
      </c>
      <c r="D33" s="77">
        <f t="shared" si="5"/>
        <v>117.63</v>
      </c>
      <c r="E33" s="77">
        <f t="shared" si="5"/>
        <v>129.804</v>
      </c>
      <c r="F33" s="77">
        <f t="shared" si="5"/>
        <v>112.04</v>
      </c>
      <c r="G33" s="77">
        <f t="shared" si="5"/>
        <v>127.82</v>
      </c>
      <c r="H33" s="77">
        <f t="shared" si="5"/>
        <v>95.522000000000006</v>
      </c>
      <c r="I33" s="77">
        <f t="shared" si="5"/>
        <v>110.73099999999999</v>
      </c>
      <c r="J33" s="77">
        <f t="shared" si="5"/>
        <v>50.116</v>
      </c>
      <c r="K33" s="77">
        <f t="shared" si="5"/>
        <v>100.378</v>
      </c>
      <c r="L33" s="77">
        <f t="shared" si="5"/>
        <v>117.087</v>
      </c>
      <c r="M33" s="77">
        <f t="shared" si="5"/>
        <v>112.235</v>
      </c>
      <c r="N33" s="77">
        <f t="shared" si="5"/>
        <v>30.285</v>
      </c>
      <c r="O33" s="77">
        <f t="shared" si="5"/>
        <v>94.299000000000007</v>
      </c>
      <c r="P33" s="77">
        <f t="shared" si="5"/>
        <v>153.74199999999999</v>
      </c>
      <c r="Q33" s="77">
        <f t="shared" si="5"/>
        <v>128.178</v>
      </c>
      <c r="R33" s="77">
        <f t="shared" si="5"/>
        <v>115.937</v>
      </c>
      <c r="S33" s="77">
        <f t="shared" si="5"/>
        <v>124.864</v>
      </c>
      <c r="T33" s="77">
        <f t="shared" si="5"/>
        <v>168.35900000000001</v>
      </c>
      <c r="U33" s="77">
        <f t="shared" si="5"/>
        <v>184.03299999999999</v>
      </c>
      <c r="V33" s="77">
        <f t="shared" si="5"/>
        <v>166.75299999999999</v>
      </c>
      <c r="W33" s="77">
        <f t="shared" si="5"/>
        <v>289.226</v>
      </c>
      <c r="X33" s="77">
        <f t="shared" si="5"/>
        <v>186.578</v>
      </c>
      <c r="Y33" s="77">
        <f t="shared" si="5"/>
        <v>143.67400000000001</v>
      </c>
      <c r="Z33" s="77">
        <f t="shared" si="5"/>
        <v>191.93799999999999</v>
      </c>
      <c r="AA33" s="77">
        <f t="shared" si="5"/>
        <v>102.24</v>
      </c>
      <c r="AB33" s="77">
        <f t="shared" si="5"/>
        <v>44.908999999999999</v>
      </c>
      <c r="AC33" s="77">
        <f t="shared" si="5"/>
        <v>30.491</v>
      </c>
      <c r="AD33" s="77">
        <f t="shared" si="5"/>
        <v>66.519000000000005</v>
      </c>
      <c r="AE33" s="77">
        <f t="shared" si="5"/>
        <v>72.596999999999994</v>
      </c>
      <c r="AF33" s="77">
        <f t="shared" si="5"/>
        <v>76.712000000000003</v>
      </c>
      <c r="AG33" s="77">
        <f t="shared" si="5"/>
        <v>77.028999999999996</v>
      </c>
      <c r="AH33" s="77">
        <f t="shared" si="5"/>
        <v>37.137999999999998</v>
      </c>
      <c r="AI33" s="77">
        <f t="shared" si="5"/>
        <v>38.591999999999999</v>
      </c>
      <c r="AJ33" s="77">
        <f t="shared" si="5"/>
        <v>38.744999999999997</v>
      </c>
      <c r="AK33" s="77">
        <f t="shared" si="5"/>
        <v>24.808</v>
      </c>
      <c r="AL33" s="77">
        <f t="shared" si="5"/>
        <v>36.709000000000003</v>
      </c>
      <c r="AM33" s="77">
        <f t="shared" si="5"/>
        <v>38.338000000000001</v>
      </c>
      <c r="AN33" s="77">
        <f t="shared" si="5"/>
        <v>29.428000000000001</v>
      </c>
      <c r="AO33" s="77">
        <f t="shared" si="5"/>
        <v>48.347000000000001</v>
      </c>
      <c r="AP33" s="77">
        <f t="shared" si="5"/>
        <v>80.873000000000005</v>
      </c>
      <c r="AQ33" s="77">
        <f t="shared" si="5"/>
        <v>83.974000000000004</v>
      </c>
      <c r="AR33" s="77">
        <f t="shared" si="5"/>
        <v>72.855999999999995</v>
      </c>
      <c r="AS33" s="77">
        <f t="shared" si="5"/>
        <v>71.724000000000004</v>
      </c>
      <c r="AT33" s="77">
        <f t="shared" si="5"/>
        <v>50.540999999999997</v>
      </c>
      <c r="AU33" s="77">
        <f t="shared" si="5"/>
        <v>47.12</v>
      </c>
      <c r="AV33" s="77">
        <f t="shared" si="5"/>
        <v>39.451999999999998</v>
      </c>
      <c r="AW33" s="77">
        <f t="shared" si="5"/>
        <v>37.265999999999998</v>
      </c>
      <c r="AX33" s="77">
        <f t="shared" si="5"/>
        <v>40.594000000000001</v>
      </c>
      <c r="AY33" s="77">
        <f t="shared" si="5"/>
        <v>35.159999999999997</v>
      </c>
      <c r="AZ33" s="77">
        <f t="shared" si="5"/>
        <v>32.198</v>
      </c>
      <c r="BA33" s="77">
        <f t="shared" si="5"/>
        <v>33.445</v>
      </c>
      <c r="BB33" s="77">
        <f t="shared" si="5"/>
        <v>38.347000000000001</v>
      </c>
      <c r="BC33" s="77">
        <f t="shared" si="5"/>
        <v>33.110999999999997</v>
      </c>
      <c r="BD33" s="77">
        <f t="shared" si="5"/>
        <v>33.121000000000002</v>
      </c>
      <c r="BE33" s="77">
        <f t="shared" si="5"/>
        <v>28.46</v>
      </c>
      <c r="BF33" s="77">
        <f t="shared" si="5"/>
        <v>39.125999999999998</v>
      </c>
      <c r="BG33" s="77">
        <f t="shared" si="5"/>
        <v>40.469000000000001</v>
      </c>
      <c r="BH33" s="77">
        <f t="shared" si="5"/>
        <v>36.914999999999999</v>
      </c>
      <c r="BI33" s="77">
        <f t="shared" si="5"/>
        <v>30.23</v>
      </c>
      <c r="BJ33" s="77">
        <f t="shared" si="5"/>
        <v>2.306</v>
      </c>
      <c r="BK33" s="77">
        <f t="shared" si="5"/>
        <v>1.004</v>
      </c>
      <c r="BL33" s="77">
        <f t="shared" si="5"/>
        <v>1.5169999999999999</v>
      </c>
      <c r="BM33" s="77">
        <f t="shared" si="5"/>
        <v>1.2669999999999999</v>
      </c>
      <c r="BN33" s="77">
        <f t="shared" si="5"/>
        <v>3.17</v>
      </c>
      <c r="BO33" s="77">
        <f t="shared" ref="BO33:CW33" si="6">SUM(BO30:BO32)</f>
        <v>0.188</v>
      </c>
      <c r="BP33" s="77">
        <f t="shared" si="6"/>
        <v>6.7000000000000004E-2</v>
      </c>
      <c r="BQ33" s="77">
        <f t="shared" si="6"/>
        <v>0.34100000000000003</v>
      </c>
      <c r="BR33" s="77">
        <f t="shared" si="6"/>
        <v>0</v>
      </c>
      <c r="BS33" s="77">
        <f t="shared" si="6"/>
        <v>2.2909999999999999</v>
      </c>
      <c r="BT33" s="77">
        <f t="shared" si="6"/>
        <v>3.6019999999999999</v>
      </c>
      <c r="BU33" s="77">
        <f t="shared" si="6"/>
        <v>1.508</v>
      </c>
      <c r="BV33" s="77">
        <f t="shared" si="6"/>
        <v>0</v>
      </c>
      <c r="BW33" s="77">
        <f t="shared" si="6"/>
        <v>0</v>
      </c>
      <c r="BX33" s="77">
        <f t="shared" si="6"/>
        <v>3.3180000000000001</v>
      </c>
      <c r="BY33" s="77">
        <f t="shared" si="6"/>
        <v>0</v>
      </c>
      <c r="BZ33" s="77">
        <f t="shared" si="6"/>
        <v>0</v>
      </c>
      <c r="CA33" s="77">
        <f t="shared" si="6"/>
        <v>0</v>
      </c>
      <c r="CB33" s="77">
        <f t="shared" si="6"/>
        <v>0.4</v>
      </c>
      <c r="CC33" s="77">
        <f t="shared" si="6"/>
        <v>4.4909999999999997</v>
      </c>
      <c r="CD33" s="77">
        <f t="shared" si="6"/>
        <v>8.6</v>
      </c>
      <c r="CE33" s="77">
        <f t="shared" si="6"/>
        <v>8</v>
      </c>
      <c r="CF33" s="77">
        <f t="shared" si="6"/>
        <v>20.526</v>
      </c>
      <c r="CG33" s="77">
        <f t="shared" si="6"/>
        <v>2.5</v>
      </c>
      <c r="CH33" s="77">
        <f t="shared" si="6"/>
        <v>32.365000000000002</v>
      </c>
      <c r="CI33" s="77">
        <f t="shared" si="6"/>
        <v>85.561999999999998</v>
      </c>
      <c r="CJ33" s="77">
        <f t="shared" si="6"/>
        <v>108.602</v>
      </c>
      <c r="CK33" s="77">
        <f t="shared" si="6"/>
        <v>239.721</v>
      </c>
      <c r="CL33" s="77">
        <f t="shared" si="6"/>
        <v>73.623999999999995</v>
      </c>
      <c r="CM33" s="77">
        <f t="shared" si="6"/>
        <v>102.229</v>
      </c>
      <c r="CN33" s="77">
        <f t="shared" si="6"/>
        <v>104.571</v>
      </c>
      <c r="CO33" s="77">
        <f t="shared" si="6"/>
        <v>107.02200000000001</v>
      </c>
      <c r="CP33" s="77">
        <f t="shared" si="6"/>
        <v>114.10599999999999</v>
      </c>
      <c r="CQ33" s="77">
        <f t="shared" si="6"/>
        <v>112.423</v>
      </c>
      <c r="CR33" s="77">
        <f t="shared" si="6"/>
        <v>25.532</v>
      </c>
      <c r="CS33" s="77">
        <f t="shared" si="6"/>
        <v>20.062999999999999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1504.6319999999996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>
        <v>28.5</v>
      </c>
      <c r="CI38" s="120"/>
      <c r="CJ38" s="120"/>
      <c r="CK38" s="120"/>
      <c r="CL38" s="120"/>
      <c r="CM38" s="120"/>
      <c r="CN38" s="120"/>
      <c r="CO38" s="120"/>
      <c r="CP38" s="120"/>
      <c r="CQ38" s="120"/>
      <c r="CR38" s="120">
        <v>5.6</v>
      </c>
      <c r="CS38" s="120">
        <v>6.5</v>
      </c>
      <c r="CT38" s="122"/>
      <c r="CU38" s="122"/>
      <c r="CV38" s="122"/>
      <c r="CW38" s="121"/>
      <c r="CX38" s="97">
        <f t="array" ref="CX38">SUMPRODUCT(B38:CW38*0.25)</f>
        <v>10.15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7.1</v>
      </c>
      <c r="AA40" s="120">
        <v>7.1</v>
      </c>
      <c r="AB40" s="120">
        <v>7.1</v>
      </c>
      <c r="AC40" s="120">
        <v>7.1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64.900000000000006</v>
      </c>
      <c r="BK40" s="120">
        <v>64.900000000000006</v>
      </c>
      <c r="BL40" s="120">
        <v>64.900000000000006</v>
      </c>
      <c r="BM40" s="120">
        <v>64.900000000000006</v>
      </c>
      <c r="BN40" s="120">
        <v>35.6</v>
      </c>
      <c r="BO40" s="120">
        <v>35.6</v>
      </c>
      <c r="BP40" s="120">
        <v>35.6</v>
      </c>
      <c r="BQ40" s="120">
        <v>35.6</v>
      </c>
      <c r="BR40" s="120">
        <v>53.2</v>
      </c>
      <c r="BS40" s="120">
        <v>53.2</v>
      </c>
      <c r="BT40" s="120">
        <v>53.2</v>
      </c>
      <c r="BU40" s="120">
        <v>53.2</v>
      </c>
      <c r="BV40" s="120">
        <v>65.2</v>
      </c>
      <c r="BW40" s="120">
        <v>65.2</v>
      </c>
      <c r="BX40" s="120">
        <v>65.2</v>
      </c>
      <c r="BY40" s="120">
        <v>65.2</v>
      </c>
      <c r="BZ40" s="120">
        <v>128.6</v>
      </c>
      <c r="CA40" s="120">
        <v>128.6</v>
      </c>
      <c r="CB40" s="120">
        <v>128.6</v>
      </c>
      <c r="CC40" s="120">
        <v>128.6</v>
      </c>
      <c r="CD40" s="120">
        <v>138.19999999999999</v>
      </c>
      <c r="CE40" s="120">
        <v>138.19999999999999</v>
      </c>
      <c r="CF40" s="120">
        <v>138.19999999999999</v>
      </c>
      <c r="CG40" s="120">
        <v>138.19999999999999</v>
      </c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492.80000000000007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7.1</v>
      </c>
      <c r="AA41" s="107">
        <f t="shared" si="7"/>
        <v>7.1</v>
      </c>
      <c r="AB41" s="107">
        <f t="shared" si="7"/>
        <v>7.1</v>
      </c>
      <c r="AC41" s="107">
        <f t="shared" si="7"/>
        <v>7.1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64.900000000000006</v>
      </c>
      <c r="BK41" s="107">
        <f t="shared" si="7"/>
        <v>64.900000000000006</v>
      </c>
      <c r="BL41" s="107">
        <f t="shared" si="7"/>
        <v>64.900000000000006</v>
      </c>
      <c r="BM41" s="107">
        <f t="shared" si="7"/>
        <v>64.900000000000006</v>
      </c>
      <c r="BN41" s="107">
        <f t="shared" si="7"/>
        <v>35.6</v>
      </c>
      <c r="BO41" s="107">
        <f t="shared" ref="BO41:CW41" si="8">SUM(BO36:BO40)</f>
        <v>35.6</v>
      </c>
      <c r="BP41" s="107">
        <f t="shared" si="8"/>
        <v>35.6</v>
      </c>
      <c r="BQ41" s="107">
        <f t="shared" si="8"/>
        <v>35.6</v>
      </c>
      <c r="BR41" s="107">
        <f t="shared" si="8"/>
        <v>53.2</v>
      </c>
      <c r="BS41" s="107">
        <f t="shared" si="8"/>
        <v>53.2</v>
      </c>
      <c r="BT41" s="107">
        <f t="shared" si="8"/>
        <v>53.2</v>
      </c>
      <c r="BU41" s="107">
        <f t="shared" si="8"/>
        <v>53.2</v>
      </c>
      <c r="BV41" s="107">
        <f t="shared" si="8"/>
        <v>65.2</v>
      </c>
      <c r="BW41" s="107">
        <f t="shared" si="8"/>
        <v>65.2</v>
      </c>
      <c r="BX41" s="107">
        <f t="shared" si="8"/>
        <v>65.2</v>
      </c>
      <c r="BY41" s="107">
        <f t="shared" si="8"/>
        <v>65.2</v>
      </c>
      <c r="BZ41" s="107">
        <f t="shared" si="8"/>
        <v>128.6</v>
      </c>
      <c r="CA41" s="107">
        <f t="shared" si="8"/>
        <v>128.6</v>
      </c>
      <c r="CB41" s="107">
        <f t="shared" si="8"/>
        <v>128.6</v>
      </c>
      <c r="CC41" s="107">
        <f t="shared" si="8"/>
        <v>128.6</v>
      </c>
      <c r="CD41" s="107">
        <f t="shared" si="8"/>
        <v>138.19999999999999</v>
      </c>
      <c r="CE41" s="107">
        <f t="shared" si="8"/>
        <v>138.19999999999999</v>
      </c>
      <c r="CF41" s="107">
        <f t="shared" si="8"/>
        <v>138.19999999999999</v>
      </c>
      <c r="CG41" s="107">
        <f t="shared" si="8"/>
        <v>138.19999999999999</v>
      </c>
      <c r="CH41" s="107">
        <f t="shared" si="8"/>
        <v>28.5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5.6</v>
      </c>
      <c r="CS41" s="107">
        <f t="shared" si="8"/>
        <v>6.5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502.95000000000005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>
        <v>28.5</v>
      </c>
      <c r="CI46" s="120"/>
      <c r="CJ46" s="120"/>
      <c r="CK46" s="120"/>
      <c r="CL46" s="120"/>
      <c r="CM46" s="120"/>
      <c r="CN46" s="120"/>
      <c r="CO46" s="120"/>
      <c r="CP46" s="120"/>
      <c r="CQ46" s="120"/>
      <c r="CR46" s="120">
        <v>5.6</v>
      </c>
      <c r="CS46" s="120">
        <v>6.5</v>
      </c>
      <c r="CT46" s="122"/>
      <c r="CU46" s="122"/>
      <c r="CV46" s="122"/>
      <c r="CW46" s="121"/>
      <c r="CX46" s="97">
        <f t="array" ref="CX46">SUMPRODUCT(B46:CW46*0.25)</f>
        <v>10.15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7.1</v>
      </c>
      <c r="AA48" s="120">
        <v>7.1</v>
      </c>
      <c r="AB48" s="120">
        <v>7.1</v>
      </c>
      <c r="AC48" s="120">
        <v>7.1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64.900000000000006</v>
      </c>
      <c r="BK48" s="120">
        <v>64.900000000000006</v>
      </c>
      <c r="BL48" s="120">
        <v>64.900000000000006</v>
      </c>
      <c r="BM48" s="120">
        <v>64.900000000000006</v>
      </c>
      <c r="BN48" s="120">
        <v>35.6</v>
      </c>
      <c r="BO48" s="120">
        <v>35.6</v>
      </c>
      <c r="BP48" s="120">
        <v>35.6</v>
      </c>
      <c r="BQ48" s="120">
        <v>35.6</v>
      </c>
      <c r="BR48" s="120">
        <v>53.2</v>
      </c>
      <c r="BS48" s="120">
        <v>53.2</v>
      </c>
      <c r="BT48" s="120">
        <v>53.2</v>
      </c>
      <c r="BU48" s="120">
        <v>53.2</v>
      </c>
      <c r="BV48" s="120">
        <v>65.2</v>
      </c>
      <c r="BW48" s="120">
        <v>65.2</v>
      </c>
      <c r="BX48" s="120">
        <v>65.2</v>
      </c>
      <c r="BY48" s="120">
        <v>65.2</v>
      </c>
      <c r="BZ48" s="120">
        <v>128.6</v>
      </c>
      <c r="CA48" s="120">
        <v>128.6</v>
      </c>
      <c r="CB48" s="120">
        <v>128.6</v>
      </c>
      <c r="CC48" s="120">
        <v>128.6</v>
      </c>
      <c r="CD48" s="120">
        <v>138.19999999999999</v>
      </c>
      <c r="CE48" s="120">
        <v>138.19999999999999</v>
      </c>
      <c r="CF48" s="120">
        <v>138.19999999999999</v>
      </c>
      <c r="CG48" s="120">
        <v>138.19999999999999</v>
      </c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492.80000000000007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7.1</v>
      </c>
      <c r="AA50" s="107">
        <f t="shared" si="9"/>
        <v>7.1</v>
      </c>
      <c r="AB50" s="107">
        <f t="shared" si="9"/>
        <v>7.1</v>
      </c>
      <c r="AC50" s="107">
        <f t="shared" si="9"/>
        <v>7.1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64.900000000000006</v>
      </c>
      <c r="BK50" s="107">
        <f t="shared" si="9"/>
        <v>64.900000000000006</v>
      </c>
      <c r="BL50" s="107">
        <f t="shared" si="9"/>
        <v>64.900000000000006</v>
      </c>
      <c r="BM50" s="107">
        <f t="shared" si="9"/>
        <v>64.900000000000006</v>
      </c>
      <c r="BN50" s="107">
        <f t="shared" si="9"/>
        <v>35.6</v>
      </c>
      <c r="BO50" s="107">
        <f t="shared" ref="BO50:CW50" si="10">SUM(BO44:BO49)</f>
        <v>35.6</v>
      </c>
      <c r="BP50" s="107">
        <f t="shared" si="10"/>
        <v>35.6</v>
      </c>
      <c r="BQ50" s="107">
        <f t="shared" si="10"/>
        <v>35.6</v>
      </c>
      <c r="BR50" s="107">
        <f t="shared" si="10"/>
        <v>53.2</v>
      </c>
      <c r="BS50" s="107">
        <f t="shared" si="10"/>
        <v>53.2</v>
      </c>
      <c r="BT50" s="107">
        <f t="shared" si="10"/>
        <v>53.2</v>
      </c>
      <c r="BU50" s="107">
        <f t="shared" si="10"/>
        <v>53.2</v>
      </c>
      <c r="BV50" s="107">
        <f t="shared" si="10"/>
        <v>65.2</v>
      </c>
      <c r="BW50" s="107">
        <f t="shared" si="10"/>
        <v>65.2</v>
      </c>
      <c r="BX50" s="107">
        <f t="shared" si="10"/>
        <v>65.2</v>
      </c>
      <c r="BY50" s="107">
        <f t="shared" si="10"/>
        <v>65.2</v>
      </c>
      <c r="BZ50" s="107">
        <f t="shared" si="10"/>
        <v>128.6</v>
      </c>
      <c r="CA50" s="107">
        <f t="shared" si="10"/>
        <v>128.6</v>
      </c>
      <c r="CB50" s="107">
        <f t="shared" si="10"/>
        <v>128.6</v>
      </c>
      <c r="CC50" s="107">
        <f t="shared" si="10"/>
        <v>128.6</v>
      </c>
      <c r="CD50" s="107">
        <f t="shared" si="10"/>
        <v>138.19999999999999</v>
      </c>
      <c r="CE50" s="107">
        <f t="shared" si="10"/>
        <v>138.19999999999999</v>
      </c>
      <c r="CF50" s="107">
        <f t="shared" si="10"/>
        <v>138.19999999999999</v>
      </c>
      <c r="CG50" s="107">
        <f t="shared" si="10"/>
        <v>138.19999999999999</v>
      </c>
      <c r="CH50" s="107">
        <f t="shared" si="10"/>
        <v>28.5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5.6</v>
      </c>
      <c r="CS50" s="107">
        <f t="shared" si="10"/>
        <v>6.5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502.95000000000005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24.2</v>
      </c>
      <c r="C53" s="107">
        <f t="shared" ref="C53:BN53" si="13">C17+C27+C41</f>
        <v>84.59899999999999</v>
      </c>
      <c r="D53" s="107">
        <f t="shared" si="13"/>
        <v>117.63</v>
      </c>
      <c r="E53" s="107">
        <f t="shared" si="13"/>
        <v>129.804</v>
      </c>
      <c r="F53" s="107">
        <f t="shared" si="13"/>
        <v>112.04</v>
      </c>
      <c r="G53" s="107">
        <f t="shared" si="13"/>
        <v>127.82</v>
      </c>
      <c r="H53" s="107">
        <f t="shared" si="13"/>
        <v>95.522000000000006</v>
      </c>
      <c r="I53" s="107">
        <f t="shared" si="13"/>
        <v>110.73099999999999</v>
      </c>
      <c r="J53" s="107">
        <f t="shared" si="13"/>
        <v>50.116</v>
      </c>
      <c r="K53" s="107">
        <f t="shared" si="13"/>
        <v>100.378</v>
      </c>
      <c r="L53" s="107">
        <f t="shared" si="13"/>
        <v>117.087</v>
      </c>
      <c r="M53" s="107">
        <f t="shared" si="13"/>
        <v>112.235</v>
      </c>
      <c r="N53" s="107">
        <f t="shared" si="13"/>
        <v>30.284999999999997</v>
      </c>
      <c r="O53" s="107">
        <f t="shared" si="13"/>
        <v>94.299000000000007</v>
      </c>
      <c r="P53" s="107">
        <f t="shared" si="13"/>
        <v>153.74199999999999</v>
      </c>
      <c r="Q53" s="107">
        <f t="shared" si="13"/>
        <v>128.178</v>
      </c>
      <c r="R53" s="107">
        <f t="shared" si="13"/>
        <v>115.937</v>
      </c>
      <c r="S53" s="107">
        <f t="shared" si="13"/>
        <v>124.864</v>
      </c>
      <c r="T53" s="107">
        <f t="shared" si="13"/>
        <v>168.35900000000001</v>
      </c>
      <c r="U53" s="107">
        <f t="shared" si="13"/>
        <v>184.03299999999999</v>
      </c>
      <c r="V53" s="107">
        <f t="shared" si="13"/>
        <v>166.75299999999999</v>
      </c>
      <c r="W53" s="107">
        <f t="shared" si="13"/>
        <v>289.226</v>
      </c>
      <c r="X53" s="107">
        <f t="shared" si="13"/>
        <v>186.578</v>
      </c>
      <c r="Y53" s="107">
        <f t="shared" si="13"/>
        <v>143.67400000000001</v>
      </c>
      <c r="Z53" s="107">
        <f t="shared" si="13"/>
        <v>199.03800000000001</v>
      </c>
      <c r="AA53" s="107">
        <f t="shared" si="13"/>
        <v>109.33999999999999</v>
      </c>
      <c r="AB53" s="107">
        <f t="shared" si="13"/>
        <v>52.009</v>
      </c>
      <c r="AC53" s="107">
        <f t="shared" si="13"/>
        <v>37.591000000000001</v>
      </c>
      <c r="AD53" s="107">
        <f t="shared" si="13"/>
        <v>66.519000000000005</v>
      </c>
      <c r="AE53" s="107">
        <f t="shared" si="13"/>
        <v>72.597000000000008</v>
      </c>
      <c r="AF53" s="107">
        <f t="shared" si="13"/>
        <v>76.712000000000003</v>
      </c>
      <c r="AG53" s="107">
        <f t="shared" si="13"/>
        <v>77.028999999999996</v>
      </c>
      <c r="AH53" s="107">
        <f t="shared" si="13"/>
        <v>37.137999999999991</v>
      </c>
      <c r="AI53" s="107">
        <f t="shared" si="13"/>
        <v>38.591999999999999</v>
      </c>
      <c r="AJ53" s="107">
        <f t="shared" si="13"/>
        <v>38.745000000000005</v>
      </c>
      <c r="AK53" s="107">
        <f t="shared" si="13"/>
        <v>24.808</v>
      </c>
      <c r="AL53" s="107">
        <f t="shared" si="13"/>
        <v>36.708999999999996</v>
      </c>
      <c r="AM53" s="107">
        <f t="shared" si="13"/>
        <v>38.338000000000001</v>
      </c>
      <c r="AN53" s="107">
        <f t="shared" si="13"/>
        <v>29.428000000000001</v>
      </c>
      <c r="AO53" s="107">
        <f t="shared" si="13"/>
        <v>48.347000000000001</v>
      </c>
      <c r="AP53" s="107">
        <f t="shared" si="13"/>
        <v>80.87299999999999</v>
      </c>
      <c r="AQ53" s="107">
        <f t="shared" si="13"/>
        <v>83.974000000000004</v>
      </c>
      <c r="AR53" s="107">
        <f t="shared" si="13"/>
        <v>72.855999999999995</v>
      </c>
      <c r="AS53" s="107">
        <f t="shared" si="13"/>
        <v>71.724000000000004</v>
      </c>
      <c r="AT53" s="107">
        <f t="shared" si="13"/>
        <v>50.540999999999997</v>
      </c>
      <c r="AU53" s="107">
        <f t="shared" si="13"/>
        <v>47.120000000000005</v>
      </c>
      <c r="AV53" s="107">
        <f t="shared" si="13"/>
        <v>39.452000000000005</v>
      </c>
      <c r="AW53" s="107">
        <f t="shared" si="13"/>
        <v>37.265999999999998</v>
      </c>
      <c r="AX53" s="107">
        <f t="shared" si="13"/>
        <v>40.594000000000001</v>
      </c>
      <c r="AY53" s="107">
        <f t="shared" si="13"/>
        <v>35.159999999999997</v>
      </c>
      <c r="AZ53" s="107">
        <f t="shared" si="13"/>
        <v>32.198</v>
      </c>
      <c r="BA53" s="107">
        <f t="shared" si="13"/>
        <v>33.445</v>
      </c>
      <c r="BB53" s="107">
        <f t="shared" si="13"/>
        <v>38.347000000000001</v>
      </c>
      <c r="BC53" s="107">
        <f t="shared" si="13"/>
        <v>33.111000000000004</v>
      </c>
      <c r="BD53" s="107">
        <f t="shared" si="13"/>
        <v>33.121000000000002</v>
      </c>
      <c r="BE53" s="107">
        <f t="shared" si="13"/>
        <v>28.46</v>
      </c>
      <c r="BF53" s="107">
        <f t="shared" si="13"/>
        <v>39.125999999999998</v>
      </c>
      <c r="BG53" s="107">
        <f t="shared" si="13"/>
        <v>40.468999999999994</v>
      </c>
      <c r="BH53" s="107">
        <f t="shared" si="13"/>
        <v>36.914999999999999</v>
      </c>
      <c r="BI53" s="107">
        <f t="shared" si="13"/>
        <v>30.23</v>
      </c>
      <c r="BJ53" s="107">
        <f t="shared" si="13"/>
        <v>67.206000000000003</v>
      </c>
      <c r="BK53" s="107">
        <f t="shared" si="13"/>
        <v>65.904000000000011</v>
      </c>
      <c r="BL53" s="107">
        <f t="shared" si="13"/>
        <v>66.417000000000002</v>
      </c>
      <c r="BM53" s="107">
        <f t="shared" si="13"/>
        <v>66.167000000000002</v>
      </c>
      <c r="BN53" s="107">
        <f t="shared" si="13"/>
        <v>38.770000000000003</v>
      </c>
      <c r="BO53" s="107">
        <f t="shared" ref="BO53:CX53" si="14">BO17+BO27+BO41</f>
        <v>35.788000000000004</v>
      </c>
      <c r="BP53" s="107">
        <f t="shared" si="14"/>
        <v>35.667000000000002</v>
      </c>
      <c r="BQ53" s="107">
        <f t="shared" si="14"/>
        <v>35.941000000000003</v>
      </c>
      <c r="BR53" s="107">
        <f t="shared" si="14"/>
        <v>53.2</v>
      </c>
      <c r="BS53" s="107">
        <f t="shared" si="14"/>
        <v>55.491</v>
      </c>
      <c r="BT53" s="107">
        <f t="shared" si="14"/>
        <v>56.802</v>
      </c>
      <c r="BU53" s="107">
        <f t="shared" si="14"/>
        <v>54.708000000000006</v>
      </c>
      <c r="BV53" s="107">
        <f t="shared" si="14"/>
        <v>65.2</v>
      </c>
      <c r="BW53" s="107">
        <f t="shared" si="14"/>
        <v>65.2</v>
      </c>
      <c r="BX53" s="107">
        <f t="shared" si="14"/>
        <v>68.518000000000001</v>
      </c>
      <c r="BY53" s="107">
        <f t="shared" si="14"/>
        <v>65.2</v>
      </c>
      <c r="BZ53" s="107">
        <f t="shared" si="14"/>
        <v>128.6</v>
      </c>
      <c r="CA53" s="107">
        <f t="shared" si="14"/>
        <v>128.6</v>
      </c>
      <c r="CB53" s="107">
        <f t="shared" si="14"/>
        <v>129</v>
      </c>
      <c r="CC53" s="107">
        <f t="shared" si="14"/>
        <v>133.09100000000001</v>
      </c>
      <c r="CD53" s="107">
        <f t="shared" si="14"/>
        <v>146.79999999999998</v>
      </c>
      <c r="CE53" s="107">
        <f t="shared" si="14"/>
        <v>146.19999999999999</v>
      </c>
      <c r="CF53" s="107">
        <f t="shared" si="14"/>
        <v>158.726</v>
      </c>
      <c r="CG53" s="107">
        <f t="shared" si="14"/>
        <v>140.69999999999999</v>
      </c>
      <c r="CH53" s="107">
        <f t="shared" si="14"/>
        <v>60.864999999999995</v>
      </c>
      <c r="CI53" s="107">
        <f t="shared" si="14"/>
        <v>85.561999999999998</v>
      </c>
      <c r="CJ53" s="107">
        <f t="shared" si="14"/>
        <v>108.602</v>
      </c>
      <c r="CK53" s="107">
        <f t="shared" si="14"/>
        <v>239.721</v>
      </c>
      <c r="CL53" s="107">
        <f t="shared" si="14"/>
        <v>73.623999999999995</v>
      </c>
      <c r="CM53" s="107">
        <f t="shared" si="14"/>
        <v>102.229</v>
      </c>
      <c r="CN53" s="107">
        <f t="shared" si="14"/>
        <v>104.571</v>
      </c>
      <c r="CO53" s="107">
        <f t="shared" si="14"/>
        <v>107.02199999999999</v>
      </c>
      <c r="CP53" s="107">
        <f t="shared" si="14"/>
        <v>114.10599999999999</v>
      </c>
      <c r="CQ53" s="107">
        <f t="shared" si="14"/>
        <v>112.423</v>
      </c>
      <c r="CR53" s="107">
        <f t="shared" si="14"/>
        <v>31.131999999999998</v>
      </c>
      <c r="CS53" s="107">
        <f t="shared" si="14"/>
        <v>26.562999999999999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2007.5820000000001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24.2</v>
      </c>
      <c r="C5" s="25">
        <v>84.599000000000004</v>
      </c>
      <c r="D5" s="25">
        <v>117.63</v>
      </c>
      <c r="E5" s="25">
        <v>129.804</v>
      </c>
      <c r="F5" s="25">
        <v>112.04</v>
      </c>
      <c r="G5" s="25">
        <v>127.82</v>
      </c>
      <c r="H5" s="25">
        <v>95.522000000000006</v>
      </c>
      <c r="I5" s="25">
        <v>110.73099999999999</v>
      </c>
      <c r="J5" s="25">
        <v>50.116</v>
      </c>
      <c r="K5" s="25">
        <v>100.378</v>
      </c>
      <c r="L5" s="25">
        <v>117.087</v>
      </c>
      <c r="M5" s="25">
        <v>112.235</v>
      </c>
      <c r="N5" s="25">
        <v>30.285</v>
      </c>
      <c r="O5" s="25">
        <v>94.299000000000007</v>
      </c>
      <c r="P5" s="25">
        <v>153.74199999999999</v>
      </c>
      <c r="Q5" s="25">
        <v>128.18199999999999</v>
      </c>
      <c r="R5" s="25">
        <v>115.937</v>
      </c>
      <c r="S5" s="25">
        <v>124.864</v>
      </c>
      <c r="T5" s="25">
        <v>168.327</v>
      </c>
      <c r="U5" s="25">
        <v>184.03299999999999</v>
      </c>
      <c r="V5" s="25">
        <v>166.74299999999999</v>
      </c>
      <c r="W5" s="25">
        <v>289.21199999999999</v>
      </c>
      <c r="X5" s="25">
        <v>186.596</v>
      </c>
      <c r="Y5" s="25">
        <v>143.66999999999999</v>
      </c>
      <c r="Z5" s="25">
        <v>199.096</v>
      </c>
      <c r="AA5" s="25">
        <v>109.367</v>
      </c>
      <c r="AB5" s="25">
        <v>52.01</v>
      </c>
      <c r="AC5" s="25">
        <v>37.564999999999998</v>
      </c>
      <c r="AD5" s="25">
        <v>66.519000000000005</v>
      </c>
      <c r="AE5" s="25">
        <v>72.596999999999994</v>
      </c>
      <c r="AF5" s="25">
        <v>76.712000000000003</v>
      </c>
      <c r="AG5" s="25">
        <v>77.028999999999996</v>
      </c>
      <c r="AH5" s="25">
        <v>37.137999999999998</v>
      </c>
      <c r="AI5" s="25">
        <v>38.591999999999999</v>
      </c>
      <c r="AJ5" s="25">
        <v>38.744999999999997</v>
      </c>
      <c r="AK5" s="25">
        <v>24.808</v>
      </c>
      <c r="AL5" s="25">
        <v>36.709000000000003</v>
      </c>
      <c r="AM5" s="25">
        <v>38.338000000000001</v>
      </c>
      <c r="AN5" s="25">
        <v>29.428000000000001</v>
      </c>
      <c r="AO5" s="25">
        <v>48.347000000000001</v>
      </c>
      <c r="AP5" s="25">
        <v>80.873000000000005</v>
      </c>
      <c r="AQ5" s="25">
        <v>83.974000000000004</v>
      </c>
      <c r="AR5" s="25">
        <v>72.855999999999995</v>
      </c>
      <c r="AS5" s="25">
        <v>71.724000000000004</v>
      </c>
      <c r="AT5" s="25">
        <v>50.540999999999997</v>
      </c>
      <c r="AU5" s="25">
        <v>47.12</v>
      </c>
      <c r="AV5" s="25">
        <v>39.451999999999998</v>
      </c>
      <c r="AW5" s="25">
        <v>37.265999999999998</v>
      </c>
      <c r="AX5" s="25">
        <v>40.594000000000001</v>
      </c>
      <c r="AY5" s="25">
        <v>35.159999999999997</v>
      </c>
      <c r="AZ5" s="25">
        <v>32.198</v>
      </c>
      <c r="BA5" s="25">
        <v>33.445</v>
      </c>
      <c r="BB5" s="25">
        <v>38.347000000000001</v>
      </c>
      <c r="BC5" s="25">
        <v>33.110999999999997</v>
      </c>
      <c r="BD5" s="25">
        <v>33.121000000000002</v>
      </c>
      <c r="BE5" s="25">
        <v>28.46</v>
      </c>
      <c r="BF5" s="25">
        <v>39.125999999999998</v>
      </c>
      <c r="BG5" s="25">
        <v>40.469000000000001</v>
      </c>
      <c r="BH5" s="25">
        <v>36.914999999999999</v>
      </c>
      <c r="BI5" s="25">
        <v>30.23</v>
      </c>
      <c r="BJ5" s="25">
        <v>67.213999999999999</v>
      </c>
      <c r="BK5" s="25">
        <v>65.912000000000006</v>
      </c>
      <c r="BL5" s="25">
        <v>66.424999999999997</v>
      </c>
      <c r="BM5" s="25">
        <v>66.171999999999997</v>
      </c>
      <c r="BN5" s="25">
        <v>38.735999999999997</v>
      </c>
      <c r="BO5" s="25">
        <v>35.753999999999998</v>
      </c>
      <c r="BP5" s="25">
        <v>35.633000000000003</v>
      </c>
      <c r="BQ5" s="25">
        <v>35.944000000000003</v>
      </c>
      <c r="BR5" s="25">
        <v>53.198999999999998</v>
      </c>
      <c r="BS5" s="25">
        <v>55.49</v>
      </c>
      <c r="BT5" s="25">
        <v>56.8</v>
      </c>
      <c r="BU5" s="25">
        <v>54.706000000000003</v>
      </c>
      <c r="BV5" s="25">
        <v>65.216999999999999</v>
      </c>
      <c r="BW5" s="25">
        <v>65.216999999999999</v>
      </c>
      <c r="BX5" s="25">
        <v>68.575999999999993</v>
      </c>
      <c r="BY5" s="25">
        <v>65.206000000000003</v>
      </c>
      <c r="BZ5" s="25">
        <v>128.63499999999999</v>
      </c>
      <c r="CA5" s="25">
        <v>128.63499999999999</v>
      </c>
      <c r="CB5" s="25">
        <v>129.04499999999999</v>
      </c>
      <c r="CC5" s="25">
        <v>133.13499999999999</v>
      </c>
      <c r="CD5" s="25">
        <v>146.809</v>
      </c>
      <c r="CE5" s="25">
        <v>146.161</v>
      </c>
      <c r="CF5" s="25">
        <v>158.73099999999999</v>
      </c>
      <c r="CG5" s="25">
        <v>140.68100000000001</v>
      </c>
      <c r="CH5" s="25">
        <v>60.843000000000004</v>
      </c>
      <c r="CI5" s="25">
        <v>85.594999999999999</v>
      </c>
      <c r="CJ5" s="25">
        <v>108.578</v>
      </c>
      <c r="CK5" s="25">
        <v>239.714</v>
      </c>
      <c r="CL5" s="25">
        <v>73.623999999999995</v>
      </c>
      <c r="CM5" s="25">
        <v>102.229</v>
      </c>
      <c r="CN5" s="25">
        <v>104.571</v>
      </c>
      <c r="CO5" s="25">
        <v>107.02200000000001</v>
      </c>
      <c r="CP5" s="25">
        <v>114.10599999999999</v>
      </c>
      <c r="CQ5" s="25">
        <v>112.423</v>
      </c>
      <c r="CR5" s="25">
        <v>31.132000000000001</v>
      </c>
      <c r="CS5" s="25">
        <v>26.6</v>
      </c>
      <c r="CT5" s="26"/>
      <c r="CU5" s="26"/>
      <c r="CV5" s="26"/>
      <c r="CW5" s="27"/>
      <c r="CX5" s="28">
        <f t="array" ref="CX5">SUMPRODUCT(B5:CW5*0.25)</f>
        <v>2007.6259999999997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68.010000000000005</v>
      </c>
      <c r="C8" s="37">
        <v>78.73</v>
      </c>
      <c r="D8" s="37">
        <v>81.98</v>
      </c>
      <c r="E8" s="37">
        <v>81.010000000000005</v>
      </c>
      <c r="F8" s="37">
        <v>80.349999999999994</v>
      </c>
      <c r="G8" s="37">
        <v>81.11</v>
      </c>
      <c r="H8" s="37">
        <v>78.989999999999995</v>
      </c>
      <c r="I8" s="37">
        <v>77.319999999999993</v>
      </c>
      <c r="J8" s="37">
        <v>77.02</v>
      </c>
      <c r="K8" s="37">
        <v>78.13</v>
      </c>
      <c r="L8" s="37">
        <v>77.19</v>
      </c>
      <c r="M8" s="37">
        <v>76.430000000000007</v>
      </c>
      <c r="N8" s="37">
        <v>76.41</v>
      </c>
      <c r="O8" s="37">
        <v>77.05</v>
      </c>
      <c r="P8" s="37">
        <v>78.63</v>
      </c>
      <c r="Q8" s="37">
        <v>76.05</v>
      </c>
      <c r="R8" s="37">
        <v>76.78</v>
      </c>
      <c r="S8" s="37">
        <v>77.239999999999995</v>
      </c>
      <c r="T8" s="37">
        <v>83.43</v>
      </c>
      <c r="U8" s="37">
        <v>84.5</v>
      </c>
      <c r="V8" s="37">
        <v>83.21</v>
      </c>
      <c r="W8" s="37">
        <v>81.77</v>
      </c>
      <c r="X8" s="37">
        <v>86.43</v>
      </c>
      <c r="Y8" s="37">
        <v>90.12</v>
      </c>
      <c r="Z8" s="37">
        <v>84.09</v>
      </c>
      <c r="AA8" s="37">
        <v>107.81</v>
      </c>
      <c r="AB8" s="37">
        <v>114.48</v>
      </c>
      <c r="AC8" s="37">
        <v>126.16</v>
      </c>
      <c r="AD8" s="37">
        <v>98.09</v>
      </c>
      <c r="AE8" s="37">
        <v>99.36</v>
      </c>
      <c r="AF8" s="37">
        <v>98.93</v>
      </c>
      <c r="AG8" s="37">
        <v>97.45</v>
      </c>
      <c r="AH8" s="37">
        <v>98.17</v>
      </c>
      <c r="AI8" s="37">
        <v>97.24</v>
      </c>
      <c r="AJ8" s="37">
        <v>95.48</v>
      </c>
      <c r="AK8" s="37">
        <v>94.58</v>
      </c>
      <c r="AL8" s="37">
        <v>94.35</v>
      </c>
      <c r="AM8" s="37">
        <v>94.46</v>
      </c>
      <c r="AN8" s="37">
        <v>93.68</v>
      </c>
      <c r="AO8" s="37">
        <v>92.52</v>
      </c>
      <c r="AP8" s="37">
        <v>82.93</v>
      </c>
      <c r="AQ8" s="37">
        <v>83.04</v>
      </c>
      <c r="AR8" s="37">
        <v>82.94</v>
      </c>
      <c r="AS8" s="37">
        <v>82.97</v>
      </c>
      <c r="AT8" s="37">
        <v>85.16</v>
      </c>
      <c r="AU8" s="37">
        <v>86.04</v>
      </c>
      <c r="AV8" s="37">
        <v>88.01</v>
      </c>
      <c r="AW8" s="37">
        <v>88.91</v>
      </c>
      <c r="AX8" s="37">
        <v>86.11</v>
      </c>
      <c r="AY8" s="37">
        <v>88.66</v>
      </c>
      <c r="AZ8" s="37">
        <v>90.29</v>
      </c>
      <c r="BA8" s="37">
        <v>91.55</v>
      </c>
      <c r="BB8" s="37">
        <v>82.75</v>
      </c>
      <c r="BC8" s="37">
        <v>85.78</v>
      </c>
      <c r="BD8" s="37">
        <v>86.08</v>
      </c>
      <c r="BE8" s="37">
        <v>93.77</v>
      </c>
      <c r="BF8" s="37">
        <v>79.95</v>
      </c>
      <c r="BG8" s="37">
        <v>85.53</v>
      </c>
      <c r="BH8" s="37">
        <v>91.89</v>
      </c>
      <c r="BI8" s="37">
        <v>96.76</v>
      </c>
      <c r="BJ8" s="37">
        <v>108.43</v>
      </c>
      <c r="BK8" s="37">
        <v>117.58</v>
      </c>
      <c r="BL8" s="37">
        <v>119.4</v>
      </c>
      <c r="BM8" s="37">
        <v>168.5</v>
      </c>
      <c r="BN8" s="37">
        <v>112.11</v>
      </c>
      <c r="BO8" s="37">
        <v>115.76</v>
      </c>
      <c r="BP8" s="37">
        <v>157.1</v>
      </c>
      <c r="BQ8" s="37">
        <v>171.71</v>
      </c>
      <c r="BR8" s="37">
        <v>151.96</v>
      </c>
      <c r="BS8" s="37">
        <v>128.43</v>
      </c>
      <c r="BT8" s="37">
        <v>119.64</v>
      </c>
      <c r="BU8" s="37">
        <v>117.87</v>
      </c>
      <c r="BV8" s="37">
        <v>112.08</v>
      </c>
      <c r="BW8" s="37">
        <v>115.11</v>
      </c>
      <c r="BX8" s="37">
        <v>135.62</v>
      </c>
      <c r="BY8" s="37">
        <v>137.08000000000001</v>
      </c>
      <c r="BZ8" s="37">
        <v>112.75</v>
      </c>
      <c r="CA8" s="37">
        <v>124.84</v>
      </c>
      <c r="CB8" s="37">
        <v>136.99</v>
      </c>
      <c r="CC8" s="37">
        <v>116.65</v>
      </c>
      <c r="CD8" s="37">
        <v>129.09</v>
      </c>
      <c r="CE8" s="37">
        <v>121.07</v>
      </c>
      <c r="CF8" s="37">
        <v>114.42</v>
      </c>
      <c r="CG8" s="37">
        <v>99.57</v>
      </c>
      <c r="CH8" s="37">
        <v>135.57</v>
      </c>
      <c r="CI8" s="37">
        <v>113.3</v>
      </c>
      <c r="CJ8" s="37">
        <v>106.1</v>
      </c>
      <c r="CK8" s="37">
        <v>95.04</v>
      </c>
      <c r="CL8" s="37">
        <v>99.27</v>
      </c>
      <c r="CM8" s="37">
        <v>92.24</v>
      </c>
      <c r="CN8" s="37">
        <v>86.73</v>
      </c>
      <c r="CO8" s="37">
        <v>79.92</v>
      </c>
      <c r="CP8" s="37">
        <v>82.71</v>
      </c>
      <c r="CQ8" s="37">
        <v>81.02</v>
      </c>
      <c r="CR8" s="37">
        <v>77</v>
      </c>
      <c r="CS8" s="37">
        <v>71.290000000000006</v>
      </c>
      <c r="CT8" s="38"/>
      <c r="CU8" s="38"/>
      <c r="CV8" s="38"/>
      <c r="CW8" s="39"/>
      <c r="CX8" s="40">
        <f>IF(SUM(B8:CW8)&lt;&gt;0,AVERAGEIF(B8:CW8,"&lt;&gt;"""),"")</f>
        <v>97.893854166666657</v>
      </c>
    </row>
    <row r="9" spans="1:102" ht="24.95" customHeight="1" thickBot="1" x14ac:dyDescent="0.25">
      <c r="A9" s="41" t="s">
        <v>6</v>
      </c>
      <c r="B9" s="42">
        <v>77.432500000000005</v>
      </c>
      <c r="C9" s="43">
        <v>77.432500000000005</v>
      </c>
      <c r="D9" s="43">
        <v>77.432500000000005</v>
      </c>
      <c r="E9" s="43">
        <v>77.432500000000005</v>
      </c>
      <c r="F9" s="43">
        <v>79.442499999999995</v>
      </c>
      <c r="G9" s="43">
        <v>79.442499999999995</v>
      </c>
      <c r="H9" s="43">
        <v>79.442499999999995</v>
      </c>
      <c r="I9" s="43">
        <v>79.442499999999995</v>
      </c>
      <c r="J9" s="43">
        <v>77.192499999999995</v>
      </c>
      <c r="K9" s="43">
        <v>77.192499999999995</v>
      </c>
      <c r="L9" s="43">
        <v>77.192499999999995</v>
      </c>
      <c r="M9" s="43">
        <v>77.192499999999995</v>
      </c>
      <c r="N9" s="43">
        <v>77.034999999999997</v>
      </c>
      <c r="O9" s="43">
        <v>77.034999999999997</v>
      </c>
      <c r="P9" s="43">
        <v>77.034999999999997</v>
      </c>
      <c r="Q9" s="43">
        <v>77.034999999999997</v>
      </c>
      <c r="R9" s="43">
        <v>80.487499999999997</v>
      </c>
      <c r="S9" s="43">
        <v>80.487499999999997</v>
      </c>
      <c r="T9" s="43">
        <v>80.487499999999997</v>
      </c>
      <c r="U9" s="43">
        <v>80.487499999999997</v>
      </c>
      <c r="V9" s="43">
        <v>85.382499999999993</v>
      </c>
      <c r="W9" s="43">
        <v>85.382499999999993</v>
      </c>
      <c r="X9" s="43">
        <v>85.382499999999993</v>
      </c>
      <c r="Y9" s="43">
        <v>85.382499999999993</v>
      </c>
      <c r="Z9" s="43">
        <v>108.13500000000001</v>
      </c>
      <c r="AA9" s="43">
        <v>108.13500000000001</v>
      </c>
      <c r="AB9" s="43">
        <v>108.13500000000001</v>
      </c>
      <c r="AC9" s="43">
        <v>108.13500000000001</v>
      </c>
      <c r="AD9" s="43">
        <v>98.457499999999996</v>
      </c>
      <c r="AE9" s="43">
        <v>98.457499999999996</v>
      </c>
      <c r="AF9" s="43">
        <v>98.457499999999996</v>
      </c>
      <c r="AG9" s="43">
        <v>98.457499999999996</v>
      </c>
      <c r="AH9" s="43">
        <v>96.367500000000007</v>
      </c>
      <c r="AI9" s="43">
        <v>96.367500000000007</v>
      </c>
      <c r="AJ9" s="43">
        <v>96.367500000000007</v>
      </c>
      <c r="AK9" s="43">
        <v>96.367500000000007</v>
      </c>
      <c r="AL9" s="43">
        <v>93.752499999999998</v>
      </c>
      <c r="AM9" s="43">
        <v>93.752499999999998</v>
      </c>
      <c r="AN9" s="43">
        <v>93.752499999999998</v>
      </c>
      <c r="AO9" s="43">
        <v>93.752499999999998</v>
      </c>
      <c r="AP9" s="43">
        <v>82.97</v>
      </c>
      <c r="AQ9" s="43">
        <v>82.97</v>
      </c>
      <c r="AR9" s="43">
        <v>82.97</v>
      </c>
      <c r="AS9" s="43">
        <v>82.97</v>
      </c>
      <c r="AT9" s="43">
        <v>87.03</v>
      </c>
      <c r="AU9" s="43">
        <v>87.03</v>
      </c>
      <c r="AV9" s="43">
        <v>87.03</v>
      </c>
      <c r="AW9" s="43">
        <v>87.03</v>
      </c>
      <c r="AX9" s="43">
        <v>89.152500000000003</v>
      </c>
      <c r="AY9" s="43">
        <v>89.152500000000003</v>
      </c>
      <c r="AZ9" s="43">
        <v>89.152500000000003</v>
      </c>
      <c r="BA9" s="43">
        <v>89.152500000000003</v>
      </c>
      <c r="BB9" s="43">
        <v>87.094999999999999</v>
      </c>
      <c r="BC9" s="43">
        <v>87.094999999999999</v>
      </c>
      <c r="BD9" s="43">
        <v>87.094999999999999</v>
      </c>
      <c r="BE9" s="43">
        <v>87.094999999999999</v>
      </c>
      <c r="BF9" s="43">
        <v>88.532499999999999</v>
      </c>
      <c r="BG9" s="43">
        <v>88.532499999999999</v>
      </c>
      <c r="BH9" s="43">
        <v>88.532499999999999</v>
      </c>
      <c r="BI9" s="43">
        <v>88.532499999999999</v>
      </c>
      <c r="BJ9" s="43">
        <v>128.47749999999999</v>
      </c>
      <c r="BK9" s="43">
        <v>128.47749999999999</v>
      </c>
      <c r="BL9" s="43">
        <v>128.47749999999999</v>
      </c>
      <c r="BM9" s="43">
        <v>128.47749999999999</v>
      </c>
      <c r="BN9" s="43">
        <v>139.16999999999999</v>
      </c>
      <c r="BO9" s="43">
        <v>139.16999999999999</v>
      </c>
      <c r="BP9" s="43">
        <v>139.16999999999999</v>
      </c>
      <c r="BQ9" s="43">
        <v>139.16999999999999</v>
      </c>
      <c r="BR9" s="43">
        <v>129.47499999999999</v>
      </c>
      <c r="BS9" s="43">
        <v>129.47499999999999</v>
      </c>
      <c r="BT9" s="43">
        <v>129.47499999999999</v>
      </c>
      <c r="BU9" s="43">
        <v>129.47499999999999</v>
      </c>
      <c r="BV9" s="43">
        <v>124.9725</v>
      </c>
      <c r="BW9" s="43">
        <v>124.9725</v>
      </c>
      <c r="BX9" s="43">
        <v>124.9725</v>
      </c>
      <c r="BY9" s="43">
        <v>124.9725</v>
      </c>
      <c r="BZ9" s="43">
        <v>122.8075</v>
      </c>
      <c r="CA9" s="43">
        <v>122.8075</v>
      </c>
      <c r="CB9" s="43">
        <v>122.8075</v>
      </c>
      <c r="CC9" s="43">
        <v>122.8075</v>
      </c>
      <c r="CD9" s="43">
        <v>116.03749999999999</v>
      </c>
      <c r="CE9" s="43">
        <v>116.03749999999999</v>
      </c>
      <c r="CF9" s="43">
        <v>116.03749999999999</v>
      </c>
      <c r="CG9" s="43">
        <v>116.03749999999999</v>
      </c>
      <c r="CH9" s="43">
        <v>112.5025</v>
      </c>
      <c r="CI9" s="43">
        <v>112.5025</v>
      </c>
      <c r="CJ9" s="43">
        <v>112.5025</v>
      </c>
      <c r="CK9" s="43">
        <v>112.5025</v>
      </c>
      <c r="CL9" s="43">
        <v>89.54</v>
      </c>
      <c r="CM9" s="43">
        <v>89.54</v>
      </c>
      <c r="CN9" s="43">
        <v>89.54</v>
      </c>
      <c r="CO9" s="43">
        <v>89.54</v>
      </c>
      <c r="CP9" s="43">
        <v>78.004999999999995</v>
      </c>
      <c r="CQ9" s="43">
        <v>78.004999999999995</v>
      </c>
      <c r="CR9" s="43">
        <v>78.004999999999995</v>
      </c>
      <c r="CS9" s="43">
        <v>78.004999999999995</v>
      </c>
      <c r="CT9" s="44"/>
      <c r="CU9" s="44"/>
      <c r="CV9" s="44"/>
      <c r="CW9" s="45"/>
      <c r="CX9" s="46">
        <f>IF(SUM(B9:CW9)&lt;&gt;0,AVERAGEIF(B9:CW9,"&lt;&gt;"""),"")</f>
        <v>97.893854166666742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>
        <v>40.305999999999997</v>
      </c>
      <c r="D13" s="65">
        <v>75.069999999999993</v>
      </c>
      <c r="E13" s="65">
        <v>75.781000000000006</v>
      </c>
      <c r="F13" s="65">
        <v>73.206999999999994</v>
      </c>
      <c r="G13" s="65">
        <v>75.7</v>
      </c>
      <c r="H13" s="65">
        <v>34.017000000000003</v>
      </c>
      <c r="I13" s="65"/>
      <c r="J13" s="65">
        <v>6.992</v>
      </c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95.268249999999995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6.7</v>
      </c>
      <c r="C15" s="71">
        <v>16.640999999999998</v>
      </c>
      <c r="D15" s="71">
        <v>15.132999999999999</v>
      </c>
      <c r="E15" s="71">
        <v>15.194000000000001</v>
      </c>
      <c r="F15" s="71">
        <v>15.94</v>
      </c>
      <c r="G15" s="71">
        <v>17.513999999999999</v>
      </c>
      <c r="H15" s="71">
        <v>19.472000000000001</v>
      </c>
      <c r="I15" s="71">
        <v>19.574000000000002</v>
      </c>
      <c r="J15" s="71">
        <v>7.3109999999999999</v>
      </c>
      <c r="K15" s="71">
        <v>5.5869999999999997</v>
      </c>
      <c r="L15" s="71">
        <v>5.52</v>
      </c>
      <c r="M15" s="71">
        <v>5</v>
      </c>
      <c r="N15" s="71">
        <v>7.2060000000000004</v>
      </c>
      <c r="O15" s="71">
        <v>5.5709999999999997</v>
      </c>
      <c r="P15" s="71">
        <v>5.1120000000000001</v>
      </c>
      <c r="Q15" s="71">
        <v>0.187</v>
      </c>
      <c r="R15" s="71">
        <v>5.1449999999999996</v>
      </c>
      <c r="S15" s="71">
        <v>5.1559999999999997</v>
      </c>
      <c r="T15" s="71">
        <v>5.6459999999999999</v>
      </c>
      <c r="U15" s="71">
        <v>6.2990000000000004</v>
      </c>
      <c r="V15" s="71">
        <v>5.7969999999999997</v>
      </c>
      <c r="W15" s="71"/>
      <c r="X15" s="71">
        <v>5</v>
      </c>
      <c r="Y15" s="71">
        <v>5</v>
      </c>
      <c r="Z15" s="71">
        <v>9.7539999999999996</v>
      </c>
      <c r="AA15" s="71">
        <v>6.4610000000000003</v>
      </c>
      <c r="AB15" s="71">
        <v>7.6120000000000001</v>
      </c>
      <c r="AC15" s="71">
        <v>7.8650000000000002</v>
      </c>
      <c r="AD15" s="71">
        <v>11.819000000000001</v>
      </c>
      <c r="AE15" s="71">
        <v>1.831</v>
      </c>
      <c r="AF15" s="71">
        <v>5.72</v>
      </c>
      <c r="AG15" s="71">
        <v>6.0049999999999999</v>
      </c>
      <c r="AH15" s="71">
        <v>6.8609999999999998</v>
      </c>
      <c r="AI15" s="71">
        <v>8.2590000000000003</v>
      </c>
      <c r="AJ15" s="71">
        <v>8.3949999999999996</v>
      </c>
      <c r="AK15" s="71">
        <v>9.4220000000000006</v>
      </c>
      <c r="AL15" s="71">
        <v>5.4960000000000004</v>
      </c>
      <c r="AM15" s="71">
        <v>7.0880000000000001</v>
      </c>
      <c r="AN15" s="71">
        <v>10.388</v>
      </c>
      <c r="AO15" s="71">
        <v>11.848000000000001</v>
      </c>
      <c r="AP15" s="71">
        <v>14.853</v>
      </c>
      <c r="AQ15" s="71">
        <v>18.111000000000001</v>
      </c>
      <c r="AR15" s="71">
        <v>19.236000000000001</v>
      </c>
      <c r="AS15" s="71">
        <v>19.492999999999999</v>
      </c>
      <c r="AT15" s="71">
        <v>8.4540000000000006</v>
      </c>
      <c r="AU15" s="71">
        <v>6.0839999999999996</v>
      </c>
      <c r="AV15" s="71">
        <v>2.411</v>
      </c>
      <c r="AW15" s="71">
        <v>1.504</v>
      </c>
      <c r="AX15" s="71">
        <v>1.05</v>
      </c>
      <c r="AY15" s="71">
        <v>0.224</v>
      </c>
      <c r="AZ15" s="71">
        <v>0.109</v>
      </c>
      <c r="BA15" s="71">
        <v>0.22</v>
      </c>
      <c r="BB15" s="71">
        <v>3.26</v>
      </c>
      <c r="BC15" s="71">
        <v>0.67</v>
      </c>
      <c r="BD15" s="71">
        <v>0.66</v>
      </c>
      <c r="BE15" s="71"/>
      <c r="BF15" s="71">
        <v>8.5500000000000007</v>
      </c>
      <c r="BG15" s="71">
        <v>8.5030000000000001</v>
      </c>
      <c r="BH15" s="71">
        <v>6.6660000000000004</v>
      </c>
      <c r="BI15" s="71">
        <v>0.49</v>
      </c>
      <c r="BJ15" s="71">
        <v>13.355</v>
      </c>
      <c r="BK15" s="71">
        <v>12.885999999999999</v>
      </c>
      <c r="BL15" s="71">
        <v>13.484999999999999</v>
      </c>
      <c r="BM15" s="71">
        <v>14.212</v>
      </c>
      <c r="BN15" s="71">
        <v>14.102</v>
      </c>
      <c r="BO15" s="71">
        <v>16.334</v>
      </c>
      <c r="BP15" s="71">
        <v>18.11</v>
      </c>
      <c r="BQ15" s="71">
        <v>12.2</v>
      </c>
      <c r="BR15" s="71">
        <v>27.536000000000001</v>
      </c>
      <c r="BS15" s="71">
        <v>19.495000000000001</v>
      </c>
      <c r="BT15" s="71">
        <v>19.873000000000001</v>
      </c>
      <c r="BU15" s="71">
        <v>23.4</v>
      </c>
      <c r="BV15" s="71">
        <v>32.956000000000003</v>
      </c>
      <c r="BW15" s="71">
        <v>34.348999999999997</v>
      </c>
      <c r="BX15" s="71">
        <v>19.047999999999998</v>
      </c>
      <c r="BY15" s="71">
        <v>20.864999999999998</v>
      </c>
      <c r="BZ15" s="71">
        <v>38.478999999999999</v>
      </c>
      <c r="CA15" s="71">
        <v>39.655999999999999</v>
      </c>
      <c r="CB15" s="71">
        <v>22.324000000000002</v>
      </c>
      <c r="CC15" s="71">
        <v>24.655000000000001</v>
      </c>
      <c r="CD15" s="71">
        <v>22.925000000000001</v>
      </c>
      <c r="CE15" s="71">
        <v>21.751999999999999</v>
      </c>
      <c r="CF15" s="71">
        <v>14.263</v>
      </c>
      <c r="CG15" s="71">
        <v>31.032</v>
      </c>
      <c r="CH15" s="71"/>
      <c r="CI15" s="71">
        <v>0.115</v>
      </c>
      <c r="CJ15" s="71">
        <v>5.0259999999999998</v>
      </c>
      <c r="CK15" s="71">
        <v>13.821</v>
      </c>
      <c r="CL15" s="71">
        <v>8</v>
      </c>
      <c r="CM15" s="71">
        <v>11.726000000000001</v>
      </c>
      <c r="CN15" s="71">
        <v>16.975000000000001</v>
      </c>
      <c r="CO15" s="71">
        <v>15.058999999999999</v>
      </c>
      <c r="CP15" s="71">
        <v>12.439</v>
      </c>
      <c r="CQ15" s="71">
        <v>11.138999999999999</v>
      </c>
      <c r="CR15" s="71"/>
      <c r="CS15" s="71"/>
      <c r="CT15" s="72"/>
      <c r="CU15" s="72"/>
      <c r="CV15" s="72"/>
      <c r="CW15" s="73"/>
      <c r="CX15" s="74">
        <f t="array" ref="CX15">SUMPRODUCT(B15:CW15*0.25)</f>
        <v>268.16724999999997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6.7</v>
      </c>
      <c r="C17" s="77">
        <f t="shared" ref="C17:BN17" si="0">SUM(C11:C16)</f>
        <v>56.946999999999996</v>
      </c>
      <c r="D17" s="77">
        <f t="shared" si="0"/>
        <v>90.202999999999989</v>
      </c>
      <c r="E17" s="77">
        <f t="shared" si="0"/>
        <v>90.975000000000009</v>
      </c>
      <c r="F17" s="77">
        <f t="shared" si="0"/>
        <v>89.146999999999991</v>
      </c>
      <c r="G17" s="77">
        <f t="shared" si="0"/>
        <v>93.213999999999999</v>
      </c>
      <c r="H17" s="77">
        <f t="shared" si="0"/>
        <v>53.489000000000004</v>
      </c>
      <c r="I17" s="77">
        <f t="shared" si="0"/>
        <v>19.574000000000002</v>
      </c>
      <c r="J17" s="77">
        <f t="shared" si="0"/>
        <v>14.303000000000001</v>
      </c>
      <c r="K17" s="77">
        <f t="shared" si="0"/>
        <v>5.5869999999999997</v>
      </c>
      <c r="L17" s="77">
        <f t="shared" si="0"/>
        <v>5.52</v>
      </c>
      <c r="M17" s="77">
        <f t="shared" si="0"/>
        <v>5</v>
      </c>
      <c r="N17" s="77">
        <f t="shared" si="0"/>
        <v>7.2060000000000004</v>
      </c>
      <c r="O17" s="77">
        <f t="shared" si="0"/>
        <v>5.5709999999999997</v>
      </c>
      <c r="P17" s="77">
        <f t="shared" si="0"/>
        <v>5.1120000000000001</v>
      </c>
      <c r="Q17" s="77">
        <f t="shared" si="0"/>
        <v>0.187</v>
      </c>
      <c r="R17" s="77">
        <f t="shared" si="0"/>
        <v>5.1449999999999996</v>
      </c>
      <c r="S17" s="77">
        <f t="shared" si="0"/>
        <v>5.1559999999999997</v>
      </c>
      <c r="T17" s="77">
        <f t="shared" si="0"/>
        <v>5.6459999999999999</v>
      </c>
      <c r="U17" s="77">
        <f t="shared" si="0"/>
        <v>6.2990000000000004</v>
      </c>
      <c r="V17" s="77">
        <f t="shared" si="0"/>
        <v>5.7969999999999997</v>
      </c>
      <c r="W17" s="77">
        <f t="shared" si="0"/>
        <v>0</v>
      </c>
      <c r="X17" s="77">
        <f t="shared" si="0"/>
        <v>5</v>
      </c>
      <c r="Y17" s="77">
        <f t="shared" si="0"/>
        <v>5</v>
      </c>
      <c r="Z17" s="77">
        <f t="shared" si="0"/>
        <v>9.7539999999999996</v>
      </c>
      <c r="AA17" s="77">
        <f t="shared" si="0"/>
        <v>6.4610000000000003</v>
      </c>
      <c r="AB17" s="77">
        <f t="shared" si="0"/>
        <v>7.6120000000000001</v>
      </c>
      <c r="AC17" s="77">
        <f t="shared" si="0"/>
        <v>7.8650000000000002</v>
      </c>
      <c r="AD17" s="77">
        <f t="shared" si="0"/>
        <v>11.819000000000001</v>
      </c>
      <c r="AE17" s="77">
        <f t="shared" si="0"/>
        <v>1.831</v>
      </c>
      <c r="AF17" s="77">
        <f t="shared" si="0"/>
        <v>5.72</v>
      </c>
      <c r="AG17" s="77">
        <f t="shared" si="0"/>
        <v>6.0049999999999999</v>
      </c>
      <c r="AH17" s="77">
        <f t="shared" si="0"/>
        <v>6.8609999999999998</v>
      </c>
      <c r="AI17" s="77">
        <f t="shared" si="0"/>
        <v>8.2590000000000003</v>
      </c>
      <c r="AJ17" s="77">
        <f t="shared" si="0"/>
        <v>8.3949999999999996</v>
      </c>
      <c r="AK17" s="77">
        <f t="shared" si="0"/>
        <v>9.4220000000000006</v>
      </c>
      <c r="AL17" s="77">
        <f t="shared" si="0"/>
        <v>5.4960000000000004</v>
      </c>
      <c r="AM17" s="77">
        <f t="shared" si="0"/>
        <v>7.0880000000000001</v>
      </c>
      <c r="AN17" s="77">
        <f t="shared" si="0"/>
        <v>10.388</v>
      </c>
      <c r="AO17" s="77">
        <f t="shared" si="0"/>
        <v>11.848000000000001</v>
      </c>
      <c r="AP17" s="77">
        <f t="shared" si="0"/>
        <v>14.853</v>
      </c>
      <c r="AQ17" s="77">
        <f t="shared" si="0"/>
        <v>18.111000000000001</v>
      </c>
      <c r="AR17" s="77">
        <f t="shared" si="0"/>
        <v>19.236000000000001</v>
      </c>
      <c r="AS17" s="77">
        <f t="shared" si="0"/>
        <v>19.492999999999999</v>
      </c>
      <c r="AT17" s="77">
        <f t="shared" si="0"/>
        <v>8.4540000000000006</v>
      </c>
      <c r="AU17" s="77">
        <f t="shared" si="0"/>
        <v>6.0839999999999996</v>
      </c>
      <c r="AV17" s="77">
        <f t="shared" si="0"/>
        <v>2.411</v>
      </c>
      <c r="AW17" s="77">
        <f t="shared" si="0"/>
        <v>1.504</v>
      </c>
      <c r="AX17" s="77">
        <f t="shared" si="0"/>
        <v>1.05</v>
      </c>
      <c r="AY17" s="77">
        <f t="shared" si="0"/>
        <v>0.224</v>
      </c>
      <c r="AZ17" s="77">
        <f t="shared" si="0"/>
        <v>0.109</v>
      </c>
      <c r="BA17" s="77">
        <f t="shared" si="0"/>
        <v>0.22</v>
      </c>
      <c r="BB17" s="77">
        <f t="shared" si="0"/>
        <v>3.26</v>
      </c>
      <c r="BC17" s="77">
        <f t="shared" si="0"/>
        <v>0.67</v>
      </c>
      <c r="BD17" s="77">
        <f t="shared" si="0"/>
        <v>0.66</v>
      </c>
      <c r="BE17" s="77">
        <f t="shared" si="0"/>
        <v>0</v>
      </c>
      <c r="BF17" s="77">
        <f t="shared" si="0"/>
        <v>8.5500000000000007</v>
      </c>
      <c r="BG17" s="77">
        <f t="shared" si="0"/>
        <v>8.5030000000000001</v>
      </c>
      <c r="BH17" s="77">
        <f t="shared" si="0"/>
        <v>6.6660000000000004</v>
      </c>
      <c r="BI17" s="77">
        <f t="shared" si="0"/>
        <v>0.49</v>
      </c>
      <c r="BJ17" s="77">
        <f t="shared" si="0"/>
        <v>13.355</v>
      </c>
      <c r="BK17" s="77">
        <f t="shared" si="0"/>
        <v>12.885999999999999</v>
      </c>
      <c r="BL17" s="77">
        <f t="shared" si="0"/>
        <v>13.484999999999999</v>
      </c>
      <c r="BM17" s="77">
        <f t="shared" si="0"/>
        <v>14.212</v>
      </c>
      <c r="BN17" s="77">
        <f t="shared" si="0"/>
        <v>14.102</v>
      </c>
      <c r="BO17" s="77">
        <f t="shared" ref="BO17:CW17" si="1">SUM(BO11:BO16)</f>
        <v>16.334</v>
      </c>
      <c r="BP17" s="77">
        <f t="shared" si="1"/>
        <v>18.11</v>
      </c>
      <c r="BQ17" s="77">
        <f t="shared" si="1"/>
        <v>12.2</v>
      </c>
      <c r="BR17" s="77">
        <f t="shared" si="1"/>
        <v>27.536000000000001</v>
      </c>
      <c r="BS17" s="77">
        <f t="shared" si="1"/>
        <v>19.495000000000001</v>
      </c>
      <c r="BT17" s="77">
        <f t="shared" si="1"/>
        <v>19.873000000000001</v>
      </c>
      <c r="BU17" s="77">
        <f t="shared" si="1"/>
        <v>23.4</v>
      </c>
      <c r="BV17" s="77">
        <f t="shared" si="1"/>
        <v>32.956000000000003</v>
      </c>
      <c r="BW17" s="77">
        <f t="shared" si="1"/>
        <v>34.348999999999997</v>
      </c>
      <c r="BX17" s="77">
        <f t="shared" si="1"/>
        <v>19.047999999999998</v>
      </c>
      <c r="BY17" s="77">
        <f t="shared" si="1"/>
        <v>20.864999999999998</v>
      </c>
      <c r="BZ17" s="77">
        <f t="shared" si="1"/>
        <v>38.478999999999999</v>
      </c>
      <c r="CA17" s="77">
        <f t="shared" si="1"/>
        <v>39.655999999999999</v>
      </c>
      <c r="CB17" s="77">
        <f t="shared" si="1"/>
        <v>22.324000000000002</v>
      </c>
      <c r="CC17" s="77">
        <f t="shared" si="1"/>
        <v>24.655000000000001</v>
      </c>
      <c r="CD17" s="77">
        <f t="shared" si="1"/>
        <v>22.925000000000001</v>
      </c>
      <c r="CE17" s="77">
        <f t="shared" si="1"/>
        <v>21.751999999999999</v>
      </c>
      <c r="CF17" s="77">
        <f t="shared" si="1"/>
        <v>14.263</v>
      </c>
      <c r="CG17" s="77">
        <f t="shared" si="1"/>
        <v>31.032</v>
      </c>
      <c r="CH17" s="77">
        <f t="shared" si="1"/>
        <v>0</v>
      </c>
      <c r="CI17" s="77">
        <f t="shared" si="1"/>
        <v>0.115</v>
      </c>
      <c r="CJ17" s="77">
        <f t="shared" si="1"/>
        <v>5.0259999999999998</v>
      </c>
      <c r="CK17" s="77">
        <f t="shared" si="1"/>
        <v>13.821</v>
      </c>
      <c r="CL17" s="77">
        <f t="shared" si="1"/>
        <v>8</v>
      </c>
      <c r="CM17" s="77">
        <f t="shared" si="1"/>
        <v>11.726000000000001</v>
      </c>
      <c r="CN17" s="77">
        <f t="shared" si="1"/>
        <v>16.975000000000001</v>
      </c>
      <c r="CO17" s="77">
        <f t="shared" si="1"/>
        <v>15.058999999999999</v>
      </c>
      <c r="CP17" s="77">
        <f t="shared" si="1"/>
        <v>12.439</v>
      </c>
      <c r="CQ17" s="77">
        <f t="shared" si="1"/>
        <v>11.138999999999999</v>
      </c>
      <c r="CR17" s="77">
        <f t="shared" si="1"/>
        <v>0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363.43549999999993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>
        <v>4</v>
      </c>
      <c r="D20" s="88">
        <v>4</v>
      </c>
      <c r="E20" s="88">
        <v>4</v>
      </c>
      <c r="F20" s="88">
        <v>4</v>
      </c>
      <c r="G20" s="88">
        <v>4</v>
      </c>
      <c r="H20" s="88">
        <v>4</v>
      </c>
      <c r="I20" s="88"/>
      <c r="J20" s="88">
        <v>4</v>
      </c>
      <c r="K20" s="88">
        <v>4</v>
      </c>
      <c r="L20" s="88"/>
      <c r="M20" s="88"/>
      <c r="N20" s="88">
        <v>4</v>
      </c>
      <c r="O20" s="88">
        <v>4</v>
      </c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>
        <v>0.8</v>
      </c>
      <c r="AA20" s="88">
        <v>0.6</v>
      </c>
      <c r="AB20" s="88">
        <v>0.6</v>
      </c>
      <c r="AC20" s="88">
        <v>0.6</v>
      </c>
      <c r="AD20" s="88">
        <v>42.6</v>
      </c>
      <c r="AE20" s="88">
        <v>42.6</v>
      </c>
      <c r="AF20" s="88">
        <v>42.6</v>
      </c>
      <c r="AG20" s="88">
        <v>42.6</v>
      </c>
      <c r="AH20" s="88">
        <v>0.5</v>
      </c>
      <c r="AI20" s="88">
        <v>0.5</v>
      </c>
      <c r="AJ20" s="88">
        <v>0.5</v>
      </c>
      <c r="AK20" s="88"/>
      <c r="AL20" s="88">
        <v>2.2000000000000002</v>
      </c>
      <c r="AM20" s="88">
        <v>2.2000000000000002</v>
      </c>
      <c r="AN20" s="88">
        <v>2.2000000000000002</v>
      </c>
      <c r="AO20" s="88">
        <v>2.2000000000000002</v>
      </c>
      <c r="AP20" s="88">
        <v>2.2000000000000002</v>
      </c>
      <c r="AQ20" s="88">
        <v>2.1</v>
      </c>
      <c r="AR20" s="88">
        <v>2.1</v>
      </c>
      <c r="AS20" s="88">
        <v>2.1</v>
      </c>
      <c r="AT20" s="88">
        <v>2.1</v>
      </c>
      <c r="AU20" s="88">
        <v>2.1</v>
      </c>
      <c r="AV20" s="88"/>
      <c r="AW20" s="88"/>
      <c r="AX20" s="88">
        <v>2.1</v>
      </c>
      <c r="AY20" s="88"/>
      <c r="AZ20" s="88"/>
      <c r="BA20" s="88"/>
      <c r="BB20" s="88">
        <v>2.1</v>
      </c>
      <c r="BC20" s="88">
        <v>2.1</v>
      </c>
      <c r="BD20" s="88">
        <v>2.1</v>
      </c>
      <c r="BE20" s="88"/>
      <c r="BF20" s="88">
        <v>2.1</v>
      </c>
      <c r="BG20" s="88">
        <v>2.1</v>
      </c>
      <c r="BH20" s="88">
        <v>2.1</v>
      </c>
      <c r="BI20" s="88">
        <v>2.2000000000000002</v>
      </c>
      <c r="BJ20" s="88">
        <v>3.5</v>
      </c>
      <c r="BK20" s="88">
        <v>3.5</v>
      </c>
      <c r="BL20" s="88">
        <v>3.5</v>
      </c>
      <c r="BM20" s="88">
        <v>1.0940000000000001</v>
      </c>
      <c r="BN20" s="88"/>
      <c r="BO20" s="88"/>
      <c r="BP20" s="88"/>
      <c r="BQ20" s="88"/>
      <c r="BR20" s="88">
        <v>0.6</v>
      </c>
      <c r="BS20" s="88"/>
      <c r="BT20" s="88"/>
      <c r="BU20" s="88"/>
      <c r="BV20" s="88">
        <v>0.6</v>
      </c>
      <c r="BW20" s="88">
        <v>0.6</v>
      </c>
      <c r="BX20" s="88"/>
      <c r="BY20" s="88"/>
      <c r="BZ20" s="88">
        <v>0.8</v>
      </c>
      <c r="CA20" s="88">
        <v>0.8</v>
      </c>
      <c r="CB20" s="88"/>
      <c r="CC20" s="88"/>
      <c r="CD20" s="88"/>
      <c r="CE20" s="88"/>
      <c r="CF20" s="88"/>
      <c r="CG20" s="88">
        <v>0.8</v>
      </c>
      <c r="CH20" s="88">
        <v>56.683</v>
      </c>
      <c r="CI20" s="88">
        <v>65</v>
      </c>
      <c r="CJ20" s="88">
        <v>65</v>
      </c>
      <c r="CK20" s="88">
        <v>65</v>
      </c>
      <c r="CL20" s="88"/>
      <c r="CM20" s="88"/>
      <c r="CN20" s="88"/>
      <c r="CO20" s="88"/>
      <c r="CP20" s="88">
        <v>23</v>
      </c>
      <c r="CQ20" s="88">
        <v>23</v>
      </c>
      <c r="CR20" s="88">
        <v>23</v>
      </c>
      <c r="CS20" s="88">
        <v>23</v>
      </c>
      <c r="CT20" s="89"/>
      <c r="CU20" s="89"/>
      <c r="CV20" s="89"/>
      <c r="CW20" s="90"/>
      <c r="CX20" s="91">
        <f t="array" ref="CX20">SUMPRODUCT(B20:CW20*0.25)</f>
        <v>153.09424999999999</v>
      </c>
    </row>
    <row r="21" spans="1:102" ht="24.95" customHeight="1" x14ac:dyDescent="0.2">
      <c r="A21" s="92" t="s">
        <v>17</v>
      </c>
      <c r="B21" s="93">
        <v>17.5</v>
      </c>
      <c r="C21" s="94">
        <v>8.1809999999999992</v>
      </c>
      <c r="D21" s="94">
        <v>8.9459999999999997</v>
      </c>
      <c r="E21" s="94">
        <v>8.3089999999999993</v>
      </c>
      <c r="F21" s="94">
        <v>7.9879999999999995</v>
      </c>
      <c r="G21" s="94">
        <v>7.3640000000000008</v>
      </c>
      <c r="H21" s="94">
        <v>7.7240000000000002</v>
      </c>
      <c r="I21" s="94">
        <v>8.0109999999999992</v>
      </c>
      <c r="J21" s="94">
        <v>7.8580000000000005</v>
      </c>
      <c r="K21" s="94">
        <v>7.899</v>
      </c>
      <c r="L21" s="94">
        <v>7.7260000000000009</v>
      </c>
      <c r="M21" s="94">
        <v>7.7050000000000001</v>
      </c>
      <c r="N21" s="94">
        <v>7.4630000000000001</v>
      </c>
      <c r="O21" s="94">
        <v>7.45</v>
      </c>
      <c r="P21" s="94">
        <v>7.532</v>
      </c>
      <c r="Q21" s="94">
        <v>7.6259999999999994</v>
      </c>
      <c r="R21" s="94">
        <v>8.5220000000000002</v>
      </c>
      <c r="S21" s="94">
        <v>8.8129999999999988</v>
      </c>
      <c r="T21" s="94">
        <v>9.3580000000000005</v>
      </c>
      <c r="U21" s="94">
        <v>8.1389999999999993</v>
      </c>
      <c r="V21" s="94">
        <v>8.6769999999999996</v>
      </c>
      <c r="W21" s="94">
        <v>7.98</v>
      </c>
      <c r="X21" s="94">
        <v>10.005000000000001</v>
      </c>
      <c r="Y21" s="94">
        <v>9.5180000000000007</v>
      </c>
      <c r="Z21" s="94">
        <v>10.503000000000002</v>
      </c>
      <c r="AA21" s="94">
        <v>10.618999999999998</v>
      </c>
      <c r="AB21" s="94">
        <v>10.148</v>
      </c>
      <c r="AC21" s="94">
        <v>10.467000000000001</v>
      </c>
      <c r="AD21" s="94">
        <v>7.7530000000000001</v>
      </c>
      <c r="AE21" s="94">
        <v>22.731999999999999</v>
      </c>
      <c r="AF21" s="94">
        <v>22.770999999999997</v>
      </c>
      <c r="AG21" s="94">
        <v>22.762</v>
      </c>
      <c r="AH21" s="94">
        <v>22.497</v>
      </c>
      <c r="AI21" s="94">
        <v>22.507999999999999</v>
      </c>
      <c r="AJ21" s="94">
        <v>22.331</v>
      </c>
      <c r="AK21" s="94">
        <v>7.3889999999999993</v>
      </c>
      <c r="AL21" s="94">
        <v>21.045000000000002</v>
      </c>
      <c r="AM21" s="94">
        <v>20.965000000000003</v>
      </c>
      <c r="AN21" s="94">
        <v>7.3520000000000003</v>
      </c>
      <c r="AO21" s="94">
        <v>7.2780000000000005</v>
      </c>
      <c r="AP21" s="94">
        <v>47.472000000000001</v>
      </c>
      <c r="AQ21" s="94">
        <v>47.419000000000004</v>
      </c>
      <c r="AR21" s="94">
        <v>32.057000000000002</v>
      </c>
      <c r="AS21" s="94">
        <v>31.916</v>
      </c>
      <c r="AT21" s="94">
        <v>29.946000000000002</v>
      </c>
      <c r="AU21" s="94">
        <v>28.989000000000001</v>
      </c>
      <c r="AV21" s="94">
        <v>29.120000000000005</v>
      </c>
      <c r="AW21" s="94">
        <v>25.934999999999999</v>
      </c>
      <c r="AX21" s="94">
        <v>29.554000000000002</v>
      </c>
      <c r="AY21" s="94">
        <v>27.684999999999999</v>
      </c>
      <c r="AZ21" s="94">
        <v>23.207999999999998</v>
      </c>
      <c r="BA21" s="94">
        <v>25.361999999999998</v>
      </c>
      <c r="BB21" s="94">
        <v>22.248999999999999</v>
      </c>
      <c r="BC21" s="94">
        <v>22.19</v>
      </c>
      <c r="BD21" s="94">
        <v>22.237000000000002</v>
      </c>
      <c r="BE21" s="94">
        <v>22.113999999999997</v>
      </c>
      <c r="BF21" s="94">
        <v>21.396999999999998</v>
      </c>
      <c r="BG21" s="94">
        <v>21.314</v>
      </c>
      <c r="BH21" s="94">
        <v>21.134999999999998</v>
      </c>
      <c r="BI21" s="94">
        <v>21.692</v>
      </c>
      <c r="BJ21" s="94">
        <v>25.111000000000001</v>
      </c>
      <c r="BK21" s="94">
        <v>24.744</v>
      </c>
      <c r="BL21" s="94">
        <v>24.771999999999998</v>
      </c>
      <c r="BM21" s="94">
        <v>6.4249999999999998</v>
      </c>
      <c r="BN21" s="94">
        <v>16.546000000000003</v>
      </c>
      <c r="BO21" s="94">
        <v>16.696000000000002</v>
      </c>
      <c r="BP21" s="94">
        <v>1.756</v>
      </c>
      <c r="BQ21" s="94">
        <v>1.32</v>
      </c>
      <c r="BR21" s="94">
        <v>1.3080000000000001</v>
      </c>
      <c r="BS21" s="94">
        <v>16.336000000000002</v>
      </c>
      <c r="BT21" s="94">
        <v>16.416</v>
      </c>
      <c r="BU21" s="94">
        <v>10.891</v>
      </c>
      <c r="BV21" s="94">
        <v>1.5640000000000001</v>
      </c>
      <c r="BW21" s="94">
        <v>1.6080000000000001</v>
      </c>
      <c r="BX21" s="94">
        <v>1.6560000000000001</v>
      </c>
      <c r="BY21" s="94">
        <v>1.6080000000000001</v>
      </c>
      <c r="BZ21" s="94">
        <v>12.667000000000002</v>
      </c>
      <c r="CA21" s="94">
        <v>2.0960000000000001</v>
      </c>
      <c r="CB21" s="94">
        <v>6.6040000000000001</v>
      </c>
      <c r="CC21" s="94">
        <v>6.7789999999999999</v>
      </c>
      <c r="CD21" s="94">
        <v>6.8109999999999999</v>
      </c>
      <c r="CE21" s="94">
        <v>6.6950000000000003</v>
      </c>
      <c r="CF21" s="94">
        <v>6.823999999999999</v>
      </c>
      <c r="CG21" s="94">
        <v>2.8159999999999998</v>
      </c>
      <c r="CH21" s="94">
        <v>2.9</v>
      </c>
      <c r="CI21" s="94">
        <v>2.7</v>
      </c>
      <c r="CJ21" s="94">
        <v>4.24</v>
      </c>
      <c r="CK21" s="94">
        <v>1.8800000000000001</v>
      </c>
      <c r="CL21" s="94">
        <v>6.1999999999999993</v>
      </c>
      <c r="CM21" s="94">
        <v>6.43</v>
      </c>
      <c r="CN21" s="94">
        <v>1.748</v>
      </c>
      <c r="CO21" s="94">
        <v>2.4</v>
      </c>
      <c r="CP21" s="94">
        <v>7.8969999999999994</v>
      </c>
      <c r="CQ21" s="94">
        <v>8.1999999999999993</v>
      </c>
      <c r="CR21" s="94">
        <v>3.2759999999999998</v>
      </c>
      <c r="CS21" s="94">
        <v>2.4</v>
      </c>
      <c r="CT21" s="95"/>
      <c r="CU21" s="95"/>
      <c r="CV21" s="95"/>
      <c r="CW21" s="96"/>
      <c r="CX21" s="97">
        <f t="array" ref="CX21">SUMPRODUCT(B21:CW21*0.25)</f>
        <v>319.68125000000009</v>
      </c>
    </row>
    <row r="22" spans="1:102" ht="24.95" customHeight="1" x14ac:dyDescent="0.2">
      <c r="A22" s="92" t="s">
        <v>18</v>
      </c>
      <c r="B22" s="98"/>
      <c r="C22" s="99">
        <v>15.471</v>
      </c>
      <c r="D22" s="99">
        <v>14.481</v>
      </c>
      <c r="E22" s="99">
        <v>26.52</v>
      </c>
      <c r="F22" s="99">
        <v>10.904999999999999</v>
      </c>
      <c r="G22" s="99">
        <v>23.242000000000001</v>
      </c>
      <c r="H22" s="99">
        <v>25.509</v>
      </c>
      <c r="I22" s="99">
        <v>7.8460000000000001</v>
      </c>
      <c r="J22" s="99">
        <v>23.954999999999998</v>
      </c>
      <c r="K22" s="99">
        <v>17.692</v>
      </c>
      <c r="L22" s="99">
        <v>13.841000000000001</v>
      </c>
      <c r="M22" s="99">
        <v>4.2300000000000004</v>
      </c>
      <c r="N22" s="99">
        <v>11.616</v>
      </c>
      <c r="O22" s="99">
        <v>7.4779999999999998</v>
      </c>
      <c r="P22" s="99">
        <v>4.798</v>
      </c>
      <c r="Q22" s="99">
        <v>3.169</v>
      </c>
      <c r="R22" s="99">
        <v>7.27</v>
      </c>
      <c r="S22" s="99">
        <v>7.3949999999999996</v>
      </c>
      <c r="T22" s="99">
        <v>7.379999999999999</v>
      </c>
      <c r="U22" s="99">
        <v>8.2949999999999999</v>
      </c>
      <c r="V22" s="99">
        <v>8.6690000000000005</v>
      </c>
      <c r="W22" s="99">
        <v>3.8319999999999999</v>
      </c>
      <c r="X22" s="99">
        <v>7.9909999999999997</v>
      </c>
      <c r="Y22" s="99">
        <v>7.1519999999999992</v>
      </c>
      <c r="Z22" s="99">
        <v>7.738999999999999</v>
      </c>
      <c r="AA22" s="99">
        <v>6.4870000000000001</v>
      </c>
      <c r="AB22" s="99">
        <v>6.55</v>
      </c>
      <c r="AC22" s="99">
        <v>6.8330000000000002</v>
      </c>
      <c r="AD22" s="99">
        <v>4.3470000000000004</v>
      </c>
      <c r="AE22" s="99">
        <v>5.4340000000000002</v>
      </c>
      <c r="AF22" s="99">
        <v>5.6210000000000004</v>
      </c>
      <c r="AG22" s="99">
        <v>5.6619999999999999</v>
      </c>
      <c r="AH22" s="99">
        <v>7.2799999999999994</v>
      </c>
      <c r="AI22" s="99">
        <v>7.3249999999999993</v>
      </c>
      <c r="AJ22" s="99">
        <v>7.5190000000000001</v>
      </c>
      <c r="AK22" s="99">
        <v>7.9969999999999999</v>
      </c>
      <c r="AL22" s="99">
        <v>7.968</v>
      </c>
      <c r="AM22" s="99">
        <v>8.0850000000000009</v>
      </c>
      <c r="AN22" s="99">
        <v>9.4879999999999995</v>
      </c>
      <c r="AO22" s="99">
        <v>10.920999999999999</v>
      </c>
      <c r="AP22" s="99">
        <v>16.347999999999999</v>
      </c>
      <c r="AQ22" s="99">
        <v>16.344000000000001</v>
      </c>
      <c r="AR22" s="99">
        <v>19.463000000000001</v>
      </c>
      <c r="AS22" s="99">
        <v>18.215000000000003</v>
      </c>
      <c r="AT22" s="99">
        <v>10.041</v>
      </c>
      <c r="AU22" s="99">
        <v>9.947000000000001</v>
      </c>
      <c r="AV22" s="99">
        <v>7.9209999999999994</v>
      </c>
      <c r="AW22" s="99">
        <v>9.827</v>
      </c>
      <c r="AX22" s="99">
        <v>7.89</v>
      </c>
      <c r="AY22" s="99">
        <v>7.2509999999999994</v>
      </c>
      <c r="AZ22" s="99">
        <v>8.8810000000000002</v>
      </c>
      <c r="BA22" s="99">
        <v>7.8629999999999995</v>
      </c>
      <c r="BB22" s="99">
        <v>10.738</v>
      </c>
      <c r="BC22" s="99">
        <v>8.1509999999999998</v>
      </c>
      <c r="BD22" s="99">
        <v>8.1239999999999988</v>
      </c>
      <c r="BE22" s="99">
        <v>6.3460000000000001</v>
      </c>
      <c r="BF22" s="99">
        <v>7.0790000000000006</v>
      </c>
      <c r="BG22" s="99">
        <v>8.5519999999999996</v>
      </c>
      <c r="BH22" s="99">
        <v>7.0140000000000002</v>
      </c>
      <c r="BI22" s="99">
        <v>5.8480000000000008</v>
      </c>
      <c r="BJ22" s="99">
        <v>25.247999999999998</v>
      </c>
      <c r="BK22" s="99">
        <v>24.782</v>
      </c>
      <c r="BL22" s="99">
        <v>24.667999999999999</v>
      </c>
      <c r="BM22" s="99">
        <v>20.440999999999999</v>
      </c>
      <c r="BN22" s="99">
        <v>8.088000000000001</v>
      </c>
      <c r="BO22" s="99">
        <v>2.7240000000000002</v>
      </c>
      <c r="BP22" s="99">
        <v>15.766999999999999</v>
      </c>
      <c r="BQ22" s="99">
        <v>4.7240000000000002</v>
      </c>
      <c r="BR22" s="99">
        <v>20.355</v>
      </c>
      <c r="BS22" s="99">
        <v>19.659000000000002</v>
      </c>
      <c r="BT22" s="99">
        <v>20.511000000000003</v>
      </c>
      <c r="BU22" s="99">
        <v>20.414999999999999</v>
      </c>
      <c r="BV22" s="99">
        <v>30.097000000000001</v>
      </c>
      <c r="BW22" s="99">
        <v>28.659999999999997</v>
      </c>
      <c r="BX22" s="99">
        <v>24.272000000000002</v>
      </c>
      <c r="BY22" s="99">
        <v>36.933000000000007</v>
      </c>
      <c r="BZ22" s="99">
        <v>76.688999999999993</v>
      </c>
      <c r="CA22" s="99">
        <v>86.082999999999998</v>
      </c>
      <c r="CB22" s="99">
        <v>67.016999999999996</v>
      </c>
      <c r="CC22" s="99">
        <v>87.100999999999999</v>
      </c>
      <c r="CD22" s="99">
        <v>85.572999999999993</v>
      </c>
      <c r="CE22" s="99">
        <v>92.413999999999987</v>
      </c>
      <c r="CF22" s="99">
        <v>66.644000000000005</v>
      </c>
      <c r="CG22" s="99">
        <v>106.03299999999999</v>
      </c>
      <c r="CH22" s="99">
        <v>1.26</v>
      </c>
      <c r="CI22" s="99">
        <v>2.08</v>
      </c>
      <c r="CJ22" s="99">
        <v>3.0120000000000005</v>
      </c>
      <c r="CK22" s="99">
        <v>103.613</v>
      </c>
      <c r="CL22" s="99">
        <v>59.423999999999999</v>
      </c>
      <c r="CM22" s="99">
        <v>84.073000000000008</v>
      </c>
      <c r="CN22" s="99">
        <v>85.847999999999999</v>
      </c>
      <c r="CO22" s="99">
        <v>79.762999999999991</v>
      </c>
      <c r="CP22" s="99">
        <v>70.77000000000001</v>
      </c>
      <c r="CQ22" s="99">
        <v>60.683999999999997</v>
      </c>
      <c r="CR22" s="99">
        <v>4.855999999999999</v>
      </c>
      <c r="CS22" s="99">
        <v>1.2</v>
      </c>
      <c r="CT22" s="100"/>
      <c r="CU22" s="100"/>
      <c r="CV22" s="100"/>
      <c r="CW22" s="96"/>
      <c r="CX22" s="97">
        <f t="array" ref="CX22">SUMPRODUCT(B22:CW22*0.25)</f>
        <v>534.32925000000012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>
        <v>93.242999999999995</v>
      </c>
      <c r="U23" s="99">
        <v>110</v>
      </c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50.810749999999999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17.5</v>
      </c>
      <c r="C27" s="107">
        <f t="shared" ref="C27:BN27" si="2">SUM(C20:C26)</f>
        <v>27.652000000000001</v>
      </c>
      <c r="D27" s="107">
        <f t="shared" si="2"/>
        <v>27.427</v>
      </c>
      <c r="E27" s="107">
        <f t="shared" si="2"/>
        <v>38.829000000000001</v>
      </c>
      <c r="F27" s="107">
        <f t="shared" si="2"/>
        <v>22.893000000000001</v>
      </c>
      <c r="G27" s="107">
        <f t="shared" si="2"/>
        <v>34.606000000000002</v>
      </c>
      <c r="H27" s="107">
        <f t="shared" si="2"/>
        <v>37.233000000000004</v>
      </c>
      <c r="I27" s="107">
        <f t="shared" si="2"/>
        <v>15.856999999999999</v>
      </c>
      <c r="J27" s="107">
        <f t="shared" si="2"/>
        <v>35.813000000000002</v>
      </c>
      <c r="K27" s="107">
        <f t="shared" si="2"/>
        <v>29.591000000000001</v>
      </c>
      <c r="L27" s="107">
        <f t="shared" si="2"/>
        <v>21.567</v>
      </c>
      <c r="M27" s="107">
        <f t="shared" si="2"/>
        <v>11.935</v>
      </c>
      <c r="N27" s="107">
        <f t="shared" si="2"/>
        <v>23.079000000000001</v>
      </c>
      <c r="O27" s="107">
        <f t="shared" si="2"/>
        <v>18.927999999999997</v>
      </c>
      <c r="P27" s="107">
        <f t="shared" si="2"/>
        <v>12.33</v>
      </c>
      <c r="Q27" s="107">
        <f t="shared" si="2"/>
        <v>10.795</v>
      </c>
      <c r="R27" s="107">
        <f t="shared" si="2"/>
        <v>15.792</v>
      </c>
      <c r="S27" s="107">
        <f t="shared" si="2"/>
        <v>16.207999999999998</v>
      </c>
      <c r="T27" s="107">
        <f t="shared" si="2"/>
        <v>109.98099999999999</v>
      </c>
      <c r="U27" s="107">
        <f t="shared" si="2"/>
        <v>126.434</v>
      </c>
      <c r="V27" s="107">
        <f t="shared" si="2"/>
        <v>17.346</v>
      </c>
      <c r="W27" s="107">
        <f t="shared" si="2"/>
        <v>11.812000000000001</v>
      </c>
      <c r="X27" s="107">
        <f t="shared" si="2"/>
        <v>17.996000000000002</v>
      </c>
      <c r="Y27" s="107">
        <f t="shared" si="2"/>
        <v>16.670000000000002</v>
      </c>
      <c r="Z27" s="107">
        <f t="shared" si="2"/>
        <v>19.042000000000002</v>
      </c>
      <c r="AA27" s="107">
        <f t="shared" si="2"/>
        <v>17.705999999999996</v>
      </c>
      <c r="AB27" s="107">
        <f t="shared" si="2"/>
        <v>17.297999999999998</v>
      </c>
      <c r="AC27" s="107">
        <f t="shared" si="2"/>
        <v>17.899999999999999</v>
      </c>
      <c r="AD27" s="107">
        <f t="shared" si="2"/>
        <v>54.7</v>
      </c>
      <c r="AE27" s="107">
        <f t="shared" si="2"/>
        <v>70.765999999999991</v>
      </c>
      <c r="AF27" s="107">
        <f t="shared" si="2"/>
        <v>70.99199999999999</v>
      </c>
      <c r="AG27" s="107">
        <f t="shared" si="2"/>
        <v>71.024000000000001</v>
      </c>
      <c r="AH27" s="107">
        <f t="shared" si="2"/>
        <v>30.277000000000001</v>
      </c>
      <c r="AI27" s="107">
        <f t="shared" si="2"/>
        <v>30.332999999999998</v>
      </c>
      <c r="AJ27" s="107">
        <f t="shared" si="2"/>
        <v>30.35</v>
      </c>
      <c r="AK27" s="107">
        <f t="shared" si="2"/>
        <v>15.385999999999999</v>
      </c>
      <c r="AL27" s="107">
        <f t="shared" si="2"/>
        <v>31.213000000000001</v>
      </c>
      <c r="AM27" s="107">
        <f t="shared" si="2"/>
        <v>31.250000000000004</v>
      </c>
      <c r="AN27" s="107">
        <f t="shared" si="2"/>
        <v>19.04</v>
      </c>
      <c r="AO27" s="107">
        <f t="shared" si="2"/>
        <v>20.399000000000001</v>
      </c>
      <c r="AP27" s="107">
        <f t="shared" si="2"/>
        <v>66.02000000000001</v>
      </c>
      <c r="AQ27" s="107">
        <f t="shared" si="2"/>
        <v>65.863</v>
      </c>
      <c r="AR27" s="107">
        <f t="shared" si="2"/>
        <v>53.620000000000005</v>
      </c>
      <c r="AS27" s="107">
        <f t="shared" si="2"/>
        <v>52.231000000000002</v>
      </c>
      <c r="AT27" s="107">
        <f t="shared" si="2"/>
        <v>42.087000000000003</v>
      </c>
      <c r="AU27" s="107">
        <f t="shared" si="2"/>
        <v>41.036000000000001</v>
      </c>
      <c r="AV27" s="107">
        <f t="shared" si="2"/>
        <v>37.041000000000004</v>
      </c>
      <c r="AW27" s="107">
        <f t="shared" si="2"/>
        <v>35.762</v>
      </c>
      <c r="AX27" s="107">
        <f t="shared" si="2"/>
        <v>39.544000000000004</v>
      </c>
      <c r="AY27" s="107">
        <f t="shared" si="2"/>
        <v>34.936</v>
      </c>
      <c r="AZ27" s="107">
        <f t="shared" si="2"/>
        <v>32.088999999999999</v>
      </c>
      <c r="BA27" s="107">
        <f t="shared" si="2"/>
        <v>33.224999999999994</v>
      </c>
      <c r="BB27" s="107">
        <f t="shared" si="2"/>
        <v>35.087000000000003</v>
      </c>
      <c r="BC27" s="107">
        <f t="shared" si="2"/>
        <v>32.441000000000003</v>
      </c>
      <c r="BD27" s="107">
        <f t="shared" si="2"/>
        <v>32.460999999999999</v>
      </c>
      <c r="BE27" s="107">
        <f t="shared" si="2"/>
        <v>28.459999999999997</v>
      </c>
      <c r="BF27" s="107">
        <f t="shared" si="2"/>
        <v>30.576000000000001</v>
      </c>
      <c r="BG27" s="107">
        <f t="shared" si="2"/>
        <v>31.966000000000001</v>
      </c>
      <c r="BH27" s="107">
        <f t="shared" si="2"/>
        <v>30.248999999999999</v>
      </c>
      <c r="BI27" s="107">
        <f t="shared" si="2"/>
        <v>29.740000000000002</v>
      </c>
      <c r="BJ27" s="107">
        <f t="shared" si="2"/>
        <v>53.858999999999995</v>
      </c>
      <c r="BK27" s="107">
        <f t="shared" si="2"/>
        <v>53.025999999999996</v>
      </c>
      <c r="BL27" s="107">
        <f t="shared" si="2"/>
        <v>52.94</v>
      </c>
      <c r="BM27" s="107">
        <f t="shared" si="2"/>
        <v>27.96</v>
      </c>
      <c r="BN27" s="107">
        <f t="shared" si="2"/>
        <v>24.634000000000004</v>
      </c>
      <c r="BO27" s="107">
        <f t="shared" ref="BO27:CW27" si="3">SUM(BO20:BO26)</f>
        <v>19.420000000000002</v>
      </c>
      <c r="BP27" s="107">
        <f t="shared" si="3"/>
        <v>17.523</v>
      </c>
      <c r="BQ27" s="107">
        <f t="shared" si="3"/>
        <v>6.0440000000000005</v>
      </c>
      <c r="BR27" s="107">
        <f t="shared" si="3"/>
        <v>22.263000000000002</v>
      </c>
      <c r="BS27" s="107">
        <f t="shared" si="3"/>
        <v>35.995000000000005</v>
      </c>
      <c r="BT27" s="107">
        <f t="shared" si="3"/>
        <v>36.927000000000007</v>
      </c>
      <c r="BU27" s="107">
        <f t="shared" si="3"/>
        <v>31.305999999999997</v>
      </c>
      <c r="BV27" s="107">
        <f t="shared" si="3"/>
        <v>32.261000000000003</v>
      </c>
      <c r="BW27" s="107">
        <f t="shared" si="3"/>
        <v>30.867999999999995</v>
      </c>
      <c r="BX27" s="107">
        <f t="shared" si="3"/>
        <v>25.928000000000001</v>
      </c>
      <c r="BY27" s="107">
        <f t="shared" si="3"/>
        <v>38.541000000000004</v>
      </c>
      <c r="BZ27" s="107">
        <f t="shared" si="3"/>
        <v>90.155999999999992</v>
      </c>
      <c r="CA27" s="107">
        <f t="shared" si="3"/>
        <v>88.978999999999999</v>
      </c>
      <c r="CB27" s="107">
        <f t="shared" si="3"/>
        <v>73.620999999999995</v>
      </c>
      <c r="CC27" s="107">
        <f t="shared" si="3"/>
        <v>93.88</v>
      </c>
      <c r="CD27" s="107">
        <f t="shared" si="3"/>
        <v>92.383999999999986</v>
      </c>
      <c r="CE27" s="107">
        <f t="shared" si="3"/>
        <v>99.10899999999998</v>
      </c>
      <c r="CF27" s="107">
        <f t="shared" si="3"/>
        <v>73.468000000000004</v>
      </c>
      <c r="CG27" s="107">
        <f t="shared" si="3"/>
        <v>109.64899999999999</v>
      </c>
      <c r="CH27" s="107">
        <f t="shared" si="3"/>
        <v>60.842999999999996</v>
      </c>
      <c r="CI27" s="107">
        <f t="shared" si="3"/>
        <v>69.78</v>
      </c>
      <c r="CJ27" s="107">
        <f t="shared" si="3"/>
        <v>72.251999999999995</v>
      </c>
      <c r="CK27" s="107">
        <f t="shared" si="3"/>
        <v>170.49299999999999</v>
      </c>
      <c r="CL27" s="107">
        <f t="shared" si="3"/>
        <v>65.623999999999995</v>
      </c>
      <c r="CM27" s="107">
        <f t="shared" si="3"/>
        <v>90.503000000000014</v>
      </c>
      <c r="CN27" s="107">
        <f t="shared" si="3"/>
        <v>87.596000000000004</v>
      </c>
      <c r="CO27" s="107">
        <f t="shared" si="3"/>
        <v>82.162999999999997</v>
      </c>
      <c r="CP27" s="107">
        <f t="shared" si="3"/>
        <v>101.667</v>
      </c>
      <c r="CQ27" s="107">
        <f t="shared" si="3"/>
        <v>91.884</v>
      </c>
      <c r="CR27" s="107">
        <f t="shared" si="3"/>
        <v>31.131999999999998</v>
      </c>
      <c r="CS27" s="107">
        <f t="shared" si="3"/>
        <v>26.599999999999998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1057.9155000000003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24.2</v>
      </c>
      <c r="C31" s="94">
        <v>84.599000000000004</v>
      </c>
      <c r="D31" s="94">
        <v>117.63</v>
      </c>
      <c r="E31" s="94">
        <v>129.804</v>
      </c>
      <c r="F31" s="94">
        <v>112.04</v>
      </c>
      <c r="G31" s="94">
        <v>127.82</v>
      </c>
      <c r="H31" s="94">
        <v>90.721999999999994</v>
      </c>
      <c r="I31" s="94">
        <v>35.430999999999997</v>
      </c>
      <c r="J31" s="94">
        <v>50.116</v>
      </c>
      <c r="K31" s="94">
        <v>35.177999999999997</v>
      </c>
      <c r="L31" s="94">
        <v>27.087</v>
      </c>
      <c r="M31" s="94">
        <v>16.934999999999999</v>
      </c>
      <c r="N31" s="94">
        <v>30.285</v>
      </c>
      <c r="O31" s="94">
        <v>24.498999999999999</v>
      </c>
      <c r="P31" s="94">
        <v>17.442</v>
      </c>
      <c r="Q31" s="94">
        <v>10.981999999999999</v>
      </c>
      <c r="R31" s="94">
        <v>20.937000000000001</v>
      </c>
      <c r="S31" s="94">
        <v>21.364000000000001</v>
      </c>
      <c r="T31" s="94">
        <v>115.627</v>
      </c>
      <c r="U31" s="94">
        <v>132.733</v>
      </c>
      <c r="V31" s="94">
        <v>23.143000000000001</v>
      </c>
      <c r="W31" s="94">
        <v>11.811999999999999</v>
      </c>
      <c r="X31" s="94">
        <v>22.995999999999999</v>
      </c>
      <c r="Y31" s="94">
        <v>21.67</v>
      </c>
      <c r="Z31" s="94">
        <v>28.795999999999999</v>
      </c>
      <c r="AA31" s="94">
        <v>24.167000000000002</v>
      </c>
      <c r="AB31" s="94">
        <v>24.91</v>
      </c>
      <c r="AC31" s="94">
        <v>25.765000000000001</v>
      </c>
      <c r="AD31" s="94">
        <v>66.519000000000005</v>
      </c>
      <c r="AE31" s="94">
        <v>72.596999999999994</v>
      </c>
      <c r="AF31" s="94">
        <v>76.712000000000003</v>
      </c>
      <c r="AG31" s="94">
        <v>77.028999999999996</v>
      </c>
      <c r="AH31" s="94">
        <v>37.137999999999998</v>
      </c>
      <c r="AI31" s="94">
        <v>38.591999999999999</v>
      </c>
      <c r="AJ31" s="94">
        <v>38.744999999999997</v>
      </c>
      <c r="AK31" s="94">
        <v>24.808</v>
      </c>
      <c r="AL31" s="94">
        <v>36.709000000000003</v>
      </c>
      <c r="AM31" s="94">
        <v>38.338000000000001</v>
      </c>
      <c r="AN31" s="94">
        <v>29.428000000000001</v>
      </c>
      <c r="AO31" s="94">
        <v>32.247</v>
      </c>
      <c r="AP31" s="94">
        <v>80.873000000000005</v>
      </c>
      <c r="AQ31" s="94">
        <v>83.974000000000004</v>
      </c>
      <c r="AR31" s="94">
        <v>72.855999999999995</v>
      </c>
      <c r="AS31" s="94">
        <v>71.724000000000004</v>
      </c>
      <c r="AT31" s="94">
        <v>50.540999999999997</v>
      </c>
      <c r="AU31" s="94">
        <v>47.12</v>
      </c>
      <c r="AV31" s="94">
        <v>39.451999999999998</v>
      </c>
      <c r="AW31" s="94">
        <v>37.265999999999998</v>
      </c>
      <c r="AX31" s="94">
        <v>40.594000000000001</v>
      </c>
      <c r="AY31" s="94">
        <v>35.159999999999997</v>
      </c>
      <c r="AZ31" s="94">
        <v>32.198</v>
      </c>
      <c r="BA31" s="94">
        <v>33.445</v>
      </c>
      <c r="BB31" s="94">
        <v>38.347000000000001</v>
      </c>
      <c r="BC31" s="94">
        <v>33.110999999999997</v>
      </c>
      <c r="BD31" s="94">
        <v>33.121000000000002</v>
      </c>
      <c r="BE31" s="94">
        <v>28.46</v>
      </c>
      <c r="BF31" s="94">
        <v>39.125999999999998</v>
      </c>
      <c r="BG31" s="94">
        <v>40.469000000000001</v>
      </c>
      <c r="BH31" s="94">
        <v>36.914999999999999</v>
      </c>
      <c r="BI31" s="94">
        <v>30.23</v>
      </c>
      <c r="BJ31" s="94">
        <v>67.213999999999999</v>
      </c>
      <c r="BK31" s="94">
        <v>65.912000000000006</v>
      </c>
      <c r="BL31" s="94">
        <v>66.424999999999997</v>
      </c>
      <c r="BM31" s="94">
        <v>42.171999999999997</v>
      </c>
      <c r="BN31" s="94">
        <v>38.735999999999997</v>
      </c>
      <c r="BO31" s="94">
        <v>35.753999999999998</v>
      </c>
      <c r="BP31" s="94">
        <v>35.633000000000003</v>
      </c>
      <c r="BQ31" s="94">
        <v>18.244</v>
      </c>
      <c r="BR31" s="94">
        <v>49.798999999999999</v>
      </c>
      <c r="BS31" s="94">
        <v>55.49</v>
      </c>
      <c r="BT31" s="94">
        <v>56.8</v>
      </c>
      <c r="BU31" s="94">
        <v>54.706000000000003</v>
      </c>
      <c r="BV31" s="94">
        <v>65.216999999999999</v>
      </c>
      <c r="BW31" s="94">
        <v>65.216999999999999</v>
      </c>
      <c r="BX31" s="94">
        <v>44.975999999999999</v>
      </c>
      <c r="BY31" s="94">
        <v>59.405999999999999</v>
      </c>
      <c r="BZ31" s="94">
        <v>128.63499999999999</v>
      </c>
      <c r="CA31" s="94">
        <v>128.63499999999999</v>
      </c>
      <c r="CB31" s="94">
        <v>95.944999999999993</v>
      </c>
      <c r="CC31" s="94">
        <v>118.535</v>
      </c>
      <c r="CD31" s="94">
        <v>115.309</v>
      </c>
      <c r="CE31" s="94">
        <v>120.861</v>
      </c>
      <c r="CF31" s="94">
        <v>87.730999999999995</v>
      </c>
      <c r="CG31" s="94">
        <v>140.68100000000001</v>
      </c>
      <c r="CH31" s="94">
        <v>60.843000000000004</v>
      </c>
      <c r="CI31" s="94">
        <v>69.894999999999996</v>
      </c>
      <c r="CJ31" s="94">
        <v>77.278000000000006</v>
      </c>
      <c r="CK31" s="94">
        <v>184.31399999999999</v>
      </c>
      <c r="CL31" s="94">
        <v>73.623999999999995</v>
      </c>
      <c r="CM31" s="94">
        <v>102.229</v>
      </c>
      <c r="CN31" s="94">
        <v>104.571</v>
      </c>
      <c r="CO31" s="94">
        <v>97.221999999999994</v>
      </c>
      <c r="CP31" s="94">
        <v>114.10599999999999</v>
      </c>
      <c r="CQ31" s="94">
        <v>103.023</v>
      </c>
      <c r="CR31" s="94">
        <v>31.132000000000001</v>
      </c>
      <c r="CS31" s="94">
        <v>26.6</v>
      </c>
      <c r="CT31" s="95"/>
      <c r="CU31" s="95"/>
      <c r="CV31" s="95"/>
      <c r="CW31" s="96"/>
      <c r="CX31" s="97">
        <f t="array" ref="CX31">SUMPRODUCT(B31:CW31*0.25)</f>
        <v>1421.3510000000003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24.2</v>
      </c>
      <c r="C33" s="77">
        <f t="shared" ref="C33:BN33" si="4">SUM(C30:C32)</f>
        <v>84.599000000000004</v>
      </c>
      <c r="D33" s="77">
        <f t="shared" si="4"/>
        <v>117.63</v>
      </c>
      <c r="E33" s="77">
        <f t="shared" si="4"/>
        <v>129.804</v>
      </c>
      <c r="F33" s="77">
        <f t="shared" si="4"/>
        <v>112.04</v>
      </c>
      <c r="G33" s="77">
        <f t="shared" si="4"/>
        <v>127.82</v>
      </c>
      <c r="H33" s="77">
        <f t="shared" si="4"/>
        <v>90.721999999999994</v>
      </c>
      <c r="I33" s="77">
        <f t="shared" si="4"/>
        <v>35.430999999999997</v>
      </c>
      <c r="J33" s="77">
        <f t="shared" si="4"/>
        <v>50.116</v>
      </c>
      <c r="K33" s="77">
        <f t="shared" si="4"/>
        <v>35.177999999999997</v>
      </c>
      <c r="L33" s="77">
        <f t="shared" si="4"/>
        <v>27.087</v>
      </c>
      <c r="M33" s="77">
        <f t="shared" si="4"/>
        <v>16.934999999999999</v>
      </c>
      <c r="N33" s="77">
        <f t="shared" si="4"/>
        <v>30.285</v>
      </c>
      <c r="O33" s="77">
        <f t="shared" si="4"/>
        <v>24.498999999999999</v>
      </c>
      <c r="P33" s="77">
        <f t="shared" si="4"/>
        <v>17.442</v>
      </c>
      <c r="Q33" s="77">
        <f t="shared" si="4"/>
        <v>10.981999999999999</v>
      </c>
      <c r="R33" s="77">
        <f t="shared" si="4"/>
        <v>20.937000000000001</v>
      </c>
      <c r="S33" s="77">
        <f t="shared" si="4"/>
        <v>21.364000000000001</v>
      </c>
      <c r="T33" s="77">
        <f t="shared" si="4"/>
        <v>115.627</v>
      </c>
      <c r="U33" s="77">
        <f t="shared" si="4"/>
        <v>132.733</v>
      </c>
      <c r="V33" s="77">
        <f t="shared" si="4"/>
        <v>23.143000000000001</v>
      </c>
      <c r="W33" s="77">
        <f t="shared" si="4"/>
        <v>11.811999999999999</v>
      </c>
      <c r="X33" s="77">
        <f t="shared" si="4"/>
        <v>22.995999999999999</v>
      </c>
      <c r="Y33" s="77">
        <f t="shared" si="4"/>
        <v>21.67</v>
      </c>
      <c r="Z33" s="77">
        <f t="shared" si="4"/>
        <v>28.795999999999999</v>
      </c>
      <c r="AA33" s="77">
        <f t="shared" si="4"/>
        <v>24.167000000000002</v>
      </c>
      <c r="AB33" s="77">
        <f t="shared" si="4"/>
        <v>24.91</v>
      </c>
      <c r="AC33" s="77">
        <f t="shared" si="4"/>
        <v>25.765000000000001</v>
      </c>
      <c r="AD33" s="77">
        <f t="shared" si="4"/>
        <v>66.519000000000005</v>
      </c>
      <c r="AE33" s="77">
        <f t="shared" si="4"/>
        <v>72.596999999999994</v>
      </c>
      <c r="AF33" s="77">
        <f t="shared" si="4"/>
        <v>76.712000000000003</v>
      </c>
      <c r="AG33" s="77">
        <f t="shared" si="4"/>
        <v>77.028999999999996</v>
      </c>
      <c r="AH33" s="77">
        <f t="shared" si="4"/>
        <v>37.137999999999998</v>
      </c>
      <c r="AI33" s="77">
        <f t="shared" si="4"/>
        <v>38.591999999999999</v>
      </c>
      <c r="AJ33" s="77">
        <f t="shared" si="4"/>
        <v>38.744999999999997</v>
      </c>
      <c r="AK33" s="77">
        <f t="shared" si="4"/>
        <v>24.808</v>
      </c>
      <c r="AL33" s="77">
        <f t="shared" si="4"/>
        <v>36.709000000000003</v>
      </c>
      <c r="AM33" s="77">
        <f t="shared" si="4"/>
        <v>38.338000000000001</v>
      </c>
      <c r="AN33" s="77">
        <f t="shared" si="4"/>
        <v>29.428000000000001</v>
      </c>
      <c r="AO33" s="77">
        <f t="shared" si="4"/>
        <v>32.247</v>
      </c>
      <c r="AP33" s="77">
        <f t="shared" si="4"/>
        <v>80.873000000000005</v>
      </c>
      <c r="AQ33" s="77">
        <f t="shared" si="4"/>
        <v>83.974000000000004</v>
      </c>
      <c r="AR33" s="77">
        <f t="shared" si="4"/>
        <v>72.855999999999995</v>
      </c>
      <c r="AS33" s="77">
        <f t="shared" si="4"/>
        <v>71.724000000000004</v>
      </c>
      <c r="AT33" s="77">
        <f t="shared" si="4"/>
        <v>50.540999999999997</v>
      </c>
      <c r="AU33" s="77">
        <f t="shared" si="4"/>
        <v>47.12</v>
      </c>
      <c r="AV33" s="77">
        <f t="shared" si="4"/>
        <v>39.451999999999998</v>
      </c>
      <c r="AW33" s="77">
        <f t="shared" si="4"/>
        <v>37.265999999999998</v>
      </c>
      <c r="AX33" s="77">
        <f t="shared" si="4"/>
        <v>40.594000000000001</v>
      </c>
      <c r="AY33" s="77">
        <f t="shared" si="4"/>
        <v>35.159999999999997</v>
      </c>
      <c r="AZ33" s="77">
        <f t="shared" si="4"/>
        <v>32.198</v>
      </c>
      <c r="BA33" s="77">
        <f t="shared" si="4"/>
        <v>33.445</v>
      </c>
      <c r="BB33" s="77">
        <f t="shared" si="4"/>
        <v>38.347000000000001</v>
      </c>
      <c r="BC33" s="77">
        <f t="shared" si="4"/>
        <v>33.110999999999997</v>
      </c>
      <c r="BD33" s="77">
        <f t="shared" si="4"/>
        <v>33.121000000000002</v>
      </c>
      <c r="BE33" s="77">
        <f t="shared" si="4"/>
        <v>28.46</v>
      </c>
      <c r="BF33" s="77">
        <f t="shared" si="4"/>
        <v>39.125999999999998</v>
      </c>
      <c r="BG33" s="77">
        <f t="shared" si="4"/>
        <v>40.469000000000001</v>
      </c>
      <c r="BH33" s="77">
        <f t="shared" si="4"/>
        <v>36.914999999999999</v>
      </c>
      <c r="BI33" s="77">
        <f t="shared" si="4"/>
        <v>30.23</v>
      </c>
      <c r="BJ33" s="77">
        <f t="shared" si="4"/>
        <v>67.213999999999999</v>
      </c>
      <c r="BK33" s="77">
        <f t="shared" si="4"/>
        <v>65.912000000000006</v>
      </c>
      <c r="BL33" s="77">
        <f t="shared" si="4"/>
        <v>66.424999999999997</v>
      </c>
      <c r="BM33" s="77">
        <f t="shared" si="4"/>
        <v>42.171999999999997</v>
      </c>
      <c r="BN33" s="77">
        <f t="shared" si="4"/>
        <v>38.735999999999997</v>
      </c>
      <c r="BO33" s="77">
        <f t="shared" ref="BO33:CW33" si="5">SUM(BO30:BO32)</f>
        <v>35.753999999999998</v>
      </c>
      <c r="BP33" s="77">
        <f t="shared" si="5"/>
        <v>35.633000000000003</v>
      </c>
      <c r="BQ33" s="77">
        <f t="shared" si="5"/>
        <v>18.244</v>
      </c>
      <c r="BR33" s="77">
        <f t="shared" si="5"/>
        <v>49.798999999999999</v>
      </c>
      <c r="BS33" s="77">
        <f t="shared" si="5"/>
        <v>55.49</v>
      </c>
      <c r="BT33" s="77">
        <f t="shared" si="5"/>
        <v>56.8</v>
      </c>
      <c r="BU33" s="77">
        <f t="shared" si="5"/>
        <v>54.706000000000003</v>
      </c>
      <c r="BV33" s="77">
        <f t="shared" si="5"/>
        <v>65.216999999999999</v>
      </c>
      <c r="BW33" s="77">
        <f t="shared" si="5"/>
        <v>65.216999999999999</v>
      </c>
      <c r="BX33" s="77">
        <f t="shared" si="5"/>
        <v>44.975999999999999</v>
      </c>
      <c r="BY33" s="77">
        <f t="shared" si="5"/>
        <v>59.405999999999999</v>
      </c>
      <c r="BZ33" s="77">
        <f t="shared" si="5"/>
        <v>128.63499999999999</v>
      </c>
      <c r="CA33" s="77">
        <f t="shared" si="5"/>
        <v>128.63499999999999</v>
      </c>
      <c r="CB33" s="77">
        <f t="shared" si="5"/>
        <v>95.944999999999993</v>
      </c>
      <c r="CC33" s="77">
        <f t="shared" si="5"/>
        <v>118.535</v>
      </c>
      <c r="CD33" s="77">
        <f t="shared" si="5"/>
        <v>115.309</v>
      </c>
      <c r="CE33" s="77">
        <f t="shared" si="5"/>
        <v>120.861</v>
      </c>
      <c r="CF33" s="77">
        <f t="shared" si="5"/>
        <v>87.730999999999995</v>
      </c>
      <c r="CG33" s="77">
        <f t="shared" si="5"/>
        <v>140.68100000000001</v>
      </c>
      <c r="CH33" s="77">
        <f t="shared" si="5"/>
        <v>60.843000000000004</v>
      </c>
      <c r="CI33" s="77">
        <f t="shared" si="5"/>
        <v>69.894999999999996</v>
      </c>
      <c r="CJ33" s="77">
        <f t="shared" si="5"/>
        <v>77.278000000000006</v>
      </c>
      <c r="CK33" s="77">
        <f t="shared" si="5"/>
        <v>184.31399999999999</v>
      </c>
      <c r="CL33" s="77">
        <f t="shared" si="5"/>
        <v>73.623999999999995</v>
      </c>
      <c r="CM33" s="77">
        <f t="shared" si="5"/>
        <v>102.229</v>
      </c>
      <c r="CN33" s="77">
        <f t="shared" si="5"/>
        <v>104.571</v>
      </c>
      <c r="CO33" s="77">
        <f t="shared" si="5"/>
        <v>97.221999999999994</v>
      </c>
      <c r="CP33" s="77">
        <f t="shared" si="5"/>
        <v>114.10599999999999</v>
      </c>
      <c r="CQ33" s="77">
        <f t="shared" si="5"/>
        <v>103.023</v>
      </c>
      <c r="CR33" s="77">
        <f t="shared" si="5"/>
        <v>31.132000000000001</v>
      </c>
      <c r="CS33" s="77">
        <f t="shared" si="5"/>
        <v>26.6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1421.3510000000003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>
        <v>4.8</v>
      </c>
      <c r="I38" s="120">
        <v>75.3</v>
      </c>
      <c r="J38" s="120"/>
      <c r="K38" s="120">
        <v>65.2</v>
      </c>
      <c r="L38" s="120">
        <v>90</v>
      </c>
      <c r="M38" s="120">
        <v>95.3</v>
      </c>
      <c r="N38" s="120"/>
      <c r="O38" s="120">
        <v>69.8</v>
      </c>
      <c r="P38" s="120">
        <v>136.30000000000001</v>
      </c>
      <c r="Q38" s="120">
        <v>117.2</v>
      </c>
      <c r="R38" s="120">
        <v>95</v>
      </c>
      <c r="S38" s="120">
        <v>103.5</v>
      </c>
      <c r="T38" s="120">
        <v>52.7</v>
      </c>
      <c r="U38" s="120">
        <v>51.3</v>
      </c>
      <c r="V38" s="120">
        <v>143.6</v>
      </c>
      <c r="W38" s="120">
        <v>277.39999999999998</v>
      </c>
      <c r="X38" s="120">
        <v>163.6</v>
      </c>
      <c r="Y38" s="120">
        <v>122</v>
      </c>
      <c r="Z38" s="120">
        <v>170.3</v>
      </c>
      <c r="AA38" s="120">
        <v>85.2</v>
      </c>
      <c r="AB38" s="120">
        <v>27.1</v>
      </c>
      <c r="AC38" s="120">
        <v>11.8</v>
      </c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>
        <v>16.100000000000001</v>
      </c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>
        <v>24</v>
      </c>
      <c r="BN38" s="120"/>
      <c r="BO38" s="120"/>
      <c r="BP38" s="120"/>
      <c r="BQ38" s="120">
        <v>17.7</v>
      </c>
      <c r="BR38" s="120">
        <v>3.4</v>
      </c>
      <c r="BS38" s="120"/>
      <c r="BT38" s="120"/>
      <c r="BU38" s="120"/>
      <c r="BV38" s="120"/>
      <c r="BW38" s="120"/>
      <c r="BX38" s="120">
        <v>23.6</v>
      </c>
      <c r="BY38" s="120">
        <v>5.8</v>
      </c>
      <c r="BZ38" s="120"/>
      <c r="CA38" s="120"/>
      <c r="CB38" s="120">
        <v>33.1</v>
      </c>
      <c r="CC38" s="120">
        <v>14.6</v>
      </c>
      <c r="CD38" s="120">
        <v>31.5</v>
      </c>
      <c r="CE38" s="120">
        <v>25.3</v>
      </c>
      <c r="CF38" s="120">
        <v>71</v>
      </c>
      <c r="CG38" s="120"/>
      <c r="CH38" s="120"/>
      <c r="CI38" s="120">
        <v>15.7</v>
      </c>
      <c r="CJ38" s="120">
        <v>31.3</v>
      </c>
      <c r="CK38" s="120">
        <v>55.4</v>
      </c>
      <c r="CL38" s="120"/>
      <c r="CM38" s="120"/>
      <c r="CN38" s="120"/>
      <c r="CO38" s="120">
        <v>9.8000000000000007</v>
      </c>
      <c r="CP38" s="120"/>
      <c r="CQ38" s="120">
        <v>9.4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586.27500000000009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4.8</v>
      </c>
      <c r="I41" s="107">
        <f t="shared" si="6"/>
        <v>75.3</v>
      </c>
      <c r="J41" s="107">
        <f t="shared" si="6"/>
        <v>0</v>
      </c>
      <c r="K41" s="107">
        <f t="shared" si="6"/>
        <v>65.2</v>
      </c>
      <c r="L41" s="107">
        <f t="shared" si="6"/>
        <v>90</v>
      </c>
      <c r="M41" s="107">
        <f t="shared" si="6"/>
        <v>95.3</v>
      </c>
      <c r="N41" s="107">
        <f t="shared" si="6"/>
        <v>0</v>
      </c>
      <c r="O41" s="107">
        <f t="shared" si="6"/>
        <v>69.8</v>
      </c>
      <c r="P41" s="107">
        <f t="shared" si="6"/>
        <v>136.30000000000001</v>
      </c>
      <c r="Q41" s="107">
        <f t="shared" si="6"/>
        <v>117.2</v>
      </c>
      <c r="R41" s="107">
        <f t="shared" si="6"/>
        <v>95</v>
      </c>
      <c r="S41" s="107">
        <f t="shared" si="6"/>
        <v>103.5</v>
      </c>
      <c r="T41" s="107">
        <f t="shared" si="6"/>
        <v>52.7</v>
      </c>
      <c r="U41" s="107">
        <f t="shared" si="6"/>
        <v>51.3</v>
      </c>
      <c r="V41" s="107">
        <f t="shared" si="6"/>
        <v>143.6</v>
      </c>
      <c r="W41" s="107">
        <f t="shared" si="6"/>
        <v>277.39999999999998</v>
      </c>
      <c r="X41" s="107">
        <f t="shared" si="6"/>
        <v>163.6</v>
      </c>
      <c r="Y41" s="107">
        <f t="shared" si="6"/>
        <v>122</v>
      </c>
      <c r="Z41" s="107">
        <f t="shared" si="6"/>
        <v>170.3</v>
      </c>
      <c r="AA41" s="107">
        <f t="shared" si="6"/>
        <v>85.2</v>
      </c>
      <c r="AB41" s="107">
        <f t="shared" si="6"/>
        <v>27.1</v>
      </c>
      <c r="AC41" s="107">
        <f t="shared" si="6"/>
        <v>11.8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16.100000000000001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24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17.7</v>
      </c>
      <c r="BR41" s="107">
        <f t="shared" si="7"/>
        <v>3.4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23.6</v>
      </c>
      <c r="BY41" s="107">
        <f t="shared" si="7"/>
        <v>5.8</v>
      </c>
      <c r="BZ41" s="107">
        <f t="shared" si="7"/>
        <v>0</v>
      </c>
      <c r="CA41" s="107">
        <f t="shared" si="7"/>
        <v>0</v>
      </c>
      <c r="CB41" s="107">
        <f t="shared" si="7"/>
        <v>33.1</v>
      </c>
      <c r="CC41" s="107">
        <f t="shared" si="7"/>
        <v>14.6</v>
      </c>
      <c r="CD41" s="107">
        <f t="shared" si="7"/>
        <v>31.5</v>
      </c>
      <c r="CE41" s="107">
        <f t="shared" si="7"/>
        <v>25.3</v>
      </c>
      <c r="CF41" s="107">
        <f t="shared" si="7"/>
        <v>71</v>
      </c>
      <c r="CG41" s="107">
        <f t="shared" si="7"/>
        <v>0</v>
      </c>
      <c r="CH41" s="107">
        <f t="shared" si="7"/>
        <v>0</v>
      </c>
      <c r="CI41" s="107">
        <f t="shared" si="7"/>
        <v>15.7</v>
      </c>
      <c r="CJ41" s="107">
        <f t="shared" si="7"/>
        <v>31.3</v>
      </c>
      <c r="CK41" s="107">
        <f t="shared" si="7"/>
        <v>55.4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9.8000000000000007</v>
      </c>
      <c r="CP41" s="107">
        <f t="shared" si="7"/>
        <v>0</v>
      </c>
      <c r="CQ41" s="107">
        <f t="shared" si="7"/>
        <v>9.4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586.27500000000009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>
        <v>4.8</v>
      </c>
      <c r="I46" s="120">
        <v>75.3</v>
      </c>
      <c r="J46" s="120"/>
      <c r="K46" s="120">
        <v>65.2</v>
      </c>
      <c r="L46" s="120">
        <v>90</v>
      </c>
      <c r="M46" s="120">
        <v>95.3</v>
      </c>
      <c r="N46" s="120"/>
      <c r="O46" s="120">
        <v>69.8</v>
      </c>
      <c r="P46" s="120">
        <v>136.30000000000001</v>
      </c>
      <c r="Q46" s="120">
        <v>117.2</v>
      </c>
      <c r="R46" s="120">
        <v>95</v>
      </c>
      <c r="S46" s="120">
        <v>103.5</v>
      </c>
      <c r="T46" s="120">
        <v>52.7</v>
      </c>
      <c r="U46" s="120">
        <v>51.3</v>
      </c>
      <c r="V46" s="120">
        <v>143.6</v>
      </c>
      <c r="W46" s="120">
        <v>277.39999999999998</v>
      </c>
      <c r="X46" s="120">
        <v>163.6</v>
      </c>
      <c r="Y46" s="120">
        <v>122</v>
      </c>
      <c r="Z46" s="120">
        <v>170.3</v>
      </c>
      <c r="AA46" s="120">
        <v>85.2</v>
      </c>
      <c r="AB46" s="120">
        <v>27.1</v>
      </c>
      <c r="AC46" s="120">
        <v>11.8</v>
      </c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>
        <v>16.100000000000001</v>
      </c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>
        <v>24</v>
      </c>
      <c r="BN46" s="120"/>
      <c r="BO46" s="120"/>
      <c r="BP46" s="120"/>
      <c r="BQ46" s="120">
        <v>17.7</v>
      </c>
      <c r="BR46" s="120">
        <v>3.4</v>
      </c>
      <c r="BS46" s="120"/>
      <c r="BT46" s="120"/>
      <c r="BU46" s="120"/>
      <c r="BV46" s="120"/>
      <c r="BW46" s="120"/>
      <c r="BX46" s="120">
        <v>23.6</v>
      </c>
      <c r="BY46" s="120">
        <v>5.8</v>
      </c>
      <c r="BZ46" s="120"/>
      <c r="CA46" s="120"/>
      <c r="CB46" s="120">
        <v>33.1</v>
      </c>
      <c r="CC46" s="120">
        <v>14.6</v>
      </c>
      <c r="CD46" s="120">
        <v>31.5</v>
      </c>
      <c r="CE46" s="120">
        <v>25.3</v>
      </c>
      <c r="CF46" s="120">
        <v>71</v>
      </c>
      <c r="CG46" s="120"/>
      <c r="CH46" s="120"/>
      <c r="CI46" s="120">
        <v>15.7</v>
      </c>
      <c r="CJ46" s="120">
        <v>31.3</v>
      </c>
      <c r="CK46" s="120">
        <v>55.4</v>
      </c>
      <c r="CL46" s="120"/>
      <c r="CM46" s="120"/>
      <c r="CN46" s="120"/>
      <c r="CO46" s="120">
        <v>9.8000000000000007</v>
      </c>
      <c r="CP46" s="120"/>
      <c r="CQ46" s="120">
        <v>9.4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586.27500000000009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4.8</v>
      </c>
      <c r="I50" s="107">
        <f t="shared" si="8"/>
        <v>75.3</v>
      </c>
      <c r="J50" s="107">
        <f t="shared" si="8"/>
        <v>0</v>
      </c>
      <c r="K50" s="107">
        <f t="shared" si="8"/>
        <v>65.2</v>
      </c>
      <c r="L50" s="107">
        <f t="shared" si="8"/>
        <v>90</v>
      </c>
      <c r="M50" s="107">
        <f t="shared" si="8"/>
        <v>95.3</v>
      </c>
      <c r="N50" s="107">
        <f t="shared" si="8"/>
        <v>0</v>
      </c>
      <c r="O50" s="107">
        <f t="shared" si="8"/>
        <v>69.8</v>
      </c>
      <c r="P50" s="107">
        <f t="shared" si="8"/>
        <v>136.30000000000001</v>
      </c>
      <c r="Q50" s="107">
        <f t="shared" si="8"/>
        <v>117.2</v>
      </c>
      <c r="R50" s="107">
        <f t="shared" si="8"/>
        <v>95</v>
      </c>
      <c r="S50" s="107">
        <f t="shared" si="8"/>
        <v>103.5</v>
      </c>
      <c r="T50" s="107">
        <f t="shared" si="8"/>
        <v>52.7</v>
      </c>
      <c r="U50" s="107">
        <f t="shared" si="8"/>
        <v>51.3</v>
      </c>
      <c r="V50" s="107">
        <f t="shared" si="8"/>
        <v>143.6</v>
      </c>
      <c r="W50" s="107">
        <f t="shared" si="8"/>
        <v>277.39999999999998</v>
      </c>
      <c r="X50" s="107">
        <f t="shared" si="8"/>
        <v>163.6</v>
      </c>
      <c r="Y50" s="107">
        <f t="shared" si="8"/>
        <v>122</v>
      </c>
      <c r="Z50" s="107">
        <f t="shared" si="8"/>
        <v>170.3</v>
      </c>
      <c r="AA50" s="107">
        <f t="shared" si="8"/>
        <v>85.2</v>
      </c>
      <c r="AB50" s="107">
        <f t="shared" si="8"/>
        <v>27.1</v>
      </c>
      <c r="AC50" s="107">
        <f t="shared" si="8"/>
        <v>11.8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16.100000000000001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24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17.7</v>
      </c>
      <c r="BR50" s="107">
        <f t="shared" si="9"/>
        <v>3.4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23.6</v>
      </c>
      <c r="BY50" s="107">
        <f t="shared" si="9"/>
        <v>5.8</v>
      </c>
      <c r="BZ50" s="107">
        <f t="shared" si="9"/>
        <v>0</v>
      </c>
      <c r="CA50" s="107">
        <f t="shared" si="9"/>
        <v>0</v>
      </c>
      <c r="CB50" s="107">
        <f t="shared" si="9"/>
        <v>33.1</v>
      </c>
      <c r="CC50" s="107">
        <f t="shared" si="9"/>
        <v>14.6</v>
      </c>
      <c r="CD50" s="107">
        <f t="shared" si="9"/>
        <v>31.5</v>
      </c>
      <c r="CE50" s="107">
        <f t="shared" si="9"/>
        <v>25.3</v>
      </c>
      <c r="CF50" s="107">
        <f t="shared" si="9"/>
        <v>71</v>
      </c>
      <c r="CG50" s="107">
        <f t="shared" si="9"/>
        <v>0</v>
      </c>
      <c r="CH50" s="107">
        <f t="shared" si="9"/>
        <v>0</v>
      </c>
      <c r="CI50" s="107">
        <f t="shared" si="9"/>
        <v>15.7</v>
      </c>
      <c r="CJ50" s="107">
        <f t="shared" si="9"/>
        <v>31.3</v>
      </c>
      <c r="CK50" s="107">
        <f t="shared" si="9"/>
        <v>55.4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9.8000000000000007</v>
      </c>
      <c r="CP50" s="107">
        <f t="shared" si="9"/>
        <v>0</v>
      </c>
      <c r="CQ50" s="107">
        <f t="shared" si="9"/>
        <v>9.4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586.27500000000009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24.2</v>
      </c>
      <c r="C53" s="107">
        <f t="shared" ref="C53:BN53" si="12">C17+C27+C41</f>
        <v>84.59899999999999</v>
      </c>
      <c r="D53" s="107">
        <f t="shared" si="12"/>
        <v>117.63</v>
      </c>
      <c r="E53" s="107">
        <f t="shared" si="12"/>
        <v>129.804</v>
      </c>
      <c r="F53" s="107">
        <f t="shared" si="12"/>
        <v>112.03999999999999</v>
      </c>
      <c r="G53" s="107">
        <f t="shared" si="12"/>
        <v>127.82</v>
      </c>
      <c r="H53" s="107">
        <f t="shared" si="12"/>
        <v>95.522000000000006</v>
      </c>
      <c r="I53" s="107">
        <f t="shared" si="12"/>
        <v>110.73099999999999</v>
      </c>
      <c r="J53" s="107">
        <f t="shared" si="12"/>
        <v>50.116</v>
      </c>
      <c r="K53" s="107">
        <f t="shared" si="12"/>
        <v>100.378</v>
      </c>
      <c r="L53" s="107">
        <f t="shared" si="12"/>
        <v>117.087</v>
      </c>
      <c r="M53" s="107">
        <f t="shared" si="12"/>
        <v>112.235</v>
      </c>
      <c r="N53" s="107">
        <f t="shared" si="12"/>
        <v>30.285</v>
      </c>
      <c r="O53" s="107">
        <f t="shared" si="12"/>
        <v>94.298999999999992</v>
      </c>
      <c r="P53" s="107">
        <f t="shared" si="12"/>
        <v>153.74200000000002</v>
      </c>
      <c r="Q53" s="107">
        <f t="shared" si="12"/>
        <v>128.18200000000002</v>
      </c>
      <c r="R53" s="107">
        <f t="shared" si="12"/>
        <v>115.937</v>
      </c>
      <c r="S53" s="107">
        <f t="shared" si="12"/>
        <v>124.864</v>
      </c>
      <c r="T53" s="107">
        <f t="shared" si="12"/>
        <v>168.327</v>
      </c>
      <c r="U53" s="107">
        <f t="shared" si="12"/>
        <v>184.03300000000002</v>
      </c>
      <c r="V53" s="107">
        <f t="shared" si="12"/>
        <v>166.74299999999999</v>
      </c>
      <c r="W53" s="107">
        <f t="shared" si="12"/>
        <v>289.21199999999999</v>
      </c>
      <c r="X53" s="107">
        <f t="shared" si="12"/>
        <v>186.596</v>
      </c>
      <c r="Y53" s="107">
        <f t="shared" si="12"/>
        <v>143.67000000000002</v>
      </c>
      <c r="Z53" s="107">
        <f t="shared" si="12"/>
        <v>199.096</v>
      </c>
      <c r="AA53" s="107">
        <f t="shared" si="12"/>
        <v>109.36699999999999</v>
      </c>
      <c r="AB53" s="107">
        <f t="shared" si="12"/>
        <v>52.01</v>
      </c>
      <c r="AC53" s="107">
        <f t="shared" si="12"/>
        <v>37.564999999999998</v>
      </c>
      <c r="AD53" s="107">
        <f t="shared" si="12"/>
        <v>66.519000000000005</v>
      </c>
      <c r="AE53" s="107">
        <f t="shared" si="12"/>
        <v>72.596999999999994</v>
      </c>
      <c r="AF53" s="107">
        <f t="shared" si="12"/>
        <v>76.711999999999989</v>
      </c>
      <c r="AG53" s="107">
        <f t="shared" si="12"/>
        <v>77.028999999999996</v>
      </c>
      <c r="AH53" s="107">
        <f t="shared" si="12"/>
        <v>37.137999999999998</v>
      </c>
      <c r="AI53" s="107">
        <f t="shared" si="12"/>
        <v>38.591999999999999</v>
      </c>
      <c r="AJ53" s="107">
        <f t="shared" si="12"/>
        <v>38.745000000000005</v>
      </c>
      <c r="AK53" s="107">
        <f t="shared" si="12"/>
        <v>24.808</v>
      </c>
      <c r="AL53" s="107">
        <f t="shared" si="12"/>
        <v>36.709000000000003</v>
      </c>
      <c r="AM53" s="107">
        <f t="shared" si="12"/>
        <v>38.338000000000001</v>
      </c>
      <c r="AN53" s="107">
        <f t="shared" si="12"/>
        <v>29.427999999999997</v>
      </c>
      <c r="AO53" s="107">
        <f t="shared" si="12"/>
        <v>48.347000000000001</v>
      </c>
      <c r="AP53" s="107">
        <f t="shared" si="12"/>
        <v>80.873000000000005</v>
      </c>
      <c r="AQ53" s="107">
        <f t="shared" si="12"/>
        <v>83.974000000000004</v>
      </c>
      <c r="AR53" s="107">
        <f t="shared" si="12"/>
        <v>72.856000000000009</v>
      </c>
      <c r="AS53" s="107">
        <f t="shared" si="12"/>
        <v>71.724000000000004</v>
      </c>
      <c r="AT53" s="107">
        <f t="shared" si="12"/>
        <v>50.541000000000004</v>
      </c>
      <c r="AU53" s="107">
        <f t="shared" si="12"/>
        <v>47.120000000000005</v>
      </c>
      <c r="AV53" s="107">
        <f t="shared" si="12"/>
        <v>39.452000000000005</v>
      </c>
      <c r="AW53" s="107">
        <f t="shared" si="12"/>
        <v>37.265999999999998</v>
      </c>
      <c r="AX53" s="107">
        <f t="shared" si="12"/>
        <v>40.594000000000001</v>
      </c>
      <c r="AY53" s="107">
        <f t="shared" si="12"/>
        <v>35.159999999999997</v>
      </c>
      <c r="AZ53" s="107">
        <f t="shared" si="12"/>
        <v>32.198</v>
      </c>
      <c r="BA53" s="107">
        <f t="shared" si="12"/>
        <v>33.444999999999993</v>
      </c>
      <c r="BB53" s="107">
        <f t="shared" si="12"/>
        <v>38.347000000000001</v>
      </c>
      <c r="BC53" s="107">
        <f t="shared" si="12"/>
        <v>33.111000000000004</v>
      </c>
      <c r="BD53" s="107">
        <f t="shared" si="12"/>
        <v>33.120999999999995</v>
      </c>
      <c r="BE53" s="107">
        <f t="shared" si="12"/>
        <v>28.459999999999997</v>
      </c>
      <c r="BF53" s="107">
        <f t="shared" si="12"/>
        <v>39.126000000000005</v>
      </c>
      <c r="BG53" s="107">
        <f t="shared" si="12"/>
        <v>40.469000000000001</v>
      </c>
      <c r="BH53" s="107">
        <f t="shared" si="12"/>
        <v>36.914999999999999</v>
      </c>
      <c r="BI53" s="107">
        <f t="shared" si="12"/>
        <v>30.23</v>
      </c>
      <c r="BJ53" s="107">
        <f t="shared" si="12"/>
        <v>67.213999999999999</v>
      </c>
      <c r="BK53" s="107">
        <f t="shared" si="12"/>
        <v>65.911999999999992</v>
      </c>
      <c r="BL53" s="107">
        <f t="shared" si="12"/>
        <v>66.424999999999997</v>
      </c>
      <c r="BM53" s="107">
        <f t="shared" si="12"/>
        <v>66.171999999999997</v>
      </c>
      <c r="BN53" s="107">
        <f t="shared" si="12"/>
        <v>38.736000000000004</v>
      </c>
      <c r="BO53" s="107">
        <f t="shared" ref="BO53:CX53" si="13">BO17+BO27+BO41</f>
        <v>35.754000000000005</v>
      </c>
      <c r="BP53" s="107">
        <f t="shared" si="13"/>
        <v>35.632999999999996</v>
      </c>
      <c r="BQ53" s="107">
        <f t="shared" si="13"/>
        <v>35.944000000000003</v>
      </c>
      <c r="BR53" s="107">
        <f t="shared" si="13"/>
        <v>53.199000000000005</v>
      </c>
      <c r="BS53" s="107">
        <f t="shared" si="13"/>
        <v>55.490000000000009</v>
      </c>
      <c r="BT53" s="107">
        <f t="shared" si="13"/>
        <v>56.800000000000011</v>
      </c>
      <c r="BU53" s="107">
        <f t="shared" si="13"/>
        <v>54.705999999999996</v>
      </c>
      <c r="BV53" s="107">
        <f t="shared" si="13"/>
        <v>65.217000000000013</v>
      </c>
      <c r="BW53" s="107">
        <f t="shared" si="13"/>
        <v>65.216999999999985</v>
      </c>
      <c r="BX53" s="107">
        <f t="shared" si="13"/>
        <v>68.575999999999993</v>
      </c>
      <c r="BY53" s="107">
        <f t="shared" si="13"/>
        <v>65.206000000000003</v>
      </c>
      <c r="BZ53" s="107">
        <f t="shared" si="13"/>
        <v>128.63499999999999</v>
      </c>
      <c r="CA53" s="107">
        <f t="shared" si="13"/>
        <v>128.63499999999999</v>
      </c>
      <c r="CB53" s="107">
        <f t="shared" si="13"/>
        <v>129.04499999999999</v>
      </c>
      <c r="CC53" s="107">
        <f t="shared" si="13"/>
        <v>133.13499999999999</v>
      </c>
      <c r="CD53" s="107">
        <f t="shared" si="13"/>
        <v>146.80899999999997</v>
      </c>
      <c r="CE53" s="107">
        <f t="shared" si="13"/>
        <v>146.16099999999997</v>
      </c>
      <c r="CF53" s="107">
        <f t="shared" si="13"/>
        <v>158.73099999999999</v>
      </c>
      <c r="CG53" s="107">
        <f t="shared" si="13"/>
        <v>140.68099999999998</v>
      </c>
      <c r="CH53" s="107">
        <f t="shared" si="13"/>
        <v>60.842999999999996</v>
      </c>
      <c r="CI53" s="107">
        <f t="shared" si="13"/>
        <v>85.594999999999999</v>
      </c>
      <c r="CJ53" s="107">
        <f t="shared" si="13"/>
        <v>108.57799999999999</v>
      </c>
      <c r="CK53" s="107">
        <f t="shared" si="13"/>
        <v>239.714</v>
      </c>
      <c r="CL53" s="107">
        <f t="shared" si="13"/>
        <v>73.623999999999995</v>
      </c>
      <c r="CM53" s="107">
        <f t="shared" si="13"/>
        <v>102.22900000000001</v>
      </c>
      <c r="CN53" s="107">
        <f t="shared" si="13"/>
        <v>104.571</v>
      </c>
      <c r="CO53" s="107">
        <f t="shared" si="13"/>
        <v>107.02199999999999</v>
      </c>
      <c r="CP53" s="107">
        <f t="shared" si="13"/>
        <v>114.10599999999999</v>
      </c>
      <c r="CQ53" s="107">
        <f t="shared" si="13"/>
        <v>112.423</v>
      </c>
      <c r="CR53" s="107">
        <f t="shared" si="13"/>
        <v>31.131999999999998</v>
      </c>
      <c r="CS53" s="107">
        <f t="shared" si="13"/>
        <v>26.599999999999998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2007.6260000000002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>
        <v>4.8</v>
      </c>
      <c r="I5" s="25">
        <v>75.3</v>
      </c>
      <c r="J5" s="25"/>
      <c r="K5" s="25">
        <v>65.2</v>
      </c>
      <c r="L5" s="25">
        <v>90</v>
      </c>
      <c r="M5" s="25">
        <v>95.3</v>
      </c>
      <c r="N5" s="25"/>
      <c r="O5" s="25">
        <v>69.8</v>
      </c>
      <c r="P5" s="25">
        <v>136.30000000000001</v>
      </c>
      <c r="Q5" s="25">
        <v>117.2</v>
      </c>
      <c r="R5" s="25">
        <v>95</v>
      </c>
      <c r="S5" s="25">
        <v>103.5</v>
      </c>
      <c r="T5" s="25">
        <v>52.7</v>
      </c>
      <c r="U5" s="25">
        <v>51.3</v>
      </c>
      <c r="V5" s="25">
        <v>143.6</v>
      </c>
      <c r="W5" s="25">
        <v>277.39999999999998</v>
      </c>
      <c r="X5" s="25">
        <v>163.6</v>
      </c>
      <c r="Y5" s="25">
        <v>122</v>
      </c>
      <c r="Z5" s="25">
        <v>163.20000000000002</v>
      </c>
      <c r="AA5" s="25">
        <v>78.100000000000009</v>
      </c>
      <c r="AB5" s="25">
        <v>20</v>
      </c>
      <c r="AC5" s="25">
        <v>4.7000000000000011</v>
      </c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>
        <v>16.100000000000001</v>
      </c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>
        <v>-64.900000000000006</v>
      </c>
      <c r="BK5" s="25">
        <v>-64.900000000000006</v>
      </c>
      <c r="BL5" s="25">
        <v>-64.900000000000006</v>
      </c>
      <c r="BM5" s="25">
        <v>-40.900000000000006</v>
      </c>
      <c r="BN5" s="25">
        <v>-35.6</v>
      </c>
      <c r="BO5" s="25">
        <v>-35.6</v>
      </c>
      <c r="BP5" s="25">
        <v>-35.6</v>
      </c>
      <c r="BQ5" s="25">
        <v>-17.900000000000002</v>
      </c>
      <c r="BR5" s="25">
        <v>-49.800000000000004</v>
      </c>
      <c r="BS5" s="25">
        <v>-53.2</v>
      </c>
      <c r="BT5" s="25">
        <v>-53.2</v>
      </c>
      <c r="BU5" s="25">
        <v>-53.2</v>
      </c>
      <c r="BV5" s="25">
        <v>-65.2</v>
      </c>
      <c r="BW5" s="25">
        <v>-65.2</v>
      </c>
      <c r="BX5" s="25">
        <v>-41.6</v>
      </c>
      <c r="BY5" s="25">
        <v>-59.400000000000006</v>
      </c>
      <c r="BZ5" s="25">
        <v>-128.6</v>
      </c>
      <c r="CA5" s="25">
        <v>-128.6</v>
      </c>
      <c r="CB5" s="25">
        <v>-95.5</v>
      </c>
      <c r="CC5" s="25">
        <v>-114</v>
      </c>
      <c r="CD5" s="25">
        <v>-106.69999999999999</v>
      </c>
      <c r="CE5" s="25">
        <v>-112.89999999999999</v>
      </c>
      <c r="CF5" s="25">
        <v>-67.199999999999989</v>
      </c>
      <c r="CG5" s="25">
        <v>-138.19999999999999</v>
      </c>
      <c r="CH5" s="25">
        <v>-28.5</v>
      </c>
      <c r="CI5" s="25">
        <v>15.7</v>
      </c>
      <c r="CJ5" s="25">
        <v>31.3</v>
      </c>
      <c r="CK5" s="25">
        <v>55.4</v>
      </c>
      <c r="CL5" s="25"/>
      <c r="CM5" s="25"/>
      <c r="CN5" s="25"/>
      <c r="CO5" s="25">
        <v>9.8000000000000007</v>
      </c>
      <c r="CP5" s="25"/>
      <c r="CQ5" s="25">
        <v>9.4</v>
      </c>
      <c r="CR5" s="25">
        <v>-5.6</v>
      </c>
      <c r="CS5" s="25">
        <v>-6.5</v>
      </c>
      <c r="CT5" s="26"/>
      <c r="CU5" s="26"/>
      <c r="CV5" s="26"/>
      <c r="CW5" s="27"/>
      <c r="CX5" s="132">
        <f t="array" ref="CX5">SUMPRODUCT(B5:CW5*0.25)</f>
        <v>83.324999999999861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68.010000000000005</v>
      </c>
      <c r="C8" s="138">
        <v>78.73</v>
      </c>
      <c r="D8" s="138">
        <v>81.98</v>
      </c>
      <c r="E8" s="138">
        <v>81.010000000000005</v>
      </c>
      <c r="F8" s="138">
        <v>80.349999999999994</v>
      </c>
      <c r="G8" s="138">
        <v>81.11</v>
      </c>
      <c r="H8" s="138">
        <v>78.989999999999995</v>
      </c>
      <c r="I8" s="138">
        <v>77.319999999999993</v>
      </c>
      <c r="J8" s="138">
        <v>77.02</v>
      </c>
      <c r="K8" s="138">
        <v>78.13</v>
      </c>
      <c r="L8" s="138">
        <v>77.19</v>
      </c>
      <c r="M8" s="138">
        <v>76.430000000000007</v>
      </c>
      <c r="N8" s="138">
        <v>76.41</v>
      </c>
      <c r="O8" s="138">
        <v>77.05</v>
      </c>
      <c r="P8" s="138">
        <v>78.63</v>
      </c>
      <c r="Q8" s="138">
        <v>76.05</v>
      </c>
      <c r="R8" s="138">
        <v>76.78</v>
      </c>
      <c r="S8" s="138">
        <v>77.239999999999995</v>
      </c>
      <c r="T8" s="138">
        <v>83.43</v>
      </c>
      <c r="U8" s="138">
        <v>84.5</v>
      </c>
      <c r="V8" s="138">
        <v>83.21</v>
      </c>
      <c r="W8" s="138">
        <v>81.77</v>
      </c>
      <c r="X8" s="138">
        <v>86.43</v>
      </c>
      <c r="Y8" s="138">
        <v>90.12</v>
      </c>
      <c r="Z8" s="138">
        <v>84.09</v>
      </c>
      <c r="AA8" s="138">
        <v>107.81</v>
      </c>
      <c r="AB8" s="138">
        <v>114.48</v>
      </c>
      <c r="AC8" s="138">
        <v>126.16</v>
      </c>
      <c r="AD8" s="138">
        <v>98.09</v>
      </c>
      <c r="AE8" s="138">
        <v>99.36</v>
      </c>
      <c r="AF8" s="138">
        <v>98.93</v>
      </c>
      <c r="AG8" s="138">
        <v>97.45</v>
      </c>
      <c r="AH8" s="138">
        <v>98.17</v>
      </c>
      <c r="AI8" s="138">
        <v>97.24</v>
      </c>
      <c r="AJ8" s="138">
        <v>95.48</v>
      </c>
      <c r="AK8" s="138">
        <v>94.58</v>
      </c>
      <c r="AL8" s="138">
        <v>94.35</v>
      </c>
      <c r="AM8" s="138">
        <v>94.46</v>
      </c>
      <c r="AN8" s="138">
        <v>93.68</v>
      </c>
      <c r="AO8" s="138">
        <v>92.52</v>
      </c>
      <c r="AP8" s="138">
        <v>82.93</v>
      </c>
      <c r="AQ8" s="138">
        <v>83.04</v>
      </c>
      <c r="AR8" s="138">
        <v>82.94</v>
      </c>
      <c r="AS8" s="138">
        <v>82.97</v>
      </c>
      <c r="AT8" s="138">
        <v>85.16</v>
      </c>
      <c r="AU8" s="138">
        <v>86.04</v>
      </c>
      <c r="AV8" s="138">
        <v>88.01</v>
      </c>
      <c r="AW8" s="138">
        <v>88.91</v>
      </c>
      <c r="AX8" s="138">
        <v>86.11</v>
      </c>
      <c r="AY8" s="138">
        <v>88.66</v>
      </c>
      <c r="AZ8" s="138">
        <v>90.29</v>
      </c>
      <c r="BA8" s="138">
        <v>91.55</v>
      </c>
      <c r="BB8" s="138">
        <v>82.75</v>
      </c>
      <c r="BC8" s="138">
        <v>85.78</v>
      </c>
      <c r="BD8" s="138">
        <v>86.08</v>
      </c>
      <c r="BE8" s="138">
        <v>93.77</v>
      </c>
      <c r="BF8" s="138">
        <v>79.95</v>
      </c>
      <c r="BG8" s="138">
        <v>85.53</v>
      </c>
      <c r="BH8" s="138">
        <v>91.89</v>
      </c>
      <c r="BI8" s="138">
        <v>96.76</v>
      </c>
      <c r="BJ8" s="138">
        <v>108.43</v>
      </c>
      <c r="BK8" s="138">
        <v>117.58</v>
      </c>
      <c r="BL8" s="138">
        <v>119.4</v>
      </c>
      <c r="BM8" s="138">
        <v>168.5</v>
      </c>
      <c r="BN8" s="138">
        <v>112.11</v>
      </c>
      <c r="BO8" s="138">
        <v>115.76</v>
      </c>
      <c r="BP8" s="138">
        <v>157.1</v>
      </c>
      <c r="BQ8" s="138">
        <v>171.71</v>
      </c>
      <c r="BR8" s="138">
        <v>151.96</v>
      </c>
      <c r="BS8" s="138">
        <v>128.43</v>
      </c>
      <c r="BT8" s="138">
        <v>119.64</v>
      </c>
      <c r="BU8" s="138">
        <v>117.87</v>
      </c>
      <c r="BV8" s="138">
        <v>112.08</v>
      </c>
      <c r="BW8" s="138">
        <v>115.11</v>
      </c>
      <c r="BX8" s="138">
        <v>135.62</v>
      </c>
      <c r="BY8" s="138">
        <v>137.08000000000001</v>
      </c>
      <c r="BZ8" s="138">
        <v>112.75</v>
      </c>
      <c r="CA8" s="138">
        <v>124.84</v>
      </c>
      <c r="CB8" s="138">
        <v>136.99</v>
      </c>
      <c r="CC8" s="138">
        <v>116.65</v>
      </c>
      <c r="CD8" s="138">
        <v>129.09</v>
      </c>
      <c r="CE8" s="138">
        <v>121.07</v>
      </c>
      <c r="CF8" s="138">
        <v>114.42</v>
      </c>
      <c r="CG8" s="138">
        <v>99.57</v>
      </c>
      <c r="CH8" s="138">
        <v>135.57</v>
      </c>
      <c r="CI8" s="138">
        <v>113.3</v>
      </c>
      <c r="CJ8" s="138">
        <v>106.1</v>
      </c>
      <c r="CK8" s="138">
        <v>95.04</v>
      </c>
      <c r="CL8" s="138">
        <v>99.27</v>
      </c>
      <c r="CM8" s="138">
        <v>92.24</v>
      </c>
      <c r="CN8" s="138">
        <v>86.73</v>
      </c>
      <c r="CO8" s="138">
        <v>79.92</v>
      </c>
      <c r="CP8" s="138">
        <v>82.71</v>
      </c>
      <c r="CQ8" s="138">
        <v>81.02</v>
      </c>
      <c r="CR8" s="138">
        <v>77</v>
      </c>
      <c r="CS8" s="138">
        <v>71.290000000000006</v>
      </c>
      <c r="CT8" s="139"/>
      <c r="CU8" s="139"/>
      <c r="CV8" s="139"/>
      <c r="CW8" s="140"/>
      <c r="CX8" s="141">
        <f>IF(SUM(B8:CW8)&lt;&gt;0,AVERAGEIF(B8:CW8,"&lt;&gt;"""),"")</f>
        <v>97.893854166666657</v>
      </c>
    </row>
    <row r="9" spans="1:102" ht="24.95" customHeight="1" thickBot="1" x14ac:dyDescent="0.25">
      <c r="A9" s="133" t="s">
        <v>6</v>
      </c>
      <c r="B9" s="42">
        <v>77.432500000000005</v>
      </c>
      <c r="C9" s="43">
        <v>77.432500000000005</v>
      </c>
      <c r="D9" s="43">
        <v>77.432500000000005</v>
      </c>
      <c r="E9" s="43">
        <v>77.432500000000005</v>
      </c>
      <c r="F9" s="43">
        <v>79.442499999999995</v>
      </c>
      <c r="G9" s="43">
        <v>79.442499999999995</v>
      </c>
      <c r="H9" s="43">
        <v>79.442499999999995</v>
      </c>
      <c r="I9" s="43">
        <v>79.442499999999995</v>
      </c>
      <c r="J9" s="43">
        <v>77.192499999999995</v>
      </c>
      <c r="K9" s="43">
        <v>77.192499999999995</v>
      </c>
      <c r="L9" s="43">
        <v>77.192499999999995</v>
      </c>
      <c r="M9" s="43">
        <v>77.192499999999995</v>
      </c>
      <c r="N9" s="43">
        <v>77.034999999999997</v>
      </c>
      <c r="O9" s="43">
        <v>77.034999999999997</v>
      </c>
      <c r="P9" s="43">
        <v>77.034999999999997</v>
      </c>
      <c r="Q9" s="43">
        <v>77.034999999999997</v>
      </c>
      <c r="R9" s="43">
        <v>80.487499999999997</v>
      </c>
      <c r="S9" s="43">
        <v>80.487499999999997</v>
      </c>
      <c r="T9" s="43">
        <v>80.487499999999997</v>
      </c>
      <c r="U9" s="43">
        <v>80.487499999999997</v>
      </c>
      <c r="V9" s="43">
        <v>85.382499999999993</v>
      </c>
      <c r="W9" s="43">
        <v>85.382499999999993</v>
      </c>
      <c r="X9" s="43">
        <v>85.382499999999993</v>
      </c>
      <c r="Y9" s="43">
        <v>85.382499999999993</v>
      </c>
      <c r="Z9" s="43">
        <v>108.13500000000001</v>
      </c>
      <c r="AA9" s="43">
        <v>108.13500000000001</v>
      </c>
      <c r="AB9" s="43">
        <v>108.13500000000001</v>
      </c>
      <c r="AC9" s="43">
        <v>108.13500000000001</v>
      </c>
      <c r="AD9" s="43">
        <v>98.457499999999996</v>
      </c>
      <c r="AE9" s="43">
        <v>98.457499999999996</v>
      </c>
      <c r="AF9" s="43">
        <v>98.457499999999996</v>
      </c>
      <c r="AG9" s="43">
        <v>98.457499999999996</v>
      </c>
      <c r="AH9" s="43">
        <v>96.367500000000007</v>
      </c>
      <c r="AI9" s="43">
        <v>96.367500000000007</v>
      </c>
      <c r="AJ9" s="43">
        <v>96.367500000000007</v>
      </c>
      <c r="AK9" s="43">
        <v>96.367500000000007</v>
      </c>
      <c r="AL9" s="43">
        <v>93.752499999999998</v>
      </c>
      <c r="AM9" s="43">
        <v>93.752499999999998</v>
      </c>
      <c r="AN9" s="43">
        <v>93.752499999999998</v>
      </c>
      <c r="AO9" s="43">
        <v>93.752499999999998</v>
      </c>
      <c r="AP9" s="43">
        <v>82.97</v>
      </c>
      <c r="AQ9" s="43">
        <v>82.97</v>
      </c>
      <c r="AR9" s="43">
        <v>82.97</v>
      </c>
      <c r="AS9" s="43">
        <v>82.97</v>
      </c>
      <c r="AT9" s="43">
        <v>87.03</v>
      </c>
      <c r="AU9" s="43">
        <v>87.03</v>
      </c>
      <c r="AV9" s="43">
        <v>87.03</v>
      </c>
      <c r="AW9" s="43">
        <v>87.03</v>
      </c>
      <c r="AX9" s="43">
        <v>89.152500000000003</v>
      </c>
      <c r="AY9" s="43">
        <v>89.152500000000003</v>
      </c>
      <c r="AZ9" s="43">
        <v>89.152500000000003</v>
      </c>
      <c r="BA9" s="43">
        <v>89.152500000000003</v>
      </c>
      <c r="BB9" s="43">
        <v>87.094999999999999</v>
      </c>
      <c r="BC9" s="43">
        <v>87.094999999999999</v>
      </c>
      <c r="BD9" s="43">
        <v>87.094999999999999</v>
      </c>
      <c r="BE9" s="43">
        <v>87.094999999999999</v>
      </c>
      <c r="BF9" s="43">
        <v>88.532499999999999</v>
      </c>
      <c r="BG9" s="43">
        <v>88.532499999999999</v>
      </c>
      <c r="BH9" s="43">
        <v>88.532499999999999</v>
      </c>
      <c r="BI9" s="43">
        <v>88.532499999999999</v>
      </c>
      <c r="BJ9" s="43">
        <v>128.47749999999999</v>
      </c>
      <c r="BK9" s="43">
        <v>128.47749999999999</v>
      </c>
      <c r="BL9" s="43">
        <v>128.47749999999999</v>
      </c>
      <c r="BM9" s="43">
        <v>128.47749999999999</v>
      </c>
      <c r="BN9" s="43">
        <v>139.16999999999999</v>
      </c>
      <c r="BO9" s="43">
        <v>139.16999999999999</v>
      </c>
      <c r="BP9" s="43">
        <v>139.16999999999999</v>
      </c>
      <c r="BQ9" s="43">
        <v>139.16999999999999</v>
      </c>
      <c r="BR9" s="43">
        <v>129.47499999999999</v>
      </c>
      <c r="BS9" s="43">
        <v>129.47499999999999</v>
      </c>
      <c r="BT9" s="43">
        <v>129.47499999999999</v>
      </c>
      <c r="BU9" s="43">
        <v>129.47499999999999</v>
      </c>
      <c r="BV9" s="43">
        <v>124.9725</v>
      </c>
      <c r="BW9" s="43">
        <v>124.9725</v>
      </c>
      <c r="BX9" s="43">
        <v>124.9725</v>
      </c>
      <c r="BY9" s="43">
        <v>124.9725</v>
      </c>
      <c r="BZ9" s="43">
        <v>122.8075</v>
      </c>
      <c r="CA9" s="43">
        <v>122.8075</v>
      </c>
      <c r="CB9" s="43">
        <v>122.8075</v>
      </c>
      <c r="CC9" s="43">
        <v>122.8075</v>
      </c>
      <c r="CD9" s="43">
        <v>116.03749999999999</v>
      </c>
      <c r="CE9" s="43">
        <v>116.03749999999999</v>
      </c>
      <c r="CF9" s="43">
        <v>116.03749999999999</v>
      </c>
      <c r="CG9" s="43">
        <v>116.03749999999999</v>
      </c>
      <c r="CH9" s="43">
        <v>112.5025</v>
      </c>
      <c r="CI9" s="43">
        <v>112.5025</v>
      </c>
      <c r="CJ9" s="43">
        <v>112.5025</v>
      </c>
      <c r="CK9" s="43">
        <v>112.5025</v>
      </c>
      <c r="CL9" s="43">
        <v>89.54</v>
      </c>
      <c r="CM9" s="43">
        <v>89.54</v>
      </c>
      <c r="CN9" s="43">
        <v>89.54</v>
      </c>
      <c r="CO9" s="43">
        <v>89.54</v>
      </c>
      <c r="CP9" s="43">
        <v>78.004999999999995</v>
      </c>
      <c r="CQ9" s="43">
        <v>78.004999999999995</v>
      </c>
      <c r="CR9" s="43">
        <v>78.004999999999995</v>
      </c>
      <c r="CS9" s="43">
        <v>78.004999999999995</v>
      </c>
      <c r="CT9" s="44"/>
      <c r="CU9" s="44"/>
      <c r="CV9" s="44"/>
      <c r="CW9" s="45"/>
      <c r="CX9" s="142">
        <f>IF(SUM(B9:CW9)&lt;&gt;0,AVERAGEIF(B9:CW9,"&lt;&gt;"""),"")</f>
        <v>97.893854166666742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>
        <v>28.5</v>
      </c>
      <c r="CI14" s="149"/>
      <c r="CJ14" s="149"/>
      <c r="CK14" s="149"/>
      <c r="CL14" s="149"/>
      <c r="CM14" s="149"/>
      <c r="CN14" s="149"/>
      <c r="CO14" s="149"/>
      <c r="CP14" s="149"/>
      <c r="CQ14" s="149"/>
      <c r="CR14" s="149">
        <v>5.6</v>
      </c>
      <c r="CS14" s="149">
        <v>6.5</v>
      </c>
      <c r="CT14" s="150"/>
      <c r="CU14" s="150"/>
      <c r="CV14" s="150"/>
      <c r="CW14" s="151"/>
      <c r="CX14" s="152">
        <f t="array" ref="CX14">SUMPRODUCT(B14:CW14*0.25)</f>
        <v>10.15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>
        <v>7.1</v>
      </c>
      <c r="AA16" s="155">
        <v>7.1</v>
      </c>
      <c r="AB16" s="155">
        <v>7.1</v>
      </c>
      <c r="AC16" s="155">
        <v>7.1</v>
      </c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64.900000000000006</v>
      </c>
      <c r="BK16" s="155">
        <v>64.900000000000006</v>
      </c>
      <c r="BL16" s="155">
        <v>64.900000000000006</v>
      </c>
      <c r="BM16" s="155">
        <v>64.900000000000006</v>
      </c>
      <c r="BN16" s="155">
        <v>35.6</v>
      </c>
      <c r="BO16" s="155">
        <v>35.6</v>
      </c>
      <c r="BP16" s="155">
        <v>35.6</v>
      </c>
      <c r="BQ16" s="155">
        <v>35.6</v>
      </c>
      <c r="BR16" s="155">
        <v>53.2</v>
      </c>
      <c r="BS16" s="155">
        <v>53.2</v>
      </c>
      <c r="BT16" s="155">
        <v>53.2</v>
      </c>
      <c r="BU16" s="155">
        <v>53.2</v>
      </c>
      <c r="BV16" s="155">
        <v>65.2</v>
      </c>
      <c r="BW16" s="155">
        <v>65.2</v>
      </c>
      <c r="BX16" s="155">
        <v>65.2</v>
      </c>
      <c r="BY16" s="155">
        <v>65.2</v>
      </c>
      <c r="BZ16" s="155">
        <v>128.6</v>
      </c>
      <c r="CA16" s="155">
        <v>128.6</v>
      </c>
      <c r="CB16" s="155">
        <v>128.6</v>
      </c>
      <c r="CC16" s="155">
        <v>128.6</v>
      </c>
      <c r="CD16" s="155">
        <v>138.19999999999999</v>
      </c>
      <c r="CE16" s="155">
        <v>138.19999999999999</v>
      </c>
      <c r="CF16" s="155">
        <v>138.19999999999999</v>
      </c>
      <c r="CG16" s="155">
        <v>138.19999999999999</v>
      </c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492.80000000000007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7.1</v>
      </c>
      <c r="AA17" s="160">
        <f t="shared" si="0"/>
        <v>7.1</v>
      </c>
      <c r="AB17" s="160">
        <f t="shared" si="0"/>
        <v>7.1</v>
      </c>
      <c r="AC17" s="160">
        <f t="shared" si="0"/>
        <v>7.1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64.900000000000006</v>
      </c>
      <c r="BK17" s="160">
        <f t="shared" si="0"/>
        <v>64.900000000000006</v>
      </c>
      <c r="BL17" s="160">
        <f t="shared" si="0"/>
        <v>64.900000000000006</v>
      </c>
      <c r="BM17" s="160">
        <f t="shared" si="0"/>
        <v>64.900000000000006</v>
      </c>
      <c r="BN17" s="160">
        <f t="shared" si="0"/>
        <v>35.6</v>
      </c>
      <c r="BO17" s="160">
        <f t="shared" ref="BO17:CW17" si="1">SUM(BO12:BO16)</f>
        <v>35.6</v>
      </c>
      <c r="BP17" s="160">
        <f t="shared" si="1"/>
        <v>35.6</v>
      </c>
      <c r="BQ17" s="160">
        <f t="shared" si="1"/>
        <v>35.6</v>
      </c>
      <c r="BR17" s="160">
        <f t="shared" si="1"/>
        <v>53.2</v>
      </c>
      <c r="BS17" s="160">
        <f t="shared" si="1"/>
        <v>53.2</v>
      </c>
      <c r="BT17" s="160">
        <f t="shared" si="1"/>
        <v>53.2</v>
      </c>
      <c r="BU17" s="160">
        <f t="shared" si="1"/>
        <v>53.2</v>
      </c>
      <c r="BV17" s="160">
        <f t="shared" si="1"/>
        <v>65.2</v>
      </c>
      <c r="BW17" s="160">
        <f t="shared" si="1"/>
        <v>65.2</v>
      </c>
      <c r="BX17" s="160">
        <f t="shared" si="1"/>
        <v>65.2</v>
      </c>
      <c r="BY17" s="160">
        <f t="shared" si="1"/>
        <v>65.2</v>
      </c>
      <c r="BZ17" s="160">
        <f t="shared" si="1"/>
        <v>128.6</v>
      </c>
      <c r="CA17" s="160">
        <f t="shared" si="1"/>
        <v>128.6</v>
      </c>
      <c r="CB17" s="160">
        <f t="shared" si="1"/>
        <v>128.6</v>
      </c>
      <c r="CC17" s="160">
        <f t="shared" si="1"/>
        <v>128.6</v>
      </c>
      <c r="CD17" s="160">
        <f t="shared" si="1"/>
        <v>138.19999999999999</v>
      </c>
      <c r="CE17" s="160">
        <f t="shared" si="1"/>
        <v>138.19999999999999</v>
      </c>
      <c r="CF17" s="160">
        <f t="shared" si="1"/>
        <v>138.19999999999999</v>
      </c>
      <c r="CG17" s="160">
        <f t="shared" si="1"/>
        <v>138.19999999999999</v>
      </c>
      <c r="CH17" s="160">
        <f t="shared" si="1"/>
        <v>28.5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5.6</v>
      </c>
      <c r="CS17" s="160">
        <f t="shared" si="1"/>
        <v>6.5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502.95000000000005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>
        <v>4.8</v>
      </c>
      <c r="I22" s="149">
        <v>75.3</v>
      </c>
      <c r="J22" s="149"/>
      <c r="K22" s="149">
        <v>65.2</v>
      </c>
      <c r="L22" s="149">
        <v>90</v>
      </c>
      <c r="M22" s="149">
        <v>95.3</v>
      </c>
      <c r="N22" s="149"/>
      <c r="O22" s="149">
        <v>69.8</v>
      </c>
      <c r="P22" s="149">
        <v>136.30000000000001</v>
      </c>
      <c r="Q22" s="149">
        <v>117.2</v>
      </c>
      <c r="R22" s="149">
        <v>95</v>
      </c>
      <c r="S22" s="149">
        <v>103.5</v>
      </c>
      <c r="T22" s="149">
        <v>52.7</v>
      </c>
      <c r="U22" s="149">
        <v>51.3</v>
      </c>
      <c r="V22" s="149">
        <v>143.6</v>
      </c>
      <c r="W22" s="149">
        <v>277.39999999999998</v>
      </c>
      <c r="X22" s="149">
        <v>163.6</v>
      </c>
      <c r="Y22" s="149">
        <v>122</v>
      </c>
      <c r="Z22" s="149">
        <v>170.3</v>
      </c>
      <c r="AA22" s="149">
        <v>85.2</v>
      </c>
      <c r="AB22" s="149">
        <v>27.1</v>
      </c>
      <c r="AC22" s="149">
        <v>11.8</v>
      </c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>
        <v>16.100000000000001</v>
      </c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>
        <v>24</v>
      </c>
      <c r="BN22" s="149"/>
      <c r="BO22" s="149"/>
      <c r="BP22" s="149"/>
      <c r="BQ22" s="149">
        <v>17.7</v>
      </c>
      <c r="BR22" s="149">
        <v>3.4</v>
      </c>
      <c r="BS22" s="149"/>
      <c r="BT22" s="149"/>
      <c r="BU22" s="149"/>
      <c r="BV22" s="149"/>
      <c r="BW22" s="149"/>
      <c r="BX22" s="149">
        <v>23.6</v>
      </c>
      <c r="BY22" s="149">
        <v>5.8</v>
      </c>
      <c r="BZ22" s="149"/>
      <c r="CA22" s="149"/>
      <c r="CB22" s="149">
        <v>33.1</v>
      </c>
      <c r="CC22" s="149">
        <v>14.6</v>
      </c>
      <c r="CD22" s="149">
        <v>31.5</v>
      </c>
      <c r="CE22" s="149">
        <v>25.3</v>
      </c>
      <c r="CF22" s="149">
        <v>71</v>
      </c>
      <c r="CG22" s="149"/>
      <c r="CH22" s="149"/>
      <c r="CI22" s="149">
        <v>15.7</v>
      </c>
      <c r="CJ22" s="149">
        <v>31.3</v>
      </c>
      <c r="CK22" s="149">
        <v>55.4</v>
      </c>
      <c r="CL22" s="149"/>
      <c r="CM22" s="149"/>
      <c r="CN22" s="149"/>
      <c r="CO22" s="149">
        <v>9.8000000000000007</v>
      </c>
      <c r="CP22" s="149"/>
      <c r="CQ22" s="149">
        <v>9.4</v>
      </c>
      <c r="CR22" s="149"/>
      <c r="CS22" s="149"/>
      <c r="CT22" s="150"/>
      <c r="CU22" s="150"/>
      <c r="CV22" s="150"/>
      <c r="CW22" s="151"/>
      <c r="CX22" s="152">
        <f t="array" ref="CX22">SUMPRODUCT(B22:CW22*0.25)</f>
        <v>586.27500000000009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4.8</v>
      </c>
      <c r="I25" s="160">
        <f t="shared" si="2"/>
        <v>75.3</v>
      </c>
      <c r="J25" s="160">
        <f t="shared" si="2"/>
        <v>0</v>
      </c>
      <c r="K25" s="160">
        <f t="shared" si="2"/>
        <v>65.2</v>
      </c>
      <c r="L25" s="160">
        <f t="shared" si="2"/>
        <v>90</v>
      </c>
      <c r="M25" s="160">
        <f t="shared" si="2"/>
        <v>95.3</v>
      </c>
      <c r="N25" s="160">
        <f t="shared" si="2"/>
        <v>0</v>
      </c>
      <c r="O25" s="160">
        <f t="shared" si="2"/>
        <v>69.8</v>
      </c>
      <c r="P25" s="160">
        <f t="shared" si="2"/>
        <v>136.30000000000001</v>
      </c>
      <c r="Q25" s="160">
        <f t="shared" si="2"/>
        <v>117.2</v>
      </c>
      <c r="R25" s="160">
        <f t="shared" si="2"/>
        <v>95</v>
      </c>
      <c r="S25" s="160">
        <f t="shared" si="2"/>
        <v>103.5</v>
      </c>
      <c r="T25" s="160">
        <f t="shared" si="2"/>
        <v>52.7</v>
      </c>
      <c r="U25" s="160">
        <f t="shared" si="2"/>
        <v>51.3</v>
      </c>
      <c r="V25" s="160">
        <f t="shared" si="2"/>
        <v>143.6</v>
      </c>
      <c r="W25" s="160">
        <f t="shared" si="2"/>
        <v>277.39999999999998</v>
      </c>
      <c r="X25" s="160">
        <f t="shared" si="2"/>
        <v>163.6</v>
      </c>
      <c r="Y25" s="160">
        <f t="shared" si="2"/>
        <v>122</v>
      </c>
      <c r="Z25" s="160">
        <f t="shared" si="2"/>
        <v>170.3</v>
      </c>
      <c r="AA25" s="160">
        <f t="shared" si="2"/>
        <v>85.2</v>
      </c>
      <c r="AB25" s="160">
        <f t="shared" si="2"/>
        <v>27.1</v>
      </c>
      <c r="AC25" s="160">
        <f t="shared" si="2"/>
        <v>11.8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16.100000000000001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24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17.7</v>
      </c>
      <c r="BR25" s="160">
        <f t="shared" si="3"/>
        <v>3.4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23.6</v>
      </c>
      <c r="BY25" s="160">
        <f t="shared" si="3"/>
        <v>5.8</v>
      </c>
      <c r="BZ25" s="160">
        <f t="shared" si="3"/>
        <v>0</v>
      </c>
      <c r="CA25" s="160">
        <f t="shared" si="3"/>
        <v>0</v>
      </c>
      <c r="CB25" s="160">
        <f t="shared" si="3"/>
        <v>33.1</v>
      </c>
      <c r="CC25" s="160">
        <f t="shared" si="3"/>
        <v>14.6</v>
      </c>
      <c r="CD25" s="160">
        <f t="shared" si="3"/>
        <v>31.5</v>
      </c>
      <c r="CE25" s="160">
        <f t="shared" si="3"/>
        <v>25.3</v>
      </c>
      <c r="CF25" s="160">
        <f t="shared" si="3"/>
        <v>71</v>
      </c>
      <c r="CG25" s="160">
        <f t="shared" si="3"/>
        <v>0</v>
      </c>
      <c r="CH25" s="160">
        <f t="shared" si="3"/>
        <v>0</v>
      </c>
      <c r="CI25" s="160">
        <f t="shared" si="3"/>
        <v>15.7</v>
      </c>
      <c r="CJ25" s="160">
        <f t="shared" si="3"/>
        <v>31.3</v>
      </c>
      <c r="CK25" s="160">
        <f t="shared" si="3"/>
        <v>55.4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9.8000000000000007</v>
      </c>
      <c r="CP25" s="160">
        <f t="shared" si="3"/>
        <v>0</v>
      </c>
      <c r="CQ25" s="160">
        <f t="shared" si="3"/>
        <v>9.4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586.27500000000009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2025-11-26T14:31:03Z</dcterms:created>
  <dcterms:modified xsi:type="dcterms:W3CDTF">2025-11-26T14:31:05Z</dcterms:modified>
</cp:coreProperties>
</file>