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/>
  <c r="CX5" i="6" a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X50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3" i="5" s="1"/>
  <c r="CX30" i="5" a="1"/>
  <c r="CX30" i="5" s="1"/>
  <c r="CW27" i="5"/>
  <c r="CW53" i="5" s="1"/>
  <c r="CV27" i="5"/>
  <c r="CU27" i="5"/>
  <c r="CU53" i="5" s="1"/>
  <c r="CT27" i="5"/>
  <c r="CS27" i="5"/>
  <c r="CS53" i="5" s="1"/>
  <c r="CR27" i="5"/>
  <c r="CQ27" i="5"/>
  <c r="CQ53" i="5" s="1"/>
  <c r="CP27" i="5"/>
  <c r="CO27" i="5"/>
  <c r="CO53" i="5" s="1"/>
  <c r="CN27" i="5"/>
  <c r="CM27" i="5"/>
  <c r="CM53" i="5" s="1"/>
  <c r="CL27" i="5"/>
  <c r="CK27" i="5"/>
  <c r="CK53" i="5" s="1"/>
  <c r="CJ27" i="5"/>
  <c r="CI27" i="5"/>
  <c r="CI53" i="5" s="1"/>
  <c r="CH27" i="5"/>
  <c r="CG27" i="5"/>
  <c r="CG53" i="5" s="1"/>
  <c r="CF27" i="5"/>
  <c r="CE27" i="5"/>
  <c r="CE53" i="5" s="1"/>
  <c r="CD27" i="5"/>
  <c r="CC27" i="5"/>
  <c r="CC53" i="5" s="1"/>
  <c r="CB27" i="5"/>
  <c r="CA27" i="5"/>
  <c r="CA53" i="5" s="1"/>
  <c r="BZ27" i="5"/>
  <c r="BY27" i="5"/>
  <c r="BY53" i="5" s="1"/>
  <c r="BX27" i="5"/>
  <c r="BW27" i="5"/>
  <c r="BW53" i="5" s="1"/>
  <c r="BV27" i="5"/>
  <c r="BU27" i="5"/>
  <c r="BU53" i="5" s="1"/>
  <c r="BT27" i="5"/>
  <c r="BS27" i="5"/>
  <c r="BS53" i="5" s="1"/>
  <c r="BR27" i="5"/>
  <c r="BQ27" i="5"/>
  <c r="BQ53" i="5" s="1"/>
  <c r="BP27" i="5"/>
  <c r="BO27" i="5"/>
  <c r="BO53" i="5" s="1"/>
  <c r="BN27" i="5"/>
  <c r="BM27" i="5"/>
  <c r="BM53" i="5" s="1"/>
  <c r="BL27" i="5"/>
  <c r="BK27" i="5"/>
  <c r="BK53" i="5" s="1"/>
  <c r="BJ27" i="5"/>
  <c r="BI27" i="5"/>
  <c r="BI53" i="5" s="1"/>
  <c r="BH27" i="5"/>
  <c r="BG27" i="5"/>
  <c r="BG53" i="5" s="1"/>
  <c r="BF27" i="5"/>
  <c r="BE27" i="5"/>
  <c r="BE53" i="5" s="1"/>
  <c r="BD27" i="5"/>
  <c r="BC27" i="5"/>
  <c r="BC53" i="5" s="1"/>
  <c r="BB27" i="5"/>
  <c r="BA27" i="5"/>
  <c r="BA53" i="5" s="1"/>
  <c r="AZ27" i="5"/>
  <c r="AY27" i="5"/>
  <c r="AY53" i="5" s="1"/>
  <c r="AX27" i="5"/>
  <c r="AW27" i="5"/>
  <c r="AW53" i="5" s="1"/>
  <c r="AV27" i="5"/>
  <c r="AU27" i="5"/>
  <c r="AU53" i="5" s="1"/>
  <c r="AT27" i="5"/>
  <c r="AS27" i="5"/>
  <c r="AS53" i="5" s="1"/>
  <c r="AR27" i="5"/>
  <c r="AQ27" i="5"/>
  <c r="AQ53" i="5" s="1"/>
  <c r="AP27" i="5"/>
  <c r="AO27" i="5"/>
  <c r="AO53" i="5" s="1"/>
  <c r="AN27" i="5"/>
  <c r="AM27" i="5"/>
  <c r="AM53" i="5" s="1"/>
  <c r="AL27" i="5"/>
  <c r="AK27" i="5"/>
  <c r="AK53" i="5" s="1"/>
  <c r="AJ27" i="5"/>
  <c r="AI27" i="5"/>
  <c r="AI53" i="5" s="1"/>
  <c r="AH27" i="5"/>
  <c r="AG27" i="5"/>
  <c r="AG53" i="5" s="1"/>
  <c r="AF27" i="5"/>
  <c r="AE27" i="5"/>
  <c r="AE53" i="5" s="1"/>
  <c r="AD27" i="5"/>
  <c r="AC27" i="5"/>
  <c r="AC53" i="5" s="1"/>
  <c r="AB27" i="5"/>
  <c r="AA27" i="5"/>
  <c r="AA53" i="5" s="1"/>
  <c r="Z27" i="5"/>
  <c r="Y27" i="5"/>
  <c r="Y53" i="5" s="1"/>
  <c r="X27" i="5"/>
  <c r="W27" i="5"/>
  <c r="W53" i="5" s="1"/>
  <c r="V27" i="5"/>
  <c r="U27" i="5"/>
  <c r="U53" i="5" s="1"/>
  <c r="T27" i="5"/>
  <c r="S27" i="5"/>
  <c r="S53" i="5" s="1"/>
  <c r="R27" i="5"/>
  <c r="Q27" i="5"/>
  <c r="Q53" i="5" s="1"/>
  <c r="P27" i="5"/>
  <c r="O27" i="5"/>
  <c r="O53" i="5" s="1"/>
  <c r="N27" i="5"/>
  <c r="M27" i="5"/>
  <c r="M53" i="5" s="1"/>
  <c r="L27" i="5"/>
  <c r="K27" i="5"/>
  <c r="K53" i="5" s="1"/>
  <c r="J27" i="5"/>
  <c r="I27" i="5"/>
  <c r="I53" i="5" s="1"/>
  <c r="H27" i="5"/>
  <c r="G27" i="5"/>
  <c r="G53" i="5" s="1"/>
  <c r="F27" i="5"/>
  <c r="E27" i="5"/>
  <c r="E53" i="5" s="1"/>
  <c r="D27" i="5"/>
  <c r="C27" i="5"/>
  <c r="C53" i="5" s="1"/>
  <c r="B27" i="5"/>
  <c r="CX26" i="5"/>
  <c r="CX26" i="5" a="1"/>
  <c r="CX25" i="5"/>
  <c r="CX25" i="5" a="1"/>
  <c r="CX24" i="5"/>
  <c r="CX24" i="5" a="1"/>
  <c r="CX23" i="5"/>
  <c r="CX23" i="5" a="1"/>
  <c r="CX22" i="5"/>
  <c r="CX22" i="5" a="1"/>
  <c r="CX21" i="5"/>
  <c r="CX21" i="5" a="1"/>
  <c r="CX20" i="5"/>
  <c r="CX27" i="5" s="1"/>
  <c r="CX20" i="5" a="1"/>
  <c r="CW17" i="5"/>
  <c r="CV17" i="5"/>
  <c r="CV53" i="5" s="1"/>
  <c r="CU17" i="5"/>
  <c r="CT17" i="5"/>
  <c r="CT53" i="5" s="1"/>
  <c r="CS17" i="5"/>
  <c r="CR17" i="5"/>
  <c r="CR53" i="5" s="1"/>
  <c r="CQ17" i="5"/>
  <c r="CP17" i="5"/>
  <c r="CP53" i="5" s="1"/>
  <c r="CO17" i="5"/>
  <c r="CN17" i="5"/>
  <c r="CN53" i="5" s="1"/>
  <c r="CM17" i="5"/>
  <c r="CL17" i="5"/>
  <c r="CL53" i="5" s="1"/>
  <c r="CK17" i="5"/>
  <c r="CJ17" i="5"/>
  <c r="CJ53" i="5" s="1"/>
  <c r="CI17" i="5"/>
  <c r="CH17" i="5"/>
  <c r="CH53" i="5" s="1"/>
  <c r="CG17" i="5"/>
  <c r="CF17" i="5"/>
  <c r="CF53" i="5" s="1"/>
  <c r="CE17" i="5"/>
  <c r="CD17" i="5"/>
  <c r="CD53" i="5" s="1"/>
  <c r="CC17" i="5"/>
  <c r="CB17" i="5"/>
  <c r="CB53" i="5" s="1"/>
  <c r="CA17" i="5"/>
  <c r="BZ17" i="5"/>
  <c r="BZ53" i="5" s="1"/>
  <c r="BY17" i="5"/>
  <c r="BX17" i="5"/>
  <c r="BX53" i="5" s="1"/>
  <c r="BW17" i="5"/>
  <c r="BV17" i="5"/>
  <c r="BV53" i="5" s="1"/>
  <c r="BU17" i="5"/>
  <c r="BT17" i="5"/>
  <c r="BT53" i="5" s="1"/>
  <c r="BS17" i="5"/>
  <c r="BR17" i="5"/>
  <c r="BR53" i="5" s="1"/>
  <c r="BQ17" i="5"/>
  <c r="BP17" i="5"/>
  <c r="BP53" i="5" s="1"/>
  <c r="BO17" i="5"/>
  <c r="BN17" i="5"/>
  <c r="BN53" i="5" s="1"/>
  <c r="BM17" i="5"/>
  <c r="BL17" i="5"/>
  <c r="BL53" i="5" s="1"/>
  <c r="BK17" i="5"/>
  <c r="BJ17" i="5"/>
  <c r="BJ53" i="5" s="1"/>
  <c r="BI17" i="5"/>
  <c r="BH17" i="5"/>
  <c r="BH53" i="5" s="1"/>
  <c r="BG17" i="5"/>
  <c r="BF17" i="5"/>
  <c r="BF53" i="5" s="1"/>
  <c r="BE17" i="5"/>
  <c r="BD17" i="5"/>
  <c r="BD53" i="5" s="1"/>
  <c r="BC17" i="5"/>
  <c r="BB17" i="5"/>
  <c r="BB53" i="5" s="1"/>
  <c r="BA17" i="5"/>
  <c r="AZ17" i="5"/>
  <c r="AZ53" i="5" s="1"/>
  <c r="AY17" i="5"/>
  <c r="AX17" i="5"/>
  <c r="AX53" i="5" s="1"/>
  <c r="AW17" i="5"/>
  <c r="AV17" i="5"/>
  <c r="AV53" i="5" s="1"/>
  <c r="AU17" i="5"/>
  <c r="AT17" i="5"/>
  <c r="AT53" i="5" s="1"/>
  <c r="AS17" i="5"/>
  <c r="AR17" i="5"/>
  <c r="AR53" i="5" s="1"/>
  <c r="AQ17" i="5"/>
  <c r="AP17" i="5"/>
  <c r="AP53" i="5" s="1"/>
  <c r="AO17" i="5"/>
  <c r="AN17" i="5"/>
  <c r="AN53" i="5" s="1"/>
  <c r="AM17" i="5"/>
  <c r="AL17" i="5"/>
  <c r="AL53" i="5" s="1"/>
  <c r="AK17" i="5"/>
  <c r="AJ17" i="5"/>
  <c r="AJ53" i="5" s="1"/>
  <c r="AI17" i="5"/>
  <c r="AH17" i="5"/>
  <c r="AH53" i="5" s="1"/>
  <c r="AG17" i="5"/>
  <c r="AF17" i="5"/>
  <c r="AF53" i="5" s="1"/>
  <c r="AE17" i="5"/>
  <c r="AD17" i="5"/>
  <c r="AD53" i="5" s="1"/>
  <c r="AC17" i="5"/>
  <c r="AB17" i="5"/>
  <c r="AB53" i="5" s="1"/>
  <c r="AA17" i="5"/>
  <c r="Z17" i="5"/>
  <c r="Z53" i="5" s="1"/>
  <c r="Y17" i="5"/>
  <c r="X17" i="5"/>
  <c r="X53" i="5" s="1"/>
  <c r="W17" i="5"/>
  <c r="V17" i="5"/>
  <c r="V53" i="5" s="1"/>
  <c r="U17" i="5"/>
  <c r="T17" i="5"/>
  <c r="T53" i="5" s="1"/>
  <c r="S17" i="5"/>
  <c r="R17" i="5"/>
  <c r="R53" i="5" s="1"/>
  <c r="Q17" i="5"/>
  <c r="P17" i="5"/>
  <c r="P53" i="5" s="1"/>
  <c r="O17" i="5"/>
  <c r="N17" i="5"/>
  <c r="N53" i="5" s="1"/>
  <c r="M17" i="5"/>
  <c r="L17" i="5"/>
  <c r="L53" i="5" s="1"/>
  <c r="K17" i="5"/>
  <c r="J17" i="5"/>
  <c r="J53" i="5" s="1"/>
  <c r="I17" i="5"/>
  <c r="H17" i="5"/>
  <c r="H53" i="5" s="1"/>
  <c r="G17" i="5"/>
  <c r="F17" i="5"/>
  <c r="F53" i="5" s="1"/>
  <c r="E17" i="5"/>
  <c r="D17" i="5"/>
  <c r="D53" i="5" s="1"/>
  <c r="C17" i="5"/>
  <c r="B17" i="5"/>
  <c r="B53" i="5" s="1"/>
  <c r="CX16" i="5" a="1"/>
  <c r="CX16" i="5" s="1"/>
  <c r="CX15" i="5" a="1"/>
  <c r="CX15" i="5" s="1"/>
  <c r="CX14" i="5" a="1"/>
  <c r="CX14" i="5" s="1"/>
  <c r="CX13" i="5" a="1"/>
  <c r="CX13" i="5" s="1"/>
  <c r="CX12" i="5" a="1"/>
  <c r="CX12" i="5" s="1"/>
  <c r="CX11" i="5" a="1"/>
  <c r="CX11" i="5" s="1"/>
  <c r="CX17" i="5" s="1"/>
  <c r="CX53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X50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/>
  <c r="CX22" i="4" a="1"/>
  <c r="CX21" i="4"/>
  <c r="CX21" i="4" a="1"/>
  <c r="CX20" i="4"/>
  <c r="CX27" i="4" s="1"/>
  <c r="CX20" i="4" a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 a="1"/>
  <c r="CX16" i="4" s="1"/>
  <c r="CX15" i="4" a="1"/>
  <c r="CX15" i="4" s="1"/>
  <c r="CX14" i="4" a="1"/>
  <c r="CX14" i="4" s="1"/>
  <c r="CX13" i="4" a="1"/>
  <c r="CX13" i="4" s="1"/>
  <c r="CX12" i="4" a="1"/>
  <c r="CX12" i="4" s="1"/>
  <c r="CX11" i="4" a="1"/>
  <c r="CX11" i="4" s="1"/>
  <c r="CX17" i="4" s="1"/>
  <c r="CX53" i="4" s="1"/>
  <c r="CX9" i="4"/>
  <c r="CX8" i="4"/>
  <c r="CX5" i="4" a="1"/>
  <c r="CX5" i="4" s="1"/>
</calcChain>
</file>

<file path=xl/sharedStrings.xml><?xml version="1.0" encoding="utf-8"?>
<sst xmlns="http://schemas.openxmlformats.org/spreadsheetml/2006/main" count="122" uniqueCount="56">
  <si>
    <t>Publication on: 24/11/2025 16:29:39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</si>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</sst>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3C1A-4444-BD05-3EE914594BE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3C1A-4444-BD05-3EE914594BE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3C1A-4444-BD05-3EE914594BE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0.4</c:v>
                </c:pt>
                <c:pt idx="1">
                  <c:v>1</c:v>
                </c:pt>
                <c:pt idx="2">
                  <c:v>1.1000000000000001</c:v>
                </c:pt>
                <c:pt idx="3">
                  <c:v>0.9</c:v>
                </c:pt>
                <c:pt idx="4">
                  <c:v>1.1000000000000001</c:v>
                </c:pt>
                <c:pt idx="5">
                  <c:v>1.1000000000000001</c:v>
                </c:pt>
                <c:pt idx="6">
                  <c:v>1</c:v>
                </c:pt>
                <c:pt idx="7">
                  <c:v>0.8</c:v>
                </c:pt>
                <c:pt idx="8">
                  <c:v>1</c:v>
                </c:pt>
                <c:pt idx="9">
                  <c:v>2.42</c:v>
                </c:pt>
                <c:pt idx="10">
                  <c:v>1.58</c:v>
                </c:pt>
                <c:pt idx="11">
                  <c:v>1.68</c:v>
                </c:pt>
                <c:pt idx="12">
                  <c:v>33.691000000000003</c:v>
                </c:pt>
                <c:pt idx="13">
                  <c:v>37.698999999999998</c:v>
                </c:pt>
                <c:pt idx="14">
                  <c:v>40.140999999999998</c:v>
                </c:pt>
                <c:pt idx="15">
                  <c:v>35.135000000000005</c:v>
                </c:pt>
                <c:pt idx="16">
                  <c:v>1.68</c:v>
                </c:pt>
                <c:pt idx="17">
                  <c:v>2.68</c:v>
                </c:pt>
                <c:pt idx="18">
                  <c:v>1.88</c:v>
                </c:pt>
                <c:pt idx="19">
                  <c:v>1.1000000000000001</c:v>
                </c:pt>
                <c:pt idx="20">
                  <c:v>0.3</c:v>
                </c:pt>
                <c:pt idx="21">
                  <c:v>0.5</c:v>
                </c:pt>
                <c:pt idx="22">
                  <c:v>0.3</c:v>
                </c:pt>
                <c:pt idx="24">
                  <c:v>54.8</c:v>
                </c:pt>
                <c:pt idx="25">
                  <c:v>65.033000000000001</c:v>
                </c:pt>
                <c:pt idx="26">
                  <c:v>74.578000000000003</c:v>
                </c:pt>
                <c:pt idx="27">
                  <c:v>96.929000000000002</c:v>
                </c:pt>
                <c:pt idx="28">
                  <c:v>82.52</c:v>
                </c:pt>
                <c:pt idx="29">
                  <c:v>69.147999999999996</c:v>
                </c:pt>
                <c:pt idx="30">
                  <c:v>3.48</c:v>
                </c:pt>
                <c:pt idx="31">
                  <c:v>3</c:v>
                </c:pt>
                <c:pt idx="32">
                  <c:v>70.91</c:v>
                </c:pt>
                <c:pt idx="33">
                  <c:v>3.58</c:v>
                </c:pt>
                <c:pt idx="34">
                  <c:v>58.261000000000003</c:v>
                </c:pt>
                <c:pt idx="35">
                  <c:v>3.1</c:v>
                </c:pt>
                <c:pt idx="36">
                  <c:v>66.396000000000001</c:v>
                </c:pt>
                <c:pt idx="38">
                  <c:v>42.74</c:v>
                </c:pt>
                <c:pt idx="39">
                  <c:v>65.349999999999994</c:v>
                </c:pt>
                <c:pt idx="40">
                  <c:v>0.6</c:v>
                </c:pt>
                <c:pt idx="41">
                  <c:v>0.6</c:v>
                </c:pt>
                <c:pt idx="42">
                  <c:v>2.08</c:v>
                </c:pt>
                <c:pt idx="43">
                  <c:v>0.5</c:v>
                </c:pt>
                <c:pt idx="44">
                  <c:v>69.435000000000002</c:v>
                </c:pt>
                <c:pt idx="45">
                  <c:v>69.283000000000001</c:v>
                </c:pt>
                <c:pt idx="46">
                  <c:v>68.691000000000003</c:v>
                </c:pt>
                <c:pt idx="47">
                  <c:v>67.552000000000007</c:v>
                </c:pt>
                <c:pt idx="48">
                  <c:v>57.884</c:v>
                </c:pt>
                <c:pt idx="49">
                  <c:v>53.457000000000001</c:v>
                </c:pt>
                <c:pt idx="50">
                  <c:v>49.17</c:v>
                </c:pt>
                <c:pt idx="51">
                  <c:v>49.454000000000001</c:v>
                </c:pt>
                <c:pt idx="52">
                  <c:v>44.058</c:v>
                </c:pt>
                <c:pt idx="53">
                  <c:v>47.727999999999994</c:v>
                </c:pt>
                <c:pt idx="54">
                  <c:v>51.686</c:v>
                </c:pt>
                <c:pt idx="55">
                  <c:v>29.285</c:v>
                </c:pt>
                <c:pt idx="56">
                  <c:v>0.5</c:v>
                </c:pt>
                <c:pt idx="57">
                  <c:v>25.001999999999999</c:v>
                </c:pt>
                <c:pt idx="58">
                  <c:v>39.848999999999997</c:v>
                </c:pt>
                <c:pt idx="63">
                  <c:v>33.289000000000001</c:v>
                </c:pt>
                <c:pt idx="64">
                  <c:v>7.02</c:v>
                </c:pt>
                <c:pt idx="65">
                  <c:v>5.48</c:v>
                </c:pt>
                <c:pt idx="66">
                  <c:v>9.1199999999999992</c:v>
                </c:pt>
                <c:pt idx="67">
                  <c:v>12.719999999999999</c:v>
                </c:pt>
                <c:pt idx="68">
                  <c:v>1</c:v>
                </c:pt>
                <c:pt idx="69">
                  <c:v>7.18</c:v>
                </c:pt>
                <c:pt idx="70">
                  <c:v>0.48</c:v>
                </c:pt>
                <c:pt idx="71">
                  <c:v>0.62</c:v>
                </c:pt>
                <c:pt idx="72">
                  <c:v>0.57999999999999996</c:v>
                </c:pt>
                <c:pt idx="73">
                  <c:v>0.57999999999999996</c:v>
                </c:pt>
                <c:pt idx="74">
                  <c:v>0.52</c:v>
                </c:pt>
                <c:pt idx="75">
                  <c:v>0.52</c:v>
                </c:pt>
                <c:pt idx="76">
                  <c:v>0.48</c:v>
                </c:pt>
                <c:pt idx="77">
                  <c:v>0.48</c:v>
                </c:pt>
                <c:pt idx="78">
                  <c:v>1.46</c:v>
                </c:pt>
                <c:pt idx="79">
                  <c:v>1.3599999999999999</c:v>
                </c:pt>
                <c:pt idx="80">
                  <c:v>2.5</c:v>
                </c:pt>
                <c:pt idx="81">
                  <c:v>2.44</c:v>
                </c:pt>
                <c:pt idx="82">
                  <c:v>1.3</c:v>
                </c:pt>
                <c:pt idx="83">
                  <c:v>2.46</c:v>
                </c:pt>
                <c:pt idx="84">
                  <c:v>1.98</c:v>
                </c:pt>
                <c:pt idx="85">
                  <c:v>1.78</c:v>
                </c:pt>
                <c:pt idx="86">
                  <c:v>1.98</c:v>
                </c:pt>
                <c:pt idx="87">
                  <c:v>1.52</c:v>
                </c:pt>
                <c:pt idx="88">
                  <c:v>1.72</c:v>
                </c:pt>
                <c:pt idx="89">
                  <c:v>2.46</c:v>
                </c:pt>
                <c:pt idx="90">
                  <c:v>1.52</c:v>
                </c:pt>
                <c:pt idx="91">
                  <c:v>3.42</c:v>
                </c:pt>
                <c:pt idx="92">
                  <c:v>1.48</c:v>
                </c:pt>
                <c:pt idx="93">
                  <c:v>0.96</c:v>
                </c:pt>
                <c:pt idx="94">
                  <c:v>1.52</c:v>
                </c:pt>
                <c:pt idx="95">
                  <c:v>1.44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1A-4444-BD05-3EE914594BE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3C1A-4444-BD05-3EE914594BE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3C1A-4444-BD05-3EE914594BE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3C1A-4444-BD05-3EE914594BE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3C1A-4444-BD05-3EE914594BE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3C1A-4444-BD05-3EE914594BE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2">
                  <c:v>13</c:v>
                </c:pt>
                <c:pt idx="13">
                  <c:v>13</c:v>
                </c:pt>
                <c:pt idx="14">
                  <c:v>13</c:v>
                </c:pt>
                <c:pt idx="15">
                  <c:v>8</c:v>
                </c:pt>
                <c:pt idx="20">
                  <c:v>17.326999999999998</c:v>
                </c:pt>
                <c:pt idx="21">
                  <c:v>9</c:v>
                </c:pt>
                <c:pt idx="22">
                  <c:v>8</c:v>
                </c:pt>
                <c:pt idx="23">
                  <c:v>8</c:v>
                </c:pt>
                <c:pt idx="24">
                  <c:v>38.242000000000004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7</c:v>
                </c:pt>
                <c:pt idx="29">
                  <c:v>7</c:v>
                </c:pt>
                <c:pt idx="30">
                  <c:v>101.726</c:v>
                </c:pt>
                <c:pt idx="31">
                  <c:v>106.44500000000001</c:v>
                </c:pt>
                <c:pt idx="32">
                  <c:v>8</c:v>
                </c:pt>
                <c:pt idx="33">
                  <c:v>87.757000000000005</c:v>
                </c:pt>
                <c:pt idx="34">
                  <c:v>24</c:v>
                </c:pt>
                <c:pt idx="35">
                  <c:v>89.467000000000013</c:v>
                </c:pt>
                <c:pt idx="36">
                  <c:v>14</c:v>
                </c:pt>
                <c:pt idx="37">
                  <c:v>96.22999999999999</c:v>
                </c:pt>
                <c:pt idx="38">
                  <c:v>51.366999999999997</c:v>
                </c:pt>
                <c:pt idx="39">
                  <c:v>14</c:v>
                </c:pt>
                <c:pt idx="40">
                  <c:v>7.0670000000000002</c:v>
                </c:pt>
                <c:pt idx="41">
                  <c:v>7.2519999999999998</c:v>
                </c:pt>
                <c:pt idx="42">
                  <c:v>6.694</c:v>
                </c:pt>
                <c:pt idx="53">
                  <c:v>9</c:v>
                </c:pt>
                <c:pt idx="55">
                  <c:v>38.823999999999998</c:v>
                </c:pt>
                <c:pt idx="56">
                  <c:v>36.896000000000001</c:v>
                </c:pt>
                <c:pt idx="57">
                  <c:v>13.998999999999999</c:v>
                </c:pt>
                <c:pt idx="58">
                  <c:v>9</c:v>
                </c:pt>
                <c:pt idx="59">
                  <c:v>31.067</c:v>
                </c:pt>
                <c:pt idx="60">
                  <c:v>152.05900000000003</c:v>
                </c:pt>
                <c:pt idx="61">
                  <c:v>155.86600000000001</c:v>
                </c:pt>
                <c:pt idx="62">
                  <c:v>153.86500000000001</c:v>
                </c:pt>
                <c:pt idx="63">
                  <c:v>114</c:v>
                </c:pt>
                <c:pt idx="64">
                  <c:v>14.646000000000001</c:v>
                </c:pt>
                <c:pt idx="65">
                  <c:v>63.290999999999997</c:v>
                </c:pt>
                <c:pt idx="66">
                  <c:v>102.958</c:v>
                </c:pt>
                <c:pt idx="67">
                  <c:v>83.697000000000003</c:v>
                </c:pt>
                <c:pt idx="68">
                  <c:v>90.257999999999996</c:v>
                </c:pt>
                <c:pt idx="69">
                  <c:v>73.8</c:v>
                </c:pt>
                <c:pt idx="70">
                  <c:v>86.156000000000006</c:v>
                </c:pt>
                <c:pt idx="71">
                  <c:v>78.438999999999993</c:v>
                </c:pt>
                <c:pt idx="72">
                  <c:v>48.893000000000001</c:v>
                </c:pt>
                <c:pt idx="73">
                  <c:v>53.944000000000003</c:v>
                </c:pt>
                <c:pt idx="74">
                  <c:v>54.123999999999995</c:v>
                </c:pt>
                <c:pt idx="75">
                  <c:v>49.088000000000001</c:v>
                </c:pt>
                <c:pt idx="76">
                  <c:v>7</c:v>
                </c:pt>
                <c:pt idx="79">
                  <c:v>9.08</c:v>
                </c:pt>
                <c:pt idx="80">
                  <c:v>8</c:v>
                </c:pt>
                <c:pt idx="81">
                  <c:v>5.2320000000000002</c:v>
                </c:pt>
                <c:pt idx="84">
                  <c:v>49</c:v>
                </c:pt>
                <c:pt idx="85">
                  <c:v>87.597000000000008</c:v>
                </c:pt>
                <c:pt idx="86">
                  <c:v>88.496000000000009</c:v>
                </c:pt>
                <c:pt idx="87">
                  <c:v>116.60899999999999</c:v>
                </c:pt>
                <c:pt idx="88">
                  <c:v>49.525999999999996</c:v>
                </c:pt>
                <c:pt idx="89">
                  <c:v>47.259</c:v>
                </c:pt>
                <c:pt idx="90">
                  <c:v>67.295000000000002</c:v>
                </c:pt>
                <c:pt idx="91">
                  <c:v>48.707000000000001</c:v>
                </c:pt>
                <c:pt idx="92">
                  <c:v>51.869</c:v>
                </c:pt>
                <c:pt idx="93">
                  <c:v>56.121000000000002</c:v>
                </c:pt>
                <c:pt idx="94">
                  <c:v>50.008000000000003</c:v>
                </c:pt>
                <c:pt idx="95">
                  <c:v>30.061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C1A-4444-BD05-3EE914594BE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80.7</c:v>
                </c:pt>
                <c:pt idx="1">
                  <c:v>92.2</c:v>
                </c:pt>
                <c:pt idx="2">
                  <c:v>76</c:v>
                </c:pt>
                <c:pt idx="3">
                  <c:v>92.800000000000011</c:v>
                </c:pt>
                <c:pt idx="4">
                  <c:v>99</c:v>
                </c:pt>
                <c:pt idx="5">
                  <c:v>99</c:v>
                </c:pt>
                <c:pt idx="6">
                  <c:v>99</c:v>
                </c:pt>
                <c:pt idx="7">
                  <c:v>99</c:v>
                </c:pt>
                <c:pt idx="8">
                  <c:v>122.7</c:v>
                </c:pt>
                <c:pt idx="9">
                  <c:v>122.7</c:v>
                </c:pt>
                <c:pt idx="10">
                  <c:v>122.7</c:v>
                </c:pt>
                <c:pt idx="11">
                  <c:v>122.7</c:v>
                </c:pt>
                <c:pt idx="12">
                  <c:v>30.6</c:v>
                </c:pt>
                <c:pt idx="13">
                  <c:v>30.6</c:v>
                </c:pt>
                <c:pt idx="14">
                  <c:v>30.6</c:v>
                </c:pt>
                <c:pt idx="15">
                  <c:v>39.900000000000006</c:v>
                </c:pt>
                <c:pt idx="16">
                  <c:v>123</c:v>
                </c:pt>
                <c:pt idx="17">
                  <c:v>123</c:v>
                </c:pt>
                <c:pt idx="18">
                  <c:v>123</c:v>
                </c:pt>
                <c:pt idx="19">
                  <c:v>123</c:v>
                </c:pt>
                <c:pt idx="20">
                  <c:v>99.6</c:v>
                </c:pt>
                <c:pt idx="21">
                  <c:v>99.6</c:v>
                </c:pt>
                <c:pt idx="22">
                  <c:v>99.6</c:v>
                </c:pt>
                <c:pt idx="23">
                  <c:v>113.8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102.6</c:v>
                </c:pt>
                <c:pt idx="41">
                  <c:v>102.6</c:v>
                </c:pt>
                <c:pt idx="42">
                  <c:v>102.6</c:v>
                </c:pt>
                <c:pt idx="43">
                  <c:v>102.6</c:v>
                </c:pt>
                <c:pt idx="44">
                  <c:v>14.5</c:v>
                </c:pt>
                <c:pt idx="45">
                  <c:v>15</c:v>
                </c:pt>
                <c:pt idx="46">
                  <c:v>14.5</c:v>
                </c:pt>
                <c:pt idx="47">
                  <c:v>14.7</c:v>
                </c:pt>
                <c:pt idx="48">
                  <c:v>0</c:v>
                </c:pt>
                <c:pt idx="49">
                  <c:v>9.8000000000000007</c:v>
                </c:pt>
                <c:pt idx="50">
                  <c:v>14.2</c:v>
                </c:pt>
                <c:pt idx="51">
                  <c:v>14.5</c:v>
                </c:pt>
                <c:pt idx="52">
                  <c:v>14.7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4.8</c:v>
                </c:pt>
                <c:pt idx="66">
                  <c:v>4.8</c:v>
                </c:pt>
                <c:pt idx="67">
                  <c:v>4.0999999999999996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4.9000000000000004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76.099999999999994</c:v>
                </c:pt>
                <c:pt idx="77">
                  <c:v>76.099999999999994</c:v>
                </c:pt>
                <c:pt idx="78">
                  <c:v>76.099999999999994</c:v>
                </c:pt>
                <c:pt idx="79">
                  <c:v>76.099999999999994</c:v>
                </c:pt>
                <c:pt idx="80">
                  <c:v>86.5</c:v>
                </c:pt>
                <c:pt idx="81">
                  <c:v>86.5</c:v>
                </c:pt>
                <c:pt idx="82">
                  <c:v>86.5</c:v>
                </c:pt>
                <c:pt idx="83">
                  <c:v>86.5</c:v>
                </c:pt>
                <c:pt idx="84">
                  <c:v>20.7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C1A-4444-BD05-3EE914594BE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6.53</c:v>
                </c:pt>
                <c:pt idx="1">
                  <c:v>7.2389999999999999</c:v>
                </c:pt>
                <c:pt idx="2">
                  <c:v>7.9889999999999999</c:v>
                </c:pt>
                <c:pt idx="3">
                  <c:v>8.77</c:v>
                </c:pt>
                <c:pt idx="4">
                  <c:v>9.33</c:v>
                </c:pt>
                <c:pt idx="5">
                  <c:v>7.3710000000000004</c:v>
                </c:pt>
                <c:pt idx="6">
                  <c:v>9.0609999999999999</c:v>
                </c:pt>
                <c:pt idx="7">
                  <c:v>8.8480000000000008</c:v>
                </c:pt>
                <c:pt idx="8">
                  <c:v>0.623</c:v>
                </c:pt>
                <c:pt idx="9">
                  <c:v>0.55400000000000005</c:v>
                </c:pt>
                <c:pt idx="10">
                  <c:v>0.876</c:v>
                </c:pt>
                <c:pt idx="12">
                  <c:v>3.2069999999999999</c:v>
                </c:pt>
                <c:pt idx="13">
                  <c:v>2.5</c:v>
                </c:pt>
                <c:pt idx="14">
                  <c:v>2.23</c:v>
                </c:pt>
                <c:pt idx="15">
                  <c:v>2.44</c:v>
                </c:pt>
                <c:pt idx="20">
                  <c:v>1.45</c:v>
                </c:pt>
                <c:pt idx="21">
                  <c:v>1.68</c:v>
                </c:pt>
                <c:pt idx="22">
                  <c:v>2.0880000000000001</c:v>
                </c:pt>
                <c:pt idx="23">
                  <c:v>1.776</c:v>
                </c:pt>
                <c:pt idx="24">
                  <c:v>23.699000000000002</c:v>
                </c:pt>
                <c:pt idx="25">
                  <c:v>26.318999999999999</c:v>
                </c:pt>
                <c:pt idx="26">
                  <c:v>18.93</c:v>
                </c:pt>
                <c:pt idx="27">
                  <c:v>6.95</c:v>
                </c:pt>
                <c:pt idx="28">
                  <c:v>21.085999999999999</c:v>
                </c:pt>
                <c:pt idx="29">
                  <c:v>12.082000000000001</c:v>
                </c:pt>
                <c:pt idx="30">
                  <c:v>0.68200000000000005</c:v>
                </c:pt>
                <c:pt idx="31">
                  <c:v>0.88800000000000001</c:v>
                </c:pt>
                <c:pt idx="32">
                  <c:v>8.1140000000000008</c:v>
                </c:pt>
                <c:pt idx="33">
                  <c:v>1.242</c:v>
                </c:pt>
                <c:pt idx="34">
                  <c:v>6.8529999999999998</c:v>
                </c:pt>
                <c:pt idx="36">
                  <c:v>9.1440000000000001</c:v>
                </c:pt>
                <c:pt idx="38">
                  <c:v>0.65400000000000003</c:v>
                </c:pt>
                <c:pt idx="39">
                  <c:v>2.1989999999999998</c:v>
                </c:pt>
                <c:pt idx="40">
                  <c:v>9.1940000000000008</c:v>
                </c:pt>
                <c:pt idx="41">
                  <c:v>8.98</c:v>
                </c:pt>
                <c:pt idx="42">
                  <c:v>9.0909999999999993</c:v>
                </c:pt>
                <c:pt idx="43">
                  <c:v>14.54</c:v>
                </c:pt>
                <c:pt idx="44">
                  <c:v>15.244</c:v>
                </c:pt>
                <c:pt idx="45">
                  <c:v>14.397</c:v>
                </c:pt>
                <c:pt idx="46">
                  <c:v>17.443000000000001</c:v>
                </c:pt>
                <c:pt idx="47">
                  <c:v>19.097999999999999</c:v>
                </c:pt>
                <c:pt idx="48">
                  <c:v>12.047000000000001</c:v>
                </c:pt>
                <c:pt idx="49">
                  <c:v>10.432</c:v>
                </c:pt>
                <c:pt idx="50">
                  <c:v>5.2050000000000001</c:v>
                </c:pt>
                <c:pt idx="51">
                  <c:v>4.7729999999999997</c:v>
                </c:pt>
                <c:pt idx="52">
                  <c:v>1.0249999999999999</c:v>
                </c:pt>
                <c:pt idx="53">
                  <c:v>2.282</c:v>
                </c:pt>
                <c:pt idx="54">
                  <c:v>7.1029999999999998</c:v>
                </c:pt>
                <c:pt idx="55">
                  <c:v>1.1040000000000001</c:v>
                </c:pt>
                <c:pt idx="56">
                  <c:v>1.0680000000000001</c:v>
                </c:pt>
                <c:pt idx="57">
                  <c:v>1.028</c:v>
                </c:pt>
                <c:pt idx="58">
                  <c:v>0.97</c:v>
                </c:pt>
                <c:pt idx="59">
                  <c:v>0.88900000000000001</c:v>
                </c:pt>
                <c:pt idx="60">
                  <c:v>0.75900000000000001</c:v>
                </c:pt>
                <c:pt idx="61">
                  <c:v>0.54700000000000004</c:v>
                </c:pt>
                <c:pt idx="62">
                  <c:v>0.315</c:v>
                </c:pt>
                <c:pt idx="63">
                  <c:v>0.12</c:v>
                </c:pt>
                <c:pt idx="64">
                  <c:v>22.225000000000001</c:v>
                </c:pt>
                <c:pt idx="65">
                  <c:v>21.945</c:v>
                </c:pt>
                <c:pt idx="66">
                  <c:v>21.742999999999999</c:v>
                </c:pt>
                <c:pt idx="67">
                  <c:v>21.47</c:v>
                </c:pt>
                <c:pt idx="68">
                  <c:v>1.054</c:v>
                </c:pt>
                <c:pt idx="69">
                  <c:v>1.81</c:v>
                </c:pt>
                <c:pt idx="70">
                  <c:v>2.41</c:v>
                </c:pt>
                <c:pt idx="71">
                  <c:v>3.4790000000000001</c:v>
                </c:pt>
                <c:pt idx="84">
                  <c:v>0.81599999999999995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C1A-4444-BD05-3EE914594BE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3C1A-4444-BD05-3EE914594BE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3C1A-4444-BD05-3EE914594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99.15</c:v>
                </c:pt>
                <c:pt idx="1">
                  <c:v>98.78</c:v>
                </c:pt>
                <c:pt idx="2">
                  <c:v>105.98</c:v>
                </c:pt>
                <c:pt idx="3">
                  <c:v>99.67</c:v>
                </c:pt>
                <c:pt idx="4">
                  <c:v>96.86</c:v>
                </c:pt>
                <c:pt idx="5">
                  <c:v>95.12</c:v>
                </c:pt>
                <c:pt idx="6">
                  <c:v>101.28</c:v>
                </c:pt>
                <c:pt idx="7">
                  <c:v>101.18</c:v>
                </c:pt>
                <c:pt idx="8">
                  <c:v>98.77</c:v>
                </c:pt>
                <c:pt idx="9">
                  <c:v>93.38</c:v>
                </c:pt>
                <c:pt idx="10">
                  <c:v>94.31</c:v>
                </c:pt>
                <c:pt idx="11">
                  <c:v>88.96</c:v>
                </c:pt>
                <c:pt idx="12">
                  <c:v>95.72</c:v>
                </c:pt>
                <c:pt idx="13">
                  <c:v>94.77</c:v>
                </c:pt>
                <c:pt idx="14">
                  <c:v>93.81</c:v>
                </c:pt>
                <c:pt idx="15">
                  <c:v>99.02</c:v>
                </c:pt>
                <c:pt idx="16">
                  <c:v>86.85</c:v>
                </c:pt>
                <c:pt idx="17">
                  <c:v>87.18</c:v>
                </c:pt>
                <c:pt idx="18">
                  <c:v>89.01</c:v>
                </c:pt>
                <c:pt idx="19">
                  <c:v>91.51</c:v>
                </c:pt>
                <c:pt idx="20">
                  <c:v>82.44</c:v>
                </c:pt>
                <c:pt idx="21">
                  <c:v>94.07</c:v>
                </c:pt>
                <c:pt idx="22">
                  <c:v>98.76</c:v>
                </c:pt>
                <c:pt idx="23">
                  <c:v>122.83</c:v>
                </c:pt>
                <c:pt idx="24">
                  <c:v>112.42</c:v>
                </c:pt>
                <c:pt idx="25">
                  <c:v>137.41</c:v>
                </c:pt>
                <c:pt idx="26">
                  <c:v>146.44</c:v>
                </c:pt>
                <c:pt idx="27">
                  <c:v>136.41999999999999</c:v>
                </c:pt>
                <c:pt idx="28">
                  <c:v>211.95</c:v>
                </c:pt>
                <c:pt idx="29">
                  <c:v>194.07</c:v>
                </c:pt>
                <c:pt idx="30">
                  <c:v>101.09</c:v>
                </c:pt>
                <c:pt idx="31">
                  <c:v>93</c:v>
                </c:pt>
                <c:pt idx="32">
                  <c:v>104.94</c:v>
                </c:pt>
                <c:pt idx="33">
                  <c:v>93.06</c:v>
                </c:pt>
                <c:pt idx="34">
                  <c:v>94.48</c:v>
                </c:pt>
                <c:pt idx="35">
                  <c:v>88.57</c:v>
                </c:pt>
                <c:pt idx="36">
                  <c:v>98.27</c:v>
                </c:pt>
                <c:pt idx="37">
                  <c:v>89.45</c:v>
                </c:pt>
                <c:pt idx="38">
                  <c:v>87.51</c:v>
                </c:pt>
                <c:pt idx="39">
                  <c:v>73.33</c:v>
                </c:pt>
                <c:pt idx="40">
                  <c:v>83.28</c:v>
                </c:pt>
                <c:pt idx="41">
                  <c:v>82.14</c:v>
                </c:pt>
                <c:pt idx="42">
                  <c:v>78.650000000000006</c:v>
                </c:pt>
                <c:pt idx="43">
                  <c:v>57.2</c:v>
                </c:pt>
                <c:pt idx="44">
                  <c:v>62.87</c:v>
                </c:pt>
                <c:pt idx="45">
                  <c:v>55.64</c:v>
                </c:pt>
                <c:pt idx="46">
                  <c:v>65.23</c:v>
                </c:pt>
                <c:pt idx="47">
                  <c:v>67.739999999999995</c:v>
                </c:pt>
                <c:pt idx="48">
                  <c:v>67.510000000000005</c:v>
                </c:pt>
                <c:pt idx="49">
                  <c:v>34</c:v>
                </c:pt>
                <c:pt idx="50">
                  <c:v>62.4</c:v>
                </c:pt>
                <c:pt idx="51">
                  <c:v>64.84</c:v>
                </c:pt>
                <c:pt idx="52">
                  <c:v>62.59</c:v>
                </c:pt>
                <c:pt idx="53">
                  <c:v>74.239999999999995</c:v>
                </c:pt>
                <c:pt idx="54">
                  <c:v>65.069999999999993</c:v>
                </c:pt>
                <c:pt idx="55">
                  <c:v>87.12</c:v>
                </c:pt>
                <c:pt idx="56">
                  <c:v>70.81</c:v>
                </c:pt>
                <c:pt idx="57">
                  <c:v>86.08</c:v>
                </c:pt>
                <c:pt idx="58">
                  <c:v>93.51</c:v>
                </c:pt>
                <c:pt idx="59">
                  <c:v>98.55</c:v>
                </c:pt>
                <c:pt idx="60">
                  <c:v>96.32</c:v>
                </c:pt>
                <c:pt idx="61">
                  <c:v>100.26</c:v>
                </c:pt>
                <c:pt idx="62">
                  <c:v>101.85</c:v>
                </c:pt>
                <c:pt idx="63">
                  <c:v>180</c:v>
                </c:pt>
                <c:pt idx="64">
                  <c:v>193.11</c:v>
                </c:pt>
                <c:pt idx="65">
                  <c:v>286.29000000000002</c:v>
                </c:pt>
                <c:pt idx="66">
                  <c:v>327.22000000000003</c:v>
                </c:pt>
                <c:pt idx="67">
                  <c:v>345.72</c:v>
                </c:pt>
                <c:pt idx="68">
                  <c:v>128.82</c:v>
                </c:pt>
                <c:pt idx="69">
                  <c:v>126.95</c:v>
                </c:pt>
                <c:pt idx="70">
                  <c:v>125.95</c:v>
                </c:pt>
                <c:pt idx="71">
                  <c:v>137.56</c:v>
                </c:pt>
                <c:pt idx="72">
                  <c:v>190.58</c:v>
                </c:pt>
                <c:pt idx="73">
                  <c:v>174.35</c:v>
                </c:pt>
                <c:pt idx="74">
                  <c:v>148.93</c:v>
                </c:pt>
                <c:pt idx="75">
                  <c:v>137.46</c:v>
                </c:pt>
                <c:pt idx="76">
                  <c:v>206.72</c:v>
                </c:pt>
                <c:pt idx="77">
                  <c:v>132</c:v>
                </c:pt>
                <c:pt idx="78">
                  <c:v>118.48</c:v>
                </c:pt>
                <c:pt idx="79">
                  <c:v>95.96</c:v>
                </c:pt>
                <c:pt idx="80">
                  <c:v>158.9</c:v>
                </c:pt>
                <c:pt idx="81">
                  <c:v>129.27000000000001</c:v>
                </c:pt>
                <c:pt idx="82">
                  <c:v>98.84</c:v>
                </c:pt>
                <c:pt idx="83">
                  <c:v>95.7</c:v>
                </c:pt>
                <c:pt idx="84">
                  <c:v>147.44</c:v>
                </c:pt>
                <c:pt idx="85">
                  <c:v>103.95</c:v>
                </c:pt>
                <c:pt idx="86">
                  <c:v>104.28</c:v>
                </c:pt>
                <c:pt idx="87">
                  <c:v>95.09</c:v>
                </c:pt>
                <c:pt idx="88">
                  <c:v>98.71</c:v>
                </c:pt>
                <c:pt idx="89">
                  <c:v>94.42</c:v>
                </c:pt>
                <c:pt idx="90">
                  <c:v>91.74</c:v>
                </c:pt>
                <c:pt idx="91">
                  <c:v>89.22</c:v>
                </c:pt>
                <c:pt idx="92">
                  <c:v>88.02</c:v>
                </c:pt>
                <c:pt idx="93">
                  <c:v>85.23</c:v>
                </c:pt>
                <c:pt idx="94">
                  <c:v>73.33</c:v>
                </c:pt>
                <c:pt idx="95">
                  <c:v>69.89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C1A-4444-BD05-3EE914594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0F07-41AC-A5EC-99C37A7C977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60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60</c:v>
                </c:pt>
                <c:pt idx="17">
                  <c:v>60</c:v>
                </c:pt>
                <c:pt idx="18">
                  <c:v>60</c:v>
                </c:pt>
                <c:pt idx="19">
                  <c:v>60</c:v>
                </c:pt>
                <c:pt idx="20">
                  <c:v>60</c:v>
                </c:pt>
                <c:pt idx="21">
                  <c:v>60</c:v>
                </c:pt>
                <c:pt idx="22">
                  <c:v>60</c:v>
                </c:pt>
                <c:pt idx="23">
                  <c:v>60</c:v>
                </c:pt>
                <c:pt idx="24">
                  <c:v>60</c:v>
                </c:pt>
                <c:pt idx="25">
                  <c:v>60</c:v>
                </c:pt>
                <c:pt idx="26">
                  <c:v>60</c:v>
                </c:pt>
                <c:pt idx="27">
                  <c:v>60</c:v>
                </c:pt>
                <c:pt idx="28">
                  <c:v>18</c:v>
                </c:pt>
                <c:pt idx="29">
                  <c:v>18</c:v>
                </c:pt>
                <c:pt idx="30">
                  <c:v>18</c:v>
                </c:pt>
                <c:pt idx="31">
                  <c:v>18</c:v>
                </c:pt>
                <c:pt idx="32">
                  <c:v>60</c:v>
                </c:pt>
                <c:pt idx="33">
                  <c:v>60</c:v>
                </c:pt>
                <c:pt idx="34">
                  <c:v>60</c:v>
                </c:pt>
                <c:pt idx="35">
                  <c:v>60</c:v>
                </c:pt>
                <c:pt idx="36">
                  <c:v>60</c:v>
                </c:pt>
                <c:pt idx="37">
                  <c:v>60</c:v>
                </c:pt>
                <c:pt idx="38">
                  <c:v>60</c:v>
                </c:pt>
                <c:pt idx="39">
                  <c:v>60</c:v>
                </c:pt>
                <c:pt idx="40">
                  <c:v>60</c:v>
                </c:pt>
                <c:pt idx="41">
                  <c:v>60</c:v>
                </c:pt>
                <c:pt idx="42">
                  <c:v>60</c:v>
                </c:pt>
                <c:pt idx="43">
                  <c:v>60</c:v>
                </c:pt>
                <c:pt idx="44">
                  <c:v>18</c:v>
                </c:pt>
                <c:pt idx="45">
                  <c:v>18</c:v>
                </c:pt>
                <c:pt idx="46">
                  <c:v>18</c:v>
                </c:pt>
                <c:pt idx="47">
                  <c:v>18</c:v>
                </c:pt>
                <c:pt idx="48">
                  <c:v>18</c:v>
                </c:pt>
                <c:pt idx="49">
                  <c:v>18</c:v>
                </c:pt>
                <c:pt idx="50">
                  <c:v>18</c:v>
                </c:pt>
                <c:pt idx="51">
                  <c:v>18</c:v>
                </c:pt>
                <c:pt idx="84">
                  <c:v>42</c:v>
                </c:pt>
                <c:pt idx="85">
                  <c:v>42</c:v>
                </c:pt>
                <c:pt idx="86">
                  <c:v>42</c:v>
                </c:pt>
                <c:pt idx="87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07-41AC-A5EC-99C37A7C977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20.798000000000002</c:v>
                </c:pt>
                <c:pt idx="1">
                  <c:v>21.892999999999997</c:v>
                </c:pt>
                <c:pt idx="2">
                  <c:v>21.132999999999999</c:v>
                </c:pt>
                <c:pt idx="3">
                  <c:v>21.279999999999998</c:v>
                </c:pt>
                <c:pt idx="4">
                  <c:v>25.359000000000002</c:v>
                </c:pt>
                <c:pt idx="5">
                  <c:v>23.021000000000001</c:v>
                </c:pt>
                <c:pt idx="6">
                  <c:v>19.625</c:v>
                </c:pt>
                <c:pt idx="7">
                  <c:v>20.805</c:v>
                </c:pt>
                <c:pt idx="8">
                  <c:v>21.617000000000001</c:v>
                </c:pt>
                <c:pt idx="9">
                  <c:v>24.146000000000001</c:v>
                </c:pt>
                <c:pt idx="10">
                  <c:v>24.426000000000002</c:v>
                </c:pt>
                <c:pt idx="11">
                  <c:v>28.485999999999997</c:v>
                </c:pt>
                <c:pt idx="12">
                  <c:v>18.210999999999999</c:v>
                </c:pt>
                <c:pt idx="13">
                  <c:v>21.546999999999997</c:v>
                </c:pt>
                <c:pt idx="14">
                  <c:v>23.164000000000001</c:v>
                </c:pt>
                <c:pt idx="15">
                  <c:v>23.255000000000003</c:v>
                </c:pt>
                <c:pt idx="16">
                  <c:v>30.841000000000001</c:v>
                </c:pt>
                <c:pt idx="17">
                  <c:v>30.465000000000003</c:v>
                </c:pt>
                <c:pt idx="18">
                  <c:v>31.674999999999997</c:v>
                </c:pt>
                <c:pt idx="19">
                  <c:v>30.75</c:v>
                </c:pt>
                <c:pt idx="20">
                  <c:v>30.83</c:v>
                </c:pt>
                <c:pt idx="21">
                  <c:v>31.893000000000001</c:v>
                </c:pt>
                <c:pt idx="22">
                  <c:v>32.633000000000003</c:v>
                </c:pt>
                <c:pt idx="23">
                  <c:v>38.850999999999999</c:v>
                </c:pt>
                <c:pt idx="24">
                  <c:v>35.442</c:v>
                </c:pt>
                <c:pt idx="25">
                  <c:v>25.657</c:v>
                </c:pt>
                <c:pt idx="26">
                  <c:v>27.673999999999999</c:v>
                </c:pt>
                <c:pt idx="27">
                  <c:v>26.027999999999999</c:v>
                </c:pt>
                <c:pt idx="28">
                  <c:v>23.600999999999999</c:v>
                </c:pt>
                <c:pt idx="29">
                  <c:v>24.959</c:v>
                </c:pt>
                <c:pt idx="30">
                  <c:v>28.188999999999997</c:v>
                </c:pt>
                <c:pt idx="31">
                  <c:v>27.347999999999999</c:v>
                </c:pt>
                <c:pt idx="32">
                  <c:v>23.03</c:v>
                </c:pt>
                <c:pt idx="33">
                  <c:v>23.347999999999999</c:v>
                </c:pt>
                <c:pt idx="34">
                  <c:v>21.317999999999998</c:v>
                </c:pt>
                <c:pt idx="35">
                  <c:v>23.279000000000003</c:v>
                </c:pt>
                <c:pt idx="36">
                  <c:v>23.355</c:v>
                </c:pt>
                <c:pt idx="37">
                  <c:v>23.84</c:v>
                </c:pt>
                <c:pt idx="38">
                  <c:v>23.988999999999997</c:v>
                </c:pt>
                <c:pt idx="39">
                  <c:v>17.12</c:v>
                </c:pt>
                <c:pt idx="40">
                  <c:v>25.996000000000002</c:v>
                </c:pt>
                <c:pt idx="41">
                  <c:v>23.798999999999999</c:v>
                </c:pt>
                <c:pt idx="42">
                  <c:v>23.881999999999998</c:v>
                </c:pt>
                <c:pt idx="43">
                  <c:v>20.447000000000003</c:v>
                </c:pt>
                <c:pt idx="44">
                  <c:v>15.726000000000001</c:v>
                </c:pt>
                <c:pt idx="45">
                  <c:v>15.06</c:v>
                </c:pt>
                <c:pt idx="46">
                  <c:v>16.917999999999999</c:v>
                </c:pt>
                <c:pt idx="47">
                  <c:v>17.617999999999999</c:v>
                </c:pt>
                <c:pt idx="48">
                  <c:v>16.324999999999999</c:v>
                </c:pt>
                <c:pt idx="49">
                  <c:v>20.789000000000001</c:v>
                </c:pt>
                <c:pt idx="50">
                  <c:v>16.248000000000001</c:v>
                </c:pt>
                <c:pt idx="51">
                  <c:v>16.626999999999999</c:v>
                </c:pt>
                <c:pt idx="52">
                  <c:v>16.355</c:v>
                </c:pt>
                <c:pt idx="53">
                  <c:v>15.582000000000001</c:v>
                </c:pt>
                <c:pt idx="54">
                  <c:v>15.361000000000001</c:v>
                </c:pt>
                <c:pt idx="55">
                  <c:v>20.780999999999999</c:v>
                </c:pt>
                <c:pt idx="56">
                  <c:v>17.128</c:v>
                </c:pt>
                <c:pt idx="57">
                  <c:v>22.433</c:v>
                </c:pt>
                <c:pt idx="58">
                  <c:v>27.028999999999996</c:v>
                </c:pt>
                <c:pt idx="59">
                  <c:v>21.032</c:v>
                </c:pt>
                <c:pt idx="60">
                  <c:v>21.830000000000002</c:v>
                </c:pt>
                <c:pt idx="61">
                  <c:v>26.273</c:v>
                </c:pt>
                <c:pt idx="62">
                  <c:v>24.573999999999998</c:v>
                </c:pt>
                <c:pt idx="63">
                  <c:v>18.928000000000001</c:v>
                </c:pt>
                <c:pt idx="64">
                  <c:v>23.501000000000001</c:v>
                </c:pt>
                <c:pt idx="65">
                  <c:v>48.844000000000001</c:v>
                </c:pt>
                <c:pt idx="66">
                  <c:v>53.260999999999996</c:v>
                </c:pt>
                <c:pt idx="67">
                  <c:v>44.190999999999995</c:v>
                </c:pt>
                <c:pt idx="68">
                  <c:v>34.036000000000001</c:v>
                </c:pt>
                <c:pt idx="69">
                  <c:v>28.565999999999999</c:v>
                </c:pt>
                <c:pt idx="70">
                  <c:v>34.350999999999999</c:v>
                </c:pt>
                <c:pt idx="71">
                  <c:v>33.414999999999999</c:v>
                </c:pt>
                <c:pt idx="72">
                  <c:v>32.376000000000005</c:v>
                </c:pt>
                <c:pt idx="73">
                  <c:v>32.308</c:v>
                </c:pt>
                <c:pt idx="74">
                  <c:v>32.347000000000001</c:v>
                </c:pt>
                <c:pt idx="75">
                  <c:v>32.311999999999998</c:v>
                </c:pt>
                <c:pt idx="76">
                  <c:v>31.274000000000004</c:v>
                </c:pt>
                <c:pt idx="77">
                  <c:v>32.637999999999998</c:v>
                </c:pt>
                <c:pt idx="78">
                  <c:v>33.139000000000003</c:v>
                </c:pt>
                <c:pt idx="79">
                  <c:v>32.661000000000001</c:v>
                </c:pt>
                <c:pt idx="80">
                  <c:v>25.07</c:v>
                </c:pt>
                <c:pt idx="81">
                  <c:v>23.178000000000001</c:v>
                </c:pt>
                <c:pt idx="82">
                  <c:v>22.471</c:v>
                </c:pt>
                <c:pt idx="83">
                  <c:v>22.720999999999997</c:v>
                </c:pt>
                <c:pt idx="84">
                  <c:v>25.581</c:v>
                </c:pt>
                <c:pt idx="85">
                  <c:v>27.543000000000003</c:v>
                </c:pt>
                <c:pt idx="86">
                  <c:v>30.407</c:v>
                </c:pt>
                <c:pt idx="87">
                  <c:v>32.454999999999998</c:v>
                </c:pt>
                <c:pt idx="88">
                  <c:v>25.802999999999997</c:v>
                </c:pt>
                <c:pt idx="89">
                  <c:v>29.369000000000003</c:v>
                </c:pt>
                <c:pt idx="90">
                  <c:v>35.033000000000001</c:v>
                </c:pt>
                <c:pt idx="91">
                  <c:v>25.701000000000001</c:v>
                </c:pt>
                <c:pt idx="92">
                  <c:v>30.837</c:v>
                </c:pt>
                <c:pt idx="93">
                  <c:v>27.872</c:v>
                </c:pt>
                <c:pt idx="94">
                  <c:v>21.038</c:v>
                </c:pt>
                <c:pt idx="95">
                  <c:v>16.506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07-41AC-A5EC-99C37A7C977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9.157</c:v>
                </c:pt>
                <c:pt idx="1">
                  <c:v>21.398</c:v>
                </c:pt>
                <c:pt idx="2">
                  <c:v>6.9809999999999999</c:v>
                </c:pt>
                <c:pt idx="3">
                  <c:v>22.88</c:v>
                </c:pt>
                <c:pt idx="4">
                  <c:v>24.835999999999999</c:v>
                </c:pt>
                <c:pt idx="5">
                  <c:v>24.077999999999999</c:v>
                </c:pt>
                <c:pt idx="6">
                  <c:v>4.96</c:v>
                </c:pt>
                <c:pt idx="7">
                  <c:v>5.444</c:v>
                </c:pt>
                <c:pt idx="8">
                  <c:v>8.5869999999999997</c:v>
                </c:pt>
                <c:pt idx="9">
                  <c:v>11.997999999999999</c:v>
                </c:pt>
                <c:pt idx="10">
                  <c:v>9.81</c:v>
                </c:pt>
                <c:pt idx="11">
                  <c:v>11.988999999999999</c:v>
                </c:pt>
                <c:pt idx="12">
                  <c:v>2.3090000000000002</c:v>
                </c:pt>
                <c:pt idx="13">
                  <c:v>2.2749999999999999</c:v>
                </c:pt>
                <c:pt idx="14">
                  <c:v>2.83</c:v>
                </c:pt>
                <c:pt idx="15">
                  <c:v>2.2669999999999999</c:v>
                </c:pt>
                <c:pt idx="16">
                  <c:v>7.0649999999999995</c:v>
                </c:pt>
                <c:pt idx="17">
                  <c:v>7.1070000000000002</c:v>
                </c:pt>
                <c:pt idx="18">
                  <c:v>7.5849999999999991</c:v>
                </c:pt>
                <c:pt idx="19">
                  <c:v>8.2129999999999992</c:v>
                </c:pt>
                <c:pt idx="20">
                  <c:v>5.1929999999999996</c:v>
                </c:pt>
                <c:pt idx="21">
                  <c:v>10.869</c:v>
                </c:pt>
                <c:pt idx="22">
                  <c:v>9.8940000000000001</c:v>
                </c:pt>
                <c:pt idx="23">
                  <c:v>17.29</c:v>
                </c:pt>
                <c:pt idx="24">
                  <c:v>5.8410000000000002</c:v>
                </c:pt>
                <c:pt idx="25">
                  <c:v>3.214</c:v>
                </c:pt>
                <c:pt idx="26">
                  <c:v>3.3159999999999998</c:v>
                </c:pt>
                <c:pt idx="27">
                  <c:v>3.3109999999999999</c:v>
                </c:pt>
                <c:pt idx="28">
                  <c:v>3.4710000000000001</c:v>
                </c:pt>
                <c:pt idx="29">
                  <c:v>3.5760000000000001</c:v>
                </c:pt>
                <c:pt idx="30">
                  <c:v>4.6959999999999997</c:v>
                </c:pt>
                <c:pt idx="31">
                  <c:v>4.8789999999999996</c:v>
                </c:pt>
                <c:pt idx="32">
                  <c:v>3.9940000000000002</c:v>
                </c:pt>
                <c:pt idx="33">
                  <c:v>5.0960000000000001</c:v>
                </c:pt>
                <c:pt idx="34">
                  <c:v>4.0759999999999996</c:v>
                </c:pt>
                <c:pt idx="35">
                  <c:v>5.0979999999999999</c:v>
                </c:pt>
                <c:pt idx="36">
                  <c:v>4.0309999999999997</c:v>
                </c:pt>
                <c:pt idx="37">
                  <c:v>7.234</c:v>
                </c:pt>
                <c:pt idx="38">
                  <c:v>5.3279999999999994</c:v>
                </c:pt>
                <c:pt idx="40">
                  <c:v>14.45</c:v>
                </c:pt>
                <c:pt idx="41">
                  <c:v>14.522</c:v>
                </c:pt>
                <c:pt idx="42">
                  <c:v>11.3</c:v>
                </c:pt>
                <c:pt idx="43">
                  <c:v>7.2</c:v>
                </c:pt>
                <c:pt idx="48">
                  <c:v>0.2</c:v>
                </c:pt>
                <c:pt idx="55">
                  <c:v>4.8479999999999999</c:v>
                </c:pt>
                <c:pt idx="56">
                  <c:v>1.6359999999999999</c:v>
                </c:pt>
                <c:pt idx="57">
                  <c:v>5.9220000000000006</c:v>
                </c:pt>
                <c:pt idx="58">
                  <c:v>11.159000000000001</c:v>
                </c:pt>
                <c:pt idx="59">
                  <c:v>4.4859999999999989</c:v>
                </c:pt>
                <c:pt idx="60">
                  <c:v>5.9630000000000001</c:v>
                </c:pt>
                <c:pt idx="61">
                  <c:v>5.3140000000000001</c:v>
                </c:pt>
                <c:pt idx="62">
                  <c:v>4.7050000000000001</c:v>
                </c:pt>
                <c:pt idx="63">
                  <c:v>8.2809999999999988</c:v>
                </c:pt>
                <c:pt idx="64">
                  <c:v>14.34</c:v>
                </c:pt>
                <c:pt idx="65">
                  <c:v>12.41</c:v>
                </c:pt>
                <c:pt idx="66">
                  <c:v>12.429</c:v>
                </c:pt>
                <c:pt idx="67">
                  <c:v>12.49</c:v>
                </c:pt>
                <c:pt idx="68">
                  <c:v>9.4200000000000017</c:v>
                </c:pt>
                <c:pt idx="69">
                  <c:v>4.7930000000000001</c:v>
                </c:pt>
                <c:pt idx="70">
                  <c:v>5.0860000000000003</c:v>
                </c:pt>
                <c:pt idx="71">
                  <c:v>4.9239999999999995</c:v>
                </c:pt>
                <c:pt idx="72">
                  <c:v>14.686</c:v>
                </c:pt>
                <c:pt idx="73">
                  <c:v>14.656000000000001</c:v>
                </c:pt>
                <c:pt idx="74">
                  <c:v>14.756</c:v>
                </c:pt>
                <c:pt idx="75">
                  <c:v>9.7430000000000003</c:v>
                </c:pt>
                <c:pt idx="76">
                  <c:v>39.961999999999996</c:v>
                </c:pt>
                <c:pt idx="77">
                  <c:v>22.628999999999998</c:v>
                </c:pt>
                <c:pt idx="78">
                  <c:v>20.137</c:v>
                </c:pt>
                <c:pt idx="79">
                  <c:v>18.888999999999999</c:v>
                </c:pt>
                <c:pt idx="80">
                  <c:v>55.528999999999996</c:v>
                </c:pt>
                <c:pt idx="81">
                  <c:v>36.259</c:v>
                </c:pt>
                <c:pt idx="82">
                  <c:v>28.019000000000002</c:v>
                </c:pt>
                <c:pt idx="83">
                  <c:v>30.919</c:v>
                </c:pt>
                <c:pt idx="84">
                  <c:v>3.423</c:v>
                </c:pt>
                <c:pt idx="85">
                  <c:v>8.14</c:v>
                </c:pt>
                <c:pt idx="86">
                  <c:v>7.3569999999999993</c:v>
                </c:pt>
                <c:pt idx="87">
                  <c:v>31.893000000000001</c:v>
                </c:pt>
                <c:pt idx="88">
                  <c:v>14.446000000000002</c:v>
                </c:pt>
                <c:pt idx="89">
                  <c:v>14.006</c:v>
                </c:pt>
                <c:pt idx="90">
                  <c:v>22.25</c:v>
                </c:pt>
                <c:pt idx="91">
                  <c:v>15.19</c:v>
                </c:pt>
                <c:pt idx="92">
                  <c:v>16.46</c:v>
                </c:pt>
                <c:pt idx="93">
                  <c:v>16.203999999999997</c:v>
                </c:pt>
                <c:pt idx="94">
                  <c:v>3.3030000000000004</c:v>
                </c:pt>
                <c:pt idx="95">
                  <c:v>3.5949999999999998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07-41AC-A5EC-99C37A7C977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0F07-41AC-A5EC-99C37A7C977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0F07-41AC-A5EC-99C37A7C977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0F07-41AC-A5EC-99C37A7C977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0F07-41AC-A5EC-99C37A7C977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0F07-41AC-A5EC-99C37A7C977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0F07-41AC-A5EC-99C37A7C977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32.5</c:v>
                </c:pt>
                <c:pt idx="7">
                  <c:v>25.4</c:v>
                </c:pt>
                <c:pt idx="8">
                  <c:v>37.1</c:v>
                </c:pt>
                <c:pt idx="9">
                  <c:v>27.8</c:v>
                </c:pt>
                <c:pt idx="10">
                  <c:v>29.5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15.8</c:v>
                </c:pt>
                <c:pt idx="21">
                  <c:v>0.8</c:v>
                </c:pt>
                <c:pt idx="22">
                  <c:v>0.5</c:v>
                </c:pt>
                <c:pt idx="23">
                  <c:v>0</c:v>
                </c:pt>
                <c:pt idx="24">
                  <c:v>10.5</c:v>
                </c:pt>
                <c:pt idx="25">
                  <c:v>10.5</c:v>
                </c:pt>
                <c:pt idx="26">
                  <c:v>10.5</c:v>
                </c:pt>
                <c:pt idx="27">
                  <c:v>10.5</c:v>
                </c:pt>
                <c:pt idx="28">
                  <c:v>65.599999999999994</c:v>
                </c:pt>
                <c:pt idx="29">
                  <c:v>41.5</c:v>
                </c:pt>
                <c:pt idx="30">
                  <c:v>41.5</c:v>
                </c:pt>
                <c:pt idx="31">
                  <c:v>41.5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0.9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12.8</c:v>
                </c:pt>
                <c:pt idx="44">
                  <c:v>64.2</c:v>
                </c:pt>
                <c:pt idx="45">
                  <c:v>64.2</c:v>
                </c:pt>
                <c:pt idx="46">
                  <c:v>64.2</c:v>
                </c:pt>
                <c:pt idx="47">
                  <c:v>64.2</c:v>
                </c:pt>
                <c:pt idx="48">
                  <c:v>34.1</c:v>
                </c:pt>
                <c:pt idx="49">
                  <c:v>34.1</c:v>
                </c:pt>
                <c:pt idx="50">
                  <c:v>34.1</c:v>
                </c:pt>
                <c:pt idx="51">
                  <c:v>34.1</c:v>
                </c:pt>
                <c:pt idx="52">
                  <c:v>43.4</c:v>
                </c:pt>
                <c:pt idx="53">
                  <c:v>43.4</c:v>
                </c:pt>
                <c:pt idx="54">
                  <c:v>43.4</c:v>
                </c:pt>
                <c:pt idx="55">
                  <c:v>43.4</c:v>
                </c:pt>
                <c:pt idx="56">
                  <c:v>6.4</c:v>
                </c:pt>
                <c:pt idx="57">
                  <c:v>6.4</c:v>
                </c:pt>
                <c:pt idx="58">
                  <c:v>6.4</c:v>
                </c:pt>
                <c:pt idx="59">
                  <c:v>6.4</c:v>
                </c:pt>
                <c:pt idx="60">
                  <c:v>120.2</c:v>
                </c:pt>
                <c:pt idx="61">
                  <c:v>120.2</c:v>
                </c:pt>
                <c:pt idx="62">
                  <c:v>120.2</c:v>
                </c:pt>
                <c:pt idx="63">
                  <c:v>120.2</c:v>
                </c:pt>
                <c:pt idx="64">
                  <c:v>0.6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42.300000000000004</c:v>
                </c:pt>
                <c:pt idx="69">
                  <c:v>42.7</c:v>
                </c:pt>
                <c:pt idx="70">
                  <c:v>42.800000000000004</c:v>
                </c:pt>
                <c:pt idx="71">
                  <c:v>37.200000000000003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1.9</c:v>
                </c:pt>
                <c:pt idx="79">
                  <c:v>20.100000000000001</c:v>
                </c:pt>
                <c:pt idx="80">
                  <c:v>6.6</c:v>
                </c:pt>
                <c:pt idx="81">
                  <c:v>20</c:v>
                </c:pt>
                <c:pt idx="82">
                  <c:v>20.9</c:v>
                </c:pt>
                <c:pt idx="83">
                  <c:v>20.3</c:v>
                </c:pt>
                <c:pt idx="84">
                  <c:v>0</c:v>
                </c:pt>
                <c:pt idx="85">
                  <c:v>5.9</c:v>
                </c:pt>
                <c:pt idx="86">
                  <c:v>5</c:v>
                </c:pt>
                <c:pt idx="87">
                  <c:v>5.6</c:v>
                </c:pt>
                <c:pt idx="88">
                  <c:v>5</c:v>
                </c:pt>
                <c:pt idx="89">
                  <c:v>0</c:v>
                </c:pt>
                <c:pt idx="90">
                  <c:v>5.5</c:v>
                </c:pt>
                <c:pt idx="91">
                  <c:v>5</c:v>
                </c:pt>
                <c:pt idx="92">
                  <c:v>0</c:v>
                </c:pt>
                <c:pt idx="93">
                  <c:v>6.1</c:v>
                </c:pt>
                <c:pt idx="94">
                  <c:v>19.3</c:v>
                </c:pt>
                <c:pt idx="95">
                  <c:v>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07-41AC-A5EC-99C37A7C977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5.6630000000000003</c:v>
                </c:pt>
                <c:pt idx="1">
                  <c:v>5.1639999999999997</c:v>
                </c:pt>
                <c:pt idx="2">
                  <c:v>5</c:v>
                </c:pt>
                <c:pt idx="3">
                  <c:v>6.3330000000000002</c:v>
                </c:pt>
                <c:pt idx="4">
                  <c:v>7.2359999999999998</c:v>
                </c:pt>
                <c:pt idx="5">
                  <c:v>8.3740000000000006</c:v>
                </c:pt>
                <c:pt idx="7">
                  <c:v>5</c:v>
                </c:pt>
                <c:pt idx="8">
                  <c:v>5.0430000000000001</c:v>
                </c:pt>
                <c:pt idx="9">
                  <c:v>9.7620000000000005</c:v>
                </c:pt>
                <c:pt idx="10">
                  <c:v>9.4450000000000003</c:v>
                </c:pt>
                <c:pt idx="11">
                  <c:v>23.928999999999998</c:v>
                </c:pt>
                <c:pt idx="12">
                  <c:v>2.1999999999999999E-2</c:v>
                </c:pt>
                <c:pt idx="13">
                  <c:v>2.1000000000000001E-2</c:v>
                </c:pt>
                <c:pt idx="14">
                  <c:v>2.1000000000000001E-2</c:v>
                </c:pt>
                <c:pt idx="15">
                  <c:v>0.02</c:v>
                </c:pt>
                <c:pt idx="16">
                  <c:v>26.785</c:v>
                </c:pt>
                <c:pt idx="17">
                  <c:v>28.119</c:v>
                </c:pt>
                <c:pt idx="18">
                  <c:v>25.631</c:v>
                </c:pt>
                <c:pt idx="19">
                  <c:v>25.148</c:v>
                </c:pt>
                <c:pt idx="20">
                  <c:v>6.88</c:v>
                </c:pt>
                <c:pt idx="21">
                  <c:v>7.2439999999999998</c:v>
                </c:pt>
                <c:pt idx="22">
                  <c:v>6.9870000000000001</c:v>
                </c:pt>
                <c:pt idx="23">
                  <c:v>7.4939999999999998</c:v>
                </c:pt>
                <c:pt idx="24">
                  <c:v>5.0010000000000003</c:v>
                </c:pt>
                <c:pt idx="25">
                  <c:v>2.4E-2</c:v>
                </c:pt>
                <c:pt idx="26">
                  <c:v>6.0999999999999999E-2</c:v>
                </c:pt>
                <c:pt idx="27">
                  <c:v>12.082000000000001</c:v>
                </c:pt>
                <c:pt idx="29">
                  <c:v>0.23100000000000001</c:v>
                </c:pt>
                <c:pt idx="30">
                  <c:v>13.539</c:v>
                </c:pt>
                <c:pt idx="31">
                  <c:v>18.641999999999999</c:v>
                </c:pt>
                <c:pt idx="33">
                  <c:v>4.1349999999999998</c:v>
                </c:pt>
                <c:pt idx="34">
                  <c:v>3.72</c:v>
                </c:pt>
                <c:pt idx="35">
                  <c:v>4.1900000000000004</c:v>
                </c:pt>
                <c:pt idx="36">
                  <c:v>2.1539999999999999</c:v>
                </c:pt>
                <c:pt idx="37">
                  <c:v>5.1559999999999997</c:v>
                </c:pt>
                <c:pt idx="38">
                  <c:v>5.444</c:v>
                </c:pt>
                <c:pt idx="39">
                  <c:v>3.5539999999999998</c:v>
                </c:pt>
                <c:pt idx="40">
                  <c:v>19.021000000000001</c:v>
                </c:pt>
                <c:pt idx="41">
                  <c:v>21.117000000000001</c:v>
                </c:pt>
                <c:pt idx="42">
                  <c:v>25.289000000000001</c:v>
                </c:pt>
                <c:pt idx="43">
                  <c:v>17.170000000000002</c:v>
                </c:pt>
                <c:pt idx="44">
                  <c:v>1.2529999999999999</c:v>
                </c:pt>
                <c:pt idx="45">
                  <c:v>1.42</c:v>
                </c:pt>
                <c:pt idx="46">
                  <c:v>1.516</c:v>
                </c:pt>
                <c:pt idx="47">
                  <c:v>1.532</c:v>
                </c:pt>
                <c:pt idx="48">
                  <c:v>1.306</c:v>
                </c:pt>
                <c:pt idx="49">
                  <c:v>0.8</c:v>
                </c:pt>
                <c:pt idx="50">
                  <c:v>0.22700000000000001</c:v>
                </c:pt>
                <c:pt idx="55">
                  <c:v>0.156</c:v>
                </c:pt>
                <c:pt idx="56">
                  <c:v>13.281000000000001</c:v>
                </c:pt>
                <c:pt idx="57">
                  <c:v>5.2560000000000002</c:v>
                </c:pt>
                <c:pt idx="58">
                  <c:v>5.2130000000000001</c:v>
                </c:pt>
                <c:pt idx="59">
                  <c:v>0.02</c:v>
                </c:pt>
                <c:pt idx="60">
                  <c:v>4.8250000000000002</c:v>
                </c:pt>
                <c:pt idx="61">
                  <c:v>4.6260000000000003</c:v>
                </c:pt>
                <c:pt idx="62">
                  <c:v>4.7009999999999996</c:v>
                </c:pt>
                <c:pt idx="64">
                  <c:v>5.45</c:v>
                </c:pt>
                <c:pt idx="65">
                  <c:v>5.6619999999999999</c:v>
                </c:pt>
                <c:pt idx="66">
                  <c:v>5.9260000000000002</c:v>
                </c:pt>
                <c:pt idx="67">
                  <c:v>1.2370000000000001</c:v>
                </c:pt>
                <c:pt idx="68">
                  <c:v>6.556</c:v>
                </c:pt>
                <c:pt idx="69">
                  <c:v>6.7309999999999999</c:v>
                </c:pt>
                <c:pt idx="70">
                  <c:v>6.8090000000000002</c:v>
                </c:pt>
                <c:pt idx="71">
                  <c:v>6.9989999999999997</c:v>
                </c:pt>
                <c:pt idx="72">
                  <c:v>7.3109999999999999</c:v>
                </c:pt>
                <c:pt idx="73">
                  <c:v>7.56</c:v>
                </c:pt>
                <c:pt idx="74">
                  <c:v>7.5410000000000004</c:v>
                </c:pt>
                <c:pt idx="75">
                  <c:v>7.5529999999999999</c:v>
                </c:pt>
                <c:pt idx="76">
                  <c:v>12.388</c:v>
                </c:pt>
                <c:pt idx="77">
                  <c:v>21.356999999999999</c:v>
                </c:pt>
                <c:pt idx="78">
                  <c:v>22.428000000000001</c:v>
                </c:pt>
                <c:pt idx="79">
                  <c:v>14.935</c:v>
                </c:pt>
                <c:pt idx="80">
                  <c:v>9.8550000000000004</c:v>
                </c:pt>
                <c:pt idx="81">
                  <c:v>14.784000000000001</c:v>
                </c:pt>
                <c:pt idx="82">
                  <c:v>16.459</c:v>
                </c:pt>
                <c:pt idx="83">
                  <c:v>15.069000000000001</c:v>
                </c:pt>
                <c:pt idx="84">
                  <c:v>1.4610000000000001</c:v>
                </c:pt>
                <c:pt idx="85">
                  <c:v>6.4630000000000001</c:v>
                </c:pt>
                <c:pt idx="86">
                  <c:v>6.3810000000000002</c:v>
                </c:pt>
                <c:pt idx="87">
                  <c:v>6.85</c:v>
                </c:pt>
                <c:pt idx="88">
                  <c:v>5.9969999999999999</c:v>
                </c:pt>
                <c:pt idx="89">
                  <c:v>6.3440000000000003</c:v>
                </c:pt>
                <c:pt idx="90">
                  <c:v>6.032</c:v>
                </c:pt>
                <c:pt idx="91">
                  <c:v>6.2359999999999998</c:v>
                </c:pt>
                <c:pt idx="92">
                  <c:v>6.0519999999999996</c:v>
                </c:pt>
                <c:pt idx="93">
                  <c:v>6.907</c:v>
                </c:pt>
                <c:pt idx="94">
                  <c:v>7.92</c:v>
                </c:pt>
                <c:pt idx="95">
                  <c:v>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07-41AC-A5EC-99C37A7C977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0F07-41AC-A5EC-99C37A7C977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65">
                  <c:v>28.6</c:v>
                </c:pt>
                <c:pt idx="66">
                  <c:v>67.004999999999995</c:v>
                </c:pt>
                <c:pt idx="67">
                  <c:v>64.069000000000003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07-41AC-A5EC-99C37A7C9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99.15</c:v>
                </c:pt>
                <c:pt idx="1">
                  <c:v>98.78</c:v>
                </c:pt>
                <c:pt idx="2">
                  <c:v>105.98</c:v>
                </c:pt>
                <c:pt idx="3">
                  <c:v>99.67</c:v>
                </c:pt>
                <c:pt idx="4">
                  <c:v>96.86</c:v>
                </c:pt>
                <c:pt idx="5">
                  <c:v>95.12</c:v>
                </c:pt>
                <c:pt idx="6">
                  <c:v>101.28</c:v>
                </c:pt>
                <c:pt idx="7">
                  <c:v>101.18</c:v>
                </c:pt>
                <c:pt idx="8">
                  <c:v>98.77</c:v>
                </c:pt>
                <c:pt idx="9">
                  <c:v>93.38</c:v>
                </c:pt>
                <c:pt idx="10">
                  <c:v>94.31</c:v>
                </c:pt>
                <c:pt idx="11">
                  <c:v>88.96</c:v>
                </c:pt>
                <c:pt idx="12">
                  <c:v>95.72</c:v>
                </c:pt>
                <c:pt idx="13">
                  <c:v>94.77</c:v>
                </c:pt>
                <c:pt idx="14">
                  <c:v>93.81</c:v>
                </c:pt>
                <c:pt idx="15">
                  <c:v>99.02</c:v>
                </c:pt>
                <c:pt idx="16">
                  <c:v>86.85</c:v>
                </c:pt>
                <c:pt idx="17">
                  <c:v>87.18</c:v>
                </c:pt>
                <c:pt idx="18">
                  <c:v>89.01</c:v>
                </c:pt>
                <c:pt idx="19">
                  <c:v>91.51</c:v>
                </c:pt>
                <c:pt idx="20">
                  <c:v>82.44</c:v>
                </c:pt>
                <c:pt idx="21">
                  <c:v>94.07</c:v>
                </c:pt>
                <c:pt idx="22">
                  <c:v>98.76</c:v>
                </c:pt>
                <c:pt idx="23">
                  <c:v>122.83</c:v>
                </c:pt>
                <c:pt idx="24">
                  <c:v>112.42</c:v>
                </c:pt>
                <c:pt idx="25">
                  <c:v>137.41</c:v>
                </c:pt>
                <c:pt idx="26">
                  <c:v>146.44</c:v>
                </c:pt>
                <c:pt idx="27">
                  <c:v>136.41999999999999</c:v>
                </c:pt>
                <c:pt idx="28">
                  <c:v>211.95</c:v>
                </c:pt>
                <c:pt idx="29">
                  <c:v>194.07</c:v>
                </c:pt>
                <c:pt idx="30">
                  <c:v>101.09</c:v>
                </c:pt>
                <c:pt idx="31">
                  <c:v>93</c:v>
                </c:pt>
                <c:pt idx="32">
                  <c:v>104.94</c:v>
                </c:pt>
                <c:pt idx="33">
                  <c:v>93.06</c:v>
                </c:pt>
                <c:pt idx="34">
                  <c:v>94.48</c:v>
                </c:pt>
                <c:pt idx="35">
                  <c:v>88.57</c:v>
                </c:pt>
                <c:pt idx="36">
                  <c:v>98.27</c:v>
                </c:pt>
                <c:pt idx="37">
                  <c:v>89.45</c:v>
                </c:pt>
                <c:pt idx="38">
                  <c:v>87.51</c:v>
                </c:pt>
                <c:pt idx="39">
                  <c:v>73.33</c:v>
                </c:pt>
                <c:pt idx="40">
                  <c:v>83.28</c:v>
                </c:pt>
                <c:pt idx="41">
                  <c:v>82.14</c:v>
                </c:pt>
                <c:pt idx="42">
                  <c:v>78.650000000000006</c:v>
                </c:pt>
                <c:pt idx="43">
                  <c:v>57.2</c:v>
                </c:pt>
                <c:pt idx="44">
                  <c:v>62.87</c:v>
                </c:pt>
                <c:pt idx="45">
                  <c:v>55.64</c:v>
                </c:pt>
                <c:pt idx="46">
                  <c:v>65.23</c:v>
                </c:pt>
                <c:pt idx="47">
                  <c:v>67.739999999999995</c:v>
                </c:pt>
                <c:pt idx="48">
                  <c:v>67.510000000000005</c:v>
                </c:pt>
                <c:pt idx="49">
                  <c:v>34</c:v>
                </c:pt>
                <c:pt idx="50">
                  <c:v>62.4</c:v>
                </c:pt>
                <c:pt idx="51">
                  <c:v>64.84</c:v>
                </c:pt>
                <c:pt idx="52">
                  <c:v>62.59</c:v>
                </c:pt>
                <c:pt idx="53">
                  <c:v>74.239999999999995</c:v>
                </c:pt>
                <c:pt idx="54">
                  <c:v>65.069999999999993</c:v>
                </c:pt>
                <c:pt idx="55">
                  <c:v>87.12</c:v>
                </c:pt>
                <c:pt idx="56">
                  <c:v>70.81</c:v>
                </c:pt>
                <c:pt idx="57">
                  <c:v>86.08</c:v>
                </c:pt>
                <c:pt idx="58">
                  <c:v>93.51</c:v>
                </c:pt>
                <c:pt idx="59">
                  <c:v>98.55</c:v>
                </c:pt>
                <c:pt idx="60">
                  <c:v>96.32</c:v>
                </c:pt>
                <c:pt idx="61">
                  <c:v>100.26</c:v>
                </c:pt>
                <c:pt idx="62">
                  <c:v>101.85</c:v>
                </c:pt>
                <c:pt idx="63">
                  <c:v>180</c:v>
                </c:pt>
                <c:pt idx="64">
                  <c:v>193.11</c:v>
                </c:pt>
                <c:pt idx="65">
                  <c:v>286.29000000000002</c:v>
                </c:pt>
                <c:pt idx="66">
                  <c:v>327.22000000000003</c:v>
                </c:pt>
                <c:pt idx="67">
                  <c:v>345.72</c:v>
                </c:pt>
                <c:pt idx="68">
                  <c:v>128.82</c:v>
                </c:pt>
                <c:pt idx="69">
                  <c:v>126.95</c:v>
                </c:pt>
                <c:pt idx="70">
                  <c:v>125.95</c:v>
                </c:pt>
                <c:pt idx="71">
                  <c:v>137.56</c:v>
                </c:pt>
                <c:pt idx="72">
                  <c:v>190.58</c:v>
                </c:pt>
                <c:pt idx="73">
                  <c:v>174.35</c:v>
                </c:pt>
                <c:pt idx="74">
                  <c:v>148.93</c:v>
                </c:pt>
                <c:pt idx="75">
                  <c:v>137.46</c:v>
                </c:pt>
                <c:pt idx="76">
                  <c:v>206.72</c:v>
                </c:pt>
                <c:pt idx="77">
                  <c:v>132</c:v>
                </c:pt>
                <c:pt idx="78">
                  <c:v>118.48</c:v>
                </c:pt>
                <c:pt idx="79">
                  <c:v>95.96</c:v>
                </c:pt>
                <c:pt idx="80">
                  <c:v>158.9</c:v>
                </c:pt>
                <c:pt idx="81">
                  <c:v>129.27000000000001</c:v>
                </c:pt>
                <c:pt idx="82">
                  <c:v>98.84</c:v>
                </c:pt>
                <c:pt idx="83">
                  <c:v>95.7</c:v>
                </c:pt>
                <c:pt idx="84">
                  <c:v>147.44</c:v>
                </c:pt>
                <c:pt idx="85">
                  <c:v>103.95</c:v>
                </c:pt>
                <c:pt idx="86">
                  <c:v>104.28</c:v>
                </c:pt>
                <c:pt idx="87">
                  <c:v>95.09</c:v>
                </c:pt>
                <c:pt idx="88">
                  <c:v>98.71</c:v>
                </c:pt>
                <c:pt idx="89">
                  <c:v>94.42</c:v>
                </c:pt>
                <c:pt idx="90">
                  <c:v>91.74</c:v>
                </c:pt>
                <c:pt idx="91">
                  <c:v>89.22</c:v>
                </c:pt>
                <c:pt idx="92">
                  <c:v>88.02</c:v>
                </c:pt>
                <c:pt idx="93">
                  <c:v>85.23</c:v>
                </c:pt>
                <c:pt idx="94">
                  <c:v>73.33</c:v>
                </c:pt>
                <c:pt idx="95">
                  <c:v>69.89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F07-41AC-A5EC-99C37A7C9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45986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95.63</v>
      </c>
      <c r="C5" s="25">
        <v>108.43899999999999</v>
      </c>
      <c r="D5" s="25">
        <v>93.088999999999999</v>
      </c>
      <c r="E5" s="25">
        <v>110.47</v>
      </c>
      <c r="F5" s="25">
        <v>117.43</v>
      </c>
      <c r="G5" s="25">
        <v>115.471</v>
      </c>
      <c r="H5" s="25">
        <v>117.06100000000001</v>
      </c>
      <c r="I5" s="25">
        <v>116.648</v>
      </c>
      <c r="J5" s="25">
        <v>132.32300000000001</v>
      </c>
      <c r="K5" s="25">
        <v>133.67400000000001</v>
      </c>
      <c r="L5" s="25">
        <v>133.15600000000001</v>
      </c>
      <c r="M5" s="25">
        <v>124.38</v>
      </c>
      <c r="N5" s="25">
        <v>80.498000000000005</v>
      </c>
      <c r="O5" s="25">
        <v>83.799000000000007</v>
      </c>
      <c r="P5" s="25">
        <v>85.971000000000004</v>
      </c>
      <c r="Q5" s="25">
        <v>85.474999999999994</v>
      </c>
      <c r="R5" s="25">
        <v>124.68</v>
      </c>
      <c r="S5" s="25">
        <v>125.68</v>
      </c>
      <c r="T5" s="25">
        <v>124.88</v>
      </c>
      <c r="U5" s="25">
        <v>124.1</v>
      </c>
      <c r="V5" s="25">
        <v>118.67700000000001</v>
      </c>
      <c r="W5" s="25">
        <v>110.78</v>
      </c>
      <c r="X5" s="25">
        <v>109.988</v>
      </c>
      <c r="Y5" s="25">
        <v>123.57599999999999</v>
      </c>
      <c r="Z5" s="25">
        <v>116.741</v>
      </c>
      <c r="AA5" s="25">
        <v>99.352000000000004</v>
      </c>
      <c r="AB5" s="25">
        <v>101.508</v>
      </c>
      <c r="AC5" s="25">
        <v>111.879</v>
      </c>
      <c r="AD5" s="25">
        <v>110.60599999999999</v>
      </c>
      <c r="AE5" s="25">
        <v>88.23</v>
      </c>
      <c r="AF5" s="25">
        <v>105.88800000000001</v>
      </c>
      <c r="AG5" s="25">
        <v>110.333</v>
      </c>
      <c r="AH5" s="25">
        <v>87.024000000000001</v>
      </c>
      <c r="AI5" s="25">
        <v>92.578999999999994</v>
      </c>
      <c r="AJ5" s="25">
        <v>89.114000000000004</v>
      </c>
      <c r="AK5" s="25">
        <v>92.566999999999993</v>
      </c>
      <c r="AL5" s="25">
        <v>89.54</v>
      </c>
      <c r="AM5" s="25">
        <v>96.23</v>
      </c>
      <c r="AN5" s="25">
        <v>94.760999999999996</v>
      </c>
      <c r="AO5" s="25">
        <v>81.549000000000007</v>
      </c>
      <c r="AP5" s="25">
        <v>119.461</v>
      </c>
      <c r="AQ5" s="25">
        <v>119.432</v>
      </c>
      <c r="AR5" s="25">
        <v>120.465</v>
      </c>
      <c r="AS5" s="25">
        <v>117.64</v>
      </c>
      <c r="AT5" s="25">
        <v>99.179000000000002</v>
      </c>
      <c r="AU5" s="25">
        <v>98.68</v>
      </c>
      <c r="AV5" s="25">
        <v>100.634</v>
      </c>
      <c r="AW5" s="25">
        <v>101.35</v>
      </c>
      <c r="AX5" s="25">
        <v>69.930999999999997</v>
      </c>
      <c r="AY5" s="25">
        <v>73.688999999999993</v>
      </c>
      <c r="AZ5" s="25">
        <v>68.575000000000003</v>
      </c>
      <c r="BA5" s="25">
        <v>68.727000000000004</v>
      </c>
      <c r="BB5" s="25">
        <v>59.783000000000001</v>
      </c>
      <c r="BC5" s="25">
        <v>59.01</v>
      </c>
      <c r="BD5" s="25">
        <v>58.789000000000001</v>
      </c>
      <c r="BE5" s="25">
        <v>69.212999999999994</v>
      </c>
      <c r="BF5" s="25">
        <v>38.463999999999999</v>
      </c>
      <c r="BG5" s="25">
        <v>40.029000000000003</v>
      </c>
      <c r="BH5" s="25">
        <v>49.819000000000003</v>
      </c>
      <c r="BI5" s="25">
        <v>31.956</v>
      </c>
      <c r="BJ5" s="25">
        <v>152.81800000000001</v>
      </c>
      <c r="BK5" s="25">
        <v>156.41300000000001</v>
      </c>
      <c r="BL5" s="25">
        <v>154.18</v>
      </c>
      <c r="BM5" s="25">
        <v>147.40899999999999</v>
      </c>
      <c r="BN5" s="25">
        <v>43.890999999999998</v>
      </c>
      <c r="BO5" s="25">
        <v>95.516000000000005</v>
      </c>
      <c r="BP5" s="25">
        <v>138.62100000000001</v>
      </c>
      <c r="BQ5" s="25">
        <v>121.98699999999999</v>
      </c>
      <c r="BR5" s="25">
        <v>92.311999999999998</v>
      </c>
      <c r="BS5" s="25">
        <v>82.79</v>
      </c>
      <c r="BT5" s="25">
        <v>89.046000000000006</v>
      </c>
      <c r="BU5" s="25">
        <v>82.537999999999997</v>
      </c>
      <c r="BV5" s="25">
        <v>54.372999999999998</v>
      </c>
      <c r="BW5" s="25">
        <v>54.524000000000001</v>
      </c>
      <c r="BX5" s="25">
        <v>54.643999999999998</v>
      </c>
      <c r="BY5" s="25">
        <v>49.607999999999997</v>
      </c>
      <c r="BZ5" s="25">
        <v>83.58</v>
      </c>
      <c r="CA5" s="25">
        <v>76.58</v>
      </c>
      <c r="CB5" s="25">
        <v>77.56</v>
      </c>
      <c r="CC5" s="25">
        <v>86.54</v>
      </c>
      <c r="CD5" s="25">
        <v>97</v>
      </c>
      <c r="CE5" s="25">
        <v>94.171999999999997</v>
      </c>
      <c r="CF5" s="25">
        <v>87.8</v>
      </c>
      <c r="CG5" s="25">
        <v>88.96</v>
      </c>
      <c r="CH5" s="25">
        <v>72.495999999999995</v>
      </c>
      <c r="CI5" s="25">
        <v>90.076999999999998</v>
      </c>
      <c r="CJ5" s="25">
        <v>91.176000000000002</v>
      </c>
      <c r="CK5" s="25">
        <v>118.82899999999999</v>
      </c>
      <c r="CL5" s="25">
        <v>51.246000000000002</v>
      </c>
      <c r="CM5" s="25">
        <v>49.719000000000001</v>
      </c>
      <c r="CN5" s="25">
        <v>68.814999999999998</v>
      </c>
      <c r="CO5" s="25">
        <v>52.127000000000002</v>
      </c>
      <c r="CP5" s="25">
        <v>53.348999999999997</v>
      </c>
      <c r="CQ5" s="25">
        <v>57.081000000000003</v>
      </c>
      <c r="CR5" s="25">
        <v>51.527999999999999</v>
      </c>
      <c r="CS5" s="25">
        <v>31.501000000000001</v>
      </c>
      <c r="CT5" s="26"/>
      <c r="CU5" s="26"/>
      <c r="CV5" s="26"/>
      <c r="CW5" s="27"/>
      <c r="CX5" s="28">
        <f t="array" ref="CX5">SUMPRODUCT(B5:CW5*0.25)</f>
        <v>2219.8520000000003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99.15</v>
      </c>
      <c r="C8" s="37">
        <v>98.78</v>
      </c>
      <c r="D8" s="37">
        <v>105.98</v>
      </c>
      <c r="E8" s="37">
        <v>99.67</v>
      </c>
      <c r="F8" s="37">
        <v>96.86</v>
      </c>
      <c r="G8" s="37">
        <v>95.12</v>
      </c>
      <c r="H8" s="37">
        <v>101.28</v>
      </c>
      <c r="I8" s="37">
        <v>101.18</v>
      </c>
      <c r="J8" s="37">
        <v>98.77</v>
      </c>
      <c r="K8" s="37">
        <v>93.38</v>
      </c>
      <c r="L8" s="37">
        <v>94.31</v>
      </c>
      <c r="M8" s="37">
        <v>88.96</v>
      </c>
      <c r="N8" s="37">
        <v>95.72</v>
      </c>
      <c r="O8" s="37">
        <v>94.77</v>
      </c>
      <c r="P8" s="37">
        <v>93.81</v>
      </c>
      <c r="Q8" s="37">
        <v>99.02</v>
      </c>
      <c r="R8" s="37">
        <v>86.85</v>
      </c>
      <c r="S8" s="37">
        <v>87.18</v>
      </c>
      <c r="T8" s="37">
        <v>89.01</v>
      </c>
      <c r="U8" s="37">
        <v>91.51</v>
      </c>
      <c r="V8" s="37">
        <v>82.44</v>
      </c>
      <c r="W8" s="37">
        <v>94.07</v>
      </c>
      <c r="X8" s="37">
        <v>98.76</v>
      </c>
      <c r="Y8" s="37">
        <v>122.83</v>
      </c>
      <c r="Z8" s="37">
        <v>112.42</v>
      </c>
      <c r="AA8" s="37">
        <v>137.41</v>
      </c>
      <c r="AB8" s="37">
        <v>146.44</v>
      </c>
      <c r="AC8" s="37">
        <v>136.41999999999999</v>
      </c>
      <c r="AD8" s="37">
        <v>211.95</v>
      </c>
      <c r="AE8" s="37">
        <v>194.07</v>
      </c>
      <c r="AF8" s="37">
        <v>101.09</v>
      </c>
      <c r="AG8" s="37">
        <v>93</v>
      </c>
      <c r="AH8" s="37">
        <v>104.94</v>
      </c>
      <c r="AI8" s="37">
        <v>93.06</v>
      </c>
      <c r="AJ8" s="37">
        <v>94.48</v>
      </c>
      <c r="AK8" s="37">
        <v>88.57</v>
      </c>
      <c r="AL8" s="37">
        <v>98.27</v>
      </c>
      <c r="AM8" s="37">
        <v>89.45</v>
      </c>
      <c r="AN8" s="37">
        <v>87.51</v>
      </c>
      <c r="AO8" s="37">
        <v>73.33</v>
      </c>
      <c r="AP8" s="37">
        <v>83.28</v>
      </c>
      <c r="AQ8" s="37">
        <v>82.14</v>
      </c>
      <c r="AR8" s="37">
        <v>78.650000000000006</v>
      </c>
      <c r="AS8" s="37">
        <v>57.2</v>
      </c>
      <c r="AT8" s="37">
        <v>62.87</v>
      </c>
      <c r="AU8" s="37">
        <v>55.64</v>
      </c>
      <c r="AV8" s="37">
        <v>65.23</v>
      </c>
      <c r="AW8" s="37">
        <v>67.739999999999995</v>
      </c>
      <c r="AX8" s="37">
        <v>67.510000000000005</v>
      </c>
      <c r="AY8" s="37">
        <v>34</v>
      </c>
      <c r="AZ8" s="37">
        <v>62.4</v>
      </c>
      <c r="BA8" s="37">
        <v>64.84</v>
      </c>
      <c r="BB8" s="37">
        <v>62.59</v>
      </c>
      <c r="BC8" s="37">
        <v>74.239999999999995</v>
      </c>
      <c r="BD8" s="37">
        <v>65.069999999999993</v>
      </c>
      <c r="BE8" s="37">
        <v>87.12</v>
      </c>
      <c r="BF8" s="37">
        <v>70.81</v>
      </c>
      <c r="BG8" s="37">
        <v>86.08</v>
      </c>
      <c r="BH8" s="37">
        <v>93.51</v>
      </c>
      <c r="BI8" s="37">
        <v>98.55</v>
      </c>
      <c r="BJ8" s="37">
        <v>96.32</v>
      </c>
      <c r="BK8" s="37">
        <v>100.26</v>
      </c>
      <c r="BL8" s="37">
        <v>101.85</v>
      </c>
      <c r="BM8" s="37">
        <v>180</v>
      </c>
      <c r="BN8" s="37">
        <v>193.11</v>
      </c>
      <c r="BO8" s="37">
        <v>286.29000000000002</v>
      </c>
      <c r="BP8" s="37">
        <v>327.22000000000003</v>
      </c>
      <c r="BQ8" s="37">
        <v>345.72</v>
      </c>
      <c r="BR8" s="37">
        <v>128.82</v>
      </c>
      <c r="BS8" s="37">
        <v>126.95</v>
      </c>
      <c r="BT8" s="37">
        <v>125.95</v>
      </c>
      <c r="BU8" s="37">
        <v>137.56</v>
      </c>
      <c r="BV8" s="37">
        <v>190.58</v>
      </c>
      <c r="BW8" s="37">
        <v>174.35</v>
      </c>
      <c r="BX8" s="37">
        <v>148.93</v>
      </c>
      <c r="BY8" s="37">
        <v>137.46</v>
      </c>
      <c r="BZ8" s="37">
        <v>206.72</v>
      </c>
      <c r="CA8" s="37">
        <v>132</v>
      </c>
      <c r="CB8" s="37">
        <v>118.48</v>
      </c>
      <c r="CC8" s="37">
        <v>95.96</v>
      </c>
      <c r="CD8" s="37">
        <v>158.9</v>
      </c>
      <c r="CE8" s="37">
        <v>129.27000000000001</v>
      </c>
      <c r="CF8" s="37">
        <v>98.84</v>
      </c>
      <c r="CG8" s="37">
        <v>95.7</v>
      </c>
      <c r="CH8" s="37">
        <v>147.44</v>
      </c>
      <c r="CI8" s="37">
        <v>103.95</v>
      </c>
      <c r="CJ8" s="37">
        <v>104.28</v>
      </c>
      <c r="CK8" s="37">
        <v>95.09</v>
      </c>
      <c r="CL8" s="37">
        <v>98.71</v>
      </c>
      <c r="CM8" s="37">
        <v>94.42</v>
      </c>
      <c r="CN8" s="37">
        <v>91.74</v>
      </c>
      <c r="CO8" s="37">
        <v>89.22</v>
      </c>
      <c r="CP8" s="37">
        <v>88.02</v>
      </c>
      <c r="CQ8" s="37">
        <v>85.23</v>
      </c>
      <c r="CR8" s="37">
        <v>73.33</v>
      </c>
      <c r="CS8" s="37">
        <v>69.89</v>
      </c>
      <c r="CT8" s="38"/>
      <c r="CU8" s="38"/>
      <c r="CV8" s="38"/>
      <c r="CW8" s="39"/>
      <c r="CX8" s="40">
        <f>IF(SUM(B8:CW8)&lt;&gt;0,AVERAGEIF(B8:CW8,"&lt;&gt;"""),"")</f>
        <v>110.10260416666665</v>
      </c>
    </row>
    <row r="9" spans="1:102" ht="24.95" customHeight="1" thickBot="1" x14ac:dyDescent="0.25">
      <c r="A9" s="41" t="s">
        <v>6</v>
      </c>
      <c r="B9" s="42">
        <v>100.895</v>
      </c>
      <c r="C9" s="43">
        <v>100.895</v>
      </c>
      <c r="D9" s="43">
        <v>100.895</v>
      </c>
      <c r="E9" s="43">
        <v>100.895</v>
      </c>
      <c r="F9" s="43">
        <v>98.61</v>
      </c>
      <c r="G9" s="43">
        <v>98.61</v>
      </c>
      <c r="H9" s="43">
        <v>98.61</v>
      </c>
      <c r="I9" s="43">
        <v>98.61</v>
      </c>
      <c r="J9" s="43">
        <v>93.855000000000004</v>
      </c>
      <c r="K9" s="43">
        <v>93.855000000000004</v>
      </c>
      <c r="L9" s="43">
        <v>93.855000000000004</v>
      </c>
      <c r="M9" s="43">
        <v>93.855000000000004</v>
      </c>
      <c r="N9" s="43">
        <v>95.83</v>
      </c>
      <c r="O9" s="43">
        <v>95.83</v>
      </c>
      <c r="P9" s="43">
        <v>95.83</v>
      </c>
      <c r="Q9" s="43">
        <v>95.83</v>
      </c>
      <c r="R9" s="43">
        <v>88.637500000000003</v>
      </c>
      <c r="S9" s="43">
        <v>88.637500000000003</v>
      </c>
      <c r="T9" s="43">
        <v>88.637500000000003</v>
      </c>
      <c r="U9" s="43">
        <v>88.637500000000003</v>
      </c>
      <c r="V9" s="43">
        <v>99.525000000000006</v>
      </c>
      <c r="W9" s="43">
        <v>99.525000000000006</v>
      </c>
      <c r="X9" s="43">
        <v>99.525000000000006</v>
      </c>
      <c r="Y9" s="43">
        <v>99.525000000000006</v>
      </c>
      <c r="Z9" s="43">
        <v>133.17250000000001</v>
      </c>
      <c r="AA9" s="43">
        <v>133.17250000000001</v>
      </c>
      <c r="AB9" s="43">
        <v>133.17250000000001</v>
      </c>
      <c r="AC9" s="43">
        <v>133.17250000000001</v>
      </c>
      <c r="AD9" s="43">
        <v>150.0275</v>
      </c>
      <c r="AE9" s="43">
        <v>150.0275</v>
      </c>
      <c r="AF9" s="43">
        <v>150.0275</v>
      </c>
      <c r="AG9" s="43">
        <v>150.0275</v>
      </c>
      <c r="AH9" s="43">
        <v>95.262500000000003</v>
      </c>
      <c r="AI9" s="43">
        <v>95.262500000000003</v>
      </c>
      <c r="AJ9" s="43">
        <v>95.262500000000003</v>
      </c>
      <c r="AK9" s="43">
        <v>95.262500000000003</v>
      </c>
      <c r="AL9" s="43">
        <v>87.14</v>
      </c>
      <c r="AM9" s="43">
        <v>87.14</v>
      </c>
      <c r="AN9" s="43">
        <v>87.14</v>
      </c>
      <c r="AO9" s="43">
        <v>87.14</v>
      </c>
      <c r="AP9" s="43">
        <v>75.317499999999995</v>
      </c>
      <c r="AQ9" s="43">
        <v>75.317499999999995</v>
      </c>
      <c r="AR9" s="43">
        <v>75.317499999999995</v>
      </c>
      <c r="AS9" s="43">
        <v>75.317499999999995</v>
      </c>
      <c r="AT9" s="43">
        <v>62.87</v>
      </c>
      <c r="AU9" s="43">
        <v>62.87</v>
      </c>
      <c r="AV9" s="43">
        <v>62.87</v>
      </c>
      <c r="AW9" s="43">
        <v>62.87</v>
      </c>
      <c r="AX9" s="43">
        <v>57.1875</v>
      </c>
      <c r="AY9" s="43">
        <v>57.1875</v>
      </c>
      <c r="AZ9" s="43">
        <v>57.1875</v>
      </c>
      <c r="BA9" s="43">
        <v>57.1875</v>
      </c>
      <c r="BB9" s="43">
        <v>72.254999999999995</v>
      </c>
      <c r="BC9" s="43">
        <v>72.254999999999995</v>
      </c>
      <c r="BD9" s="43">
        <v>72.254999999999995</v>
      </c>
      <c r="BE9" s="43">
        <v>72.254999999999995</v>
      </c>
      <c r="BF9" s="43">
        <v>87.237499999999997</v>
      </c>
      <c r="BG9" s="43">
        <v>87.237499999999997</v>
      </c>
      <c r="BH9" s="43">
        <v>87.237499999999997</v>
      </c>
      <c r="BI9" s="43">
        <v>87.237499999999997</v>
      </c>
      <c r="BJ9" s="43">
        <v>119.6075</v>
      </c>
      <c r="BK9" s="43">
        <v>119.6075</v>
      </c>
      <c r="BL9" s="43">
        <v>119.6075</v>
      </c>
      <c r="BM9" s="43">
        <v>119.6075</v>
      </c>
      <c r="BN9" s="43">
        <v>288.08499999999998</v>
      </c>
      <c r="BO9" s="43">
        <v>288.08499999999998</v>
      </c>
      <c r="BP9" s="43">
        <v>288.08499999999998</v>
      </c>
      <c r="BQ9" s="43">
        <v>288.08499999999998</v>
      </c>
      <c r="BR9" s="43">
        <v>129.82</v>
      </c>
      <c r="BS9" s="43">
        <v>129.82</v>
      </c>
      <c r="BT9" s="43">
        <v>129.82</v>
      </c>
      <c r="BU9" s="43">
        <v>129.82</v>
      </c>
      <c r="BV9" s="43">
        <v>162.83000000000001</v>
      </c>
      <c r="BW9" s="43">
        <v>162.83000000000001</v>
      </c>
      <c r="BX9" s="43">
        <v>162.83000000000001</v>
      </c>
      <c r="BY9" s="43">
        <v>162.83000000000001</v>
      </c>
      <c r="BZ9" s="43">
        <v>138.29</v>
      </c>
      <c r="CA9" s="43">
        <v>138.29</v>
      </c>
      <c r="CB9" s="43">
        <v>138.29</v>
      </c>
      <c r="CC9" s="43">
        <v>138.29</v>
      </c>
      <c r="CD9" s="43">
        <v>120.67749999999999</v>
      </c>
      <c r="CE9" s="43">
        <v>120.67749999999999</v>
      </c>
      <c r="CF9" s="43">
        <v>120.67749999999999</v>
      </c>
      <c r="CG9" s="43">
        <v>120.67749999999999</v>
      </c>
      <c r="CH9" s="43">
        <v>112.69</v>
      </c>
      <c r="CI9" s="43">
        <v>112.69</v>
      </c>
      <c r="CJ9" s="43">
        <v>112.69</v>
      </c>
      <c r="CK9" s="43">
        <v>112.69</v>
      </c>
      <c r="CL9" s="43">
        <v>93.522499999999994</v>
      </c>
      <c r="CM9" s="43">
        <v>93.522499999999994</v>
      </c>
      <c r="CN9" s="43">
        <v>93.522499999999994</v>
      </c>
      <c r="CO9" s="43">
        <v>93.522499999999994</v>
      </c>
      <c r="CP9" s="43">
        <v>79.117500000000007</v>
      </c>
      <c r="CQ9" s="43">
        <v>79.117500000000007</v>
      </c>
      <c r="CR9" s="43">
        <v>79.117500000000007</v>
      </c>
      <c r="CS9" s="43">
        <v>79.117500000000007</v>
      </c>
      <c r="CT9" s="44"/>
      <c r="CU9" s="44"/>
      <c r="CV9" s="44"/>
      <c r="CW9" s="45"/>
      <c r="CX9" s="46">
        <f>IF(SUM(B9:CW9)&lt;&gt;0,AVERAGEIF(B9:CW9,"&lt;&gt;"""),"")</f>
        <v>110.10260416666671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8</v>
      </c>
      <c r="C13" s="65">
        <v>8</v>
      </c>
      <c r="D13" s="65">
        <v>8</v>
      </c>
      <c r="E13" s="65">
        <v>8</v>
      </c>
      <c r="F13" s="65">
        <v>8</v>
      </c>
      <c r="G13" s="65">
        <v>8</v>
      </c>
      <c r="H13" s="65">
        <v>8</v>
      </c>
      <c r="I13" s="65">
        <v>8</v>
      </c>
      <c r="J13" s="65">
        <v>8</v>
      </c>
      <c r="K13" s="65">
        <v>8</v>
      </c>
      <c r="L13" s="65">
        <v>8</v>
      </c>
      <c r="M13" s="65"/>
      <c r="N13" s="65">
        <v>13</v>
      </c>
      <c r="O13" s="65">
        <v>13</v>
      </c>
      <c r="P13" s="65">
        <v>13</v>
      </c>
      <c r="Q13" s="65">
        <v>8</v>
      </c>
      <c r="R13" s="65"/>
      <c r="S13" s="65"/>
      <c r="T13" s="65"/>
      <c r="U13" s="65"/>
      <c r="V13" s="65">
        <v>17.326999999999998</v>
      </c>
      <c r="W13" s="65">
        <v>9</v>
      </c>
      <c r="X13" s="65">
        <v>8</v>
      </c>
      <c r="Y13" s="65">
        <v>8</v>
      </c>
      <c r="Z13" s="65">
        <v>38.242000000000004</v>
      </c>
      <c r="AA13" s="65">
        <v>8</v>
      </c>
      <c r="AB13" s="65">
        <v>8</v>
      </c>
      <c r="AC13" s="65">
        <v>8</v>
      </c>
      <c r="AD13" s="65">
        <v>7</v>
      </c>
      <c r="AE13" s="65">
        <v>7</v>
      </c>
      <c r="AF13" s="65">
        <v>101.726</v>
      </c>
      <c r="AG13" s="65">
        <v>106.44500000000001</v>
      </c>
      <c r="AH13" s="65">
        <v>8</v>
      </c>
      <c r="AI13" s="65">
        <v>87.757000000000005</v>
      </c>
      <c r="AJ13" s="65">
        <v>24</v>
      </c>
      <c r="AK13" s="65">
        <v>89.467000000000013</v>
      </c>
      <c r="AL13" s="65">
        <v>14</v>
      </c>
      <c r="AM13" s="65">
        <v>96.22999999999999</v>
      </c>
      <c r="AN13" s="65">
        <v>51.366999999999997</v>
      </c>
      <c r="AO13" s="65">
        <v>14</v>
      </c>
      <c r="AP13" s="65">
        <v>7.0670000000000002</v>
      </c>
      <c r="AQ13" s="65">
        <v>7.2519999999999998</v>
      </c>
      <c r="AR13" s="65">
        <v>6.694</v>
      </c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>
        <v>9</v>
      </c>
      <c r="BD13" s="65"/>
      <c r="BE13" s="65">
        <v>38.823999999999998</v>
      </c>
      <c r="BF13" s="65">
        <v>36.896000000000001</v>
      </c>
      <c r="BG13" s="65">
        <v>13.998999999999999</v>
      </c>
      <c r="BH13" s="65">
        <v>9</v>
      </c>
      <c r="BI13" s="65">
        <v>31.067</v>
      </c>
      <c r="BJ13" s="65">
        <v>152.05900000000003</v>
      </c>
      <c r="BK13" s="65">
        <v>155.86600000000001</v>
      </c>
      <c r="BL13" s="65">
        <v>153.86500000000001</v>
      </c>
      <c r="BM13" s="65">
        <v>114</v>
      </c>
      <c r="BN13" s="65">
        <v>14.646000000000001</v>
      </c>
      <c r="BO13" s="65">
        <v>63.290999999999997</v>
      </c>
      <c r="BP13" s="65">
        <v>102.958</v>
      </c>
      <c r="BQ13" s="65">
        <v>83.697000000000003</v>
      </c>
      <c r="BR13" s="65">
        <v>90.257999999999996</v>
      </c>
      <c r="BS13" s="65">
        <v>73.8</v>
      </c>
      <c r="BT13" s="65">
        <v>86.156000000000006</v>
      </c>
      <c r="BU13" s="65">
        <v>78.438999999999993</v>
      </c>
      <c r="BV13" s="65">
        <v>48.893000000000001</v>
      </c>
      <c r="BW13" s="65">
        <v>53.944000000000003</v>
      </c>
      <c r="BX13" s="65">
        <v>54.123999999999995</v>
      </c>
      <c r="BY13" s="65">
        <v>49.088000000000001</v>
      </c>
      <c r="BZ13" s="65">
        <v>7</v>
      </c>
      <c r="CA13" s="65"/>
      <c r="CB13" s="65"/>
      <c r="CC13" s="65">
        <v>9.08</v>
      </c>
      <c r="CD13" s="65">
        <v>8</v>
      </c>
      <c r="CE13" s="65">
        <v>5.2320000000000002</v>
      </c>
      <c r="CF13" s="65"/>
      <c r="CG13" s="65"/>
      <c r="CH13" s="65">
        <v>49</v>
      </c>
      <c r="CI13" s="65">
        <v>87.597000000000008</v>
      </c>
      <c r="CJ13" s="65">
        <v>88.496000000000009</v>
      </c>
      <c r="CK13" s="65">
        <v>116.60899999999999</v>
      </c>
      <c r="CL13" s="65">
        <v>49.525999999999996</v>
      </c>
      <c r="CM13" s="65">
        <v>47.259</v>
      </c>
      <c r="CN13" s="65">
        <v>67.295000000000002</v>
      </c>
      <c r="CO13" s="65">
        <v>48.707000000000001</v>
      </c>
      <c r="CP13" s="65">
        <v>51.869</v>
      </c>
      <c r="CQ13" s="65">
        <v>56.121000000000002</v>
      </c>
      <c r="CR13" s="65">
        <v>50.008000000000003</v>
      </c>
      <c r="CS13" s="65">
        <v>30.061</v>
      </c>
      <c r="CT13" s="66"/>
      <c r="CU13" s="66"/>
      <c r="CV13" s="66"/>
      <c r="CW13" s="67"/>
      <c r="CX13" s="68">
        <f t="array" ref="CX13">SUMPRODUCT(B13:CW13*0.25)</f>
        <v>788.32599999999991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6.53</v>
      </c>
      <c r="C15" s="71">
        <v>7.2389999999999999</v>
      </c>
      <c r="D15" s="71">
        <v>7.9889999999999999</v>
      </c>
      <c r="E15" s="71">
        <v>8.77</v>
      </c>
      <c r="F15" s="71">
        <v>9.33</v>
      </c>
      <c r="G15" s="71">
        <v>7.3710000000000004</v>
      </c>
      <c r="H15" s="71">
        <v>9.0609999999999999</v>
      </c>
      <c r="I15" s="71">
        <v>8.8480000000000008</v>
      </c>
      <c r="J15" s="71">
        <v>0.623</v>
      </c>
      <c r="K15" s="71">
        <v>0.55400000000000005</v>
      </c>
      <c r="L15" s="71">
        <v>0.876</v>
      </c>
      <c r="M15" s="71"/>
      <c r="N15" s="71">
        <v>3.2069999999999999</v>
      </c>
      <c r="O15" s="71">
        <v>2.5</v>
      </c>
      <c r="P15" s="71">
        <v>2.23</v>
      </c>
      <c r="Q15" s="71">
        <v>2.44</v>
      </c>
      <c r="R15" s="71"/>
      <c r="S15" s="71"/>
      <c r="T15" s="71"/>
      <c r="U15" s="71"/>
      <c r="V15" s="71">
        <v>1.45</v>
      </c>
      <c r="W15" s="71">
        <v>1.68</v>
      </c>
      <c r="X15" s="71">
        <v>2.0880000000000001</v>
      </c>
      <c r="Y15" s="71">
        <v>1.776</v>
      </c>
      <c r="Z15" s="71">
        <v>23.699000000000002</v>
      </c>
      <c r="AA15" s="71">
        <v>26.318999999999999</v>
      </c>
      <c r="AB15" s="71">
        <v>18.93</v>
      </c>
      <c r="AC15" s="71">
        <v>6.95</v>
      </c>
      <c r="AD15" s="71">
        <v>21.085999999999999</v>
      </c>
      <c r="AE15" s="71">
        <v>12.082000000000001</v>
      </c>
      <c r="AF15" s="71">
        <v>0.68200000000000005</v>
      </c>
      <c r="AG15" s="71">
        <v>0.88800000000000001</v>
      </c>
      <c r="AH15" s="71">
        <v>8.1140000000000008</v>
      </c>
      <c r="AI15" s="71">
        <v>1.242</v>
      </c>
      <c r="AJ15" s="71">
        <v>6.8529999999999998</v>
      </c>
      <c r="AK15" s="71"/>
      <c r="AL15" s="71">
        <v>9.1440000000000001</v>
      </c>
      <c r="AM15" s="71"/>
      <c r="AN15" s="71">
        <v>0.65400000000000003</v>
      </c>
      <c r="AO15" s="71">
        <v>2.1989999999999998</v>
      </c>
      <c r="AP15" s="71">
        <v>9.1940000000000008</v>
      </c>
      <c r="AQ15" s="71">
        <v>8.98</v>
      </c>
      <c r="AR15" s="71">
        <v>9.0909999999999993</v>
      </c>
      <c r="AS15" s="71">
        <v>14.54</v>
      </c>
      <c r="AT15" s="71">
        <v>15.244</v>
      </c>
      <c r="AU15" s="71">
        <v>14.397</v>
      </c>
      <c r="AV15" s="71">
        <v>17.443000000000001</v>
      </c>
      <c r="AW15" s="71">
        <v>19.097999999999999</v>
      </c>
      <c r="AX15" s="71">
        <v>12.047000000000001</v>
      </c>
      <c r="AY15" s="71">
        <v>10.432</v>
      </c>
      <c r="AZ15" s="71">
        <v>5.2050000000000001</v>
      </c>
      <c r="BA15" s="71">
        <v>4.7729999999999997</v>
      </c>
      <c r="BB15" s="71">
        <v>1.0249999999999999</v>
      </c>
      <c r="BC15" s="71">
        <v>2.282</v>
      </c>
      <c r="BD15" s="71">
        <v>7.1029999999999998</v>
      </c>
      <c r="BE15" s="71">
        <v>1.1040000000000001</v>
      </c>
      <c r="BF15" s="71">
        <v>1.0680000000000001</v>
      </c>
      <c r="BG15" s="71">
        <v>1.028</v>
      </c>
      <c r="BH15" s="71">
        <v>0.97</v>
      </c>
      <c r="BI15" s="71">
        <v>0.88900000000000001</v>
      </c>
      <c r="BJ15" s="71">
        <v>0.75900000000000001</v>
      </c>
      <c r="BK15" s="71">
        <v>0.54700000000000004</v>
      </c>
      <c r="BL15" s="71">
        <v>0.315</v>
      </c>
      <c r="BM15" s="71">
        <v>0.12</v>
      </c>
      <c r="BN15" s="71">
        <v>22.225000000000001</v>
      </c>
      <c r="BO15" s="71">
        <v>21.945</v>
      </c>
      <c r="BP15" s="71">
        <v>21.742999999999999</v>
      </c>
      <c r="BQ15" s="71">
        <v>21.47</v>
      </c>
      <c r="BR15" s="71">
        <v>1.054</v>
      </c>
      <c r="BS15" s="71">
        <v>1.81</v>
      </c>
      <c r="BT15" s="71">
        <v>2.41</v>
      </c>
      <c r="BU15" s="71">
        <v>3.4790000000000001</v>
      </c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>
        <v>0.81599999999999995</v>
      </c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119.5025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14.530000000000001</v>
      </c>
      <c r="C17" s="77">
        <f t="shared" ref="C17:BN17" si="0">SUM(C11:C16)</f>
        <v>15.239000000000001</v>
      </c>
      <c r="D17" s="77">
        <f t="shared" si="0"/>
        <v>15.989000000000001</v>
      </c>
      <c r="E17" s="77">
        <f t="shared" si="0"/>
        <v>16.77</v>
      </c>
      <c r="F17" s="77">
        <f t="shared" si="0"/>
        <v>17.329999999999998</v>
      </c>
      <c r="G17" s="77">
        <f t="shared" si="0"/>
        <v>15.371</v>
      </c>
      <c r="H17" s="77">
        <f t="shared" si="0"/>
        <v>17.061</v>
      </c>
      <c r="I17" s="77">
        <f t="shared" si="0"/>
        <v>16.847999999999999</v>
      </c>
      <c r="J17" s="77">
        <f t="shared" si="0"/>
        <v>8.6229999999999993</v>
      </c>
      <c r="K17" s="77">
        <f t="shared" si="0"/>
        <v>8.5540000000000003</v>
      </c>
      <c r="L17" s="77">
        <f t="shared" si="0"/>
        <v>8.8759999999999994</v>
      </c>
      <c r="M17" s="77">
        <f t="shared" si="0"/>
        <v>0</v>
      </c>
      <c r="N17" s="77">
        <f t="shared" si="0"/>
        <v>16.207000000000001</v>
      </c>
      <c r="O17" s="77">
        <f t="shared" si="0"/>
        <v>15.5</v>
      </c>
      <c r="P17" s="77">
        <f t="shared" si="0"/>
        <v>15.23</v>
      </c>
      <c r="Q17" s="77">
        <f t="shared" si="0"/>
        <v>10.44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18.776999999999997</v>
      </c>
      <c r="W17" s="77">
        <f t="shared" si="0"/>
        <v>10.68</v>
      </c>
      <c r="X17" s="77">
        <f t="shared" si="0"/>
        <v>10.088000000000001</v>
      </c>
      <c r="Y17" s="77">
        <f t="shared" si="0"/>
        <v>9.7759999999999998</v>
      </c>
      <c r="Z17" s="77">
        <f t="shared" si="0"/>
        <v>61.941000000000003</v>
      </c>
      <c r="AA17" s="77">
        <f t="shared" si="0"/>
        <v>34.319000000000003</v>
      </c>
      <c r="AB17" s="77">
        <f t="shared" si="0"/>
        <v>26.93</v>
      </c>
      <c r="AC17" s="77">
        <f t="shared" si="0"/>
        <v>14.95</v>
      </c>
      <c r="AD17" s="77">
        <f t="shared" si="0"/>
        <v>28.085999999999999</v>
      </c>
      <c r="AE17" s="77">
        <f t="shared" si="0"/>
        <v>19.082000000000001</v>
      </c>
      <c r="AF17" s="77">
        <f t="shared" si="0"/>
        <v>102.408</v>
      </c>
      <c r="AG17" s="77">
        <f t="shared" si="0"/>
        <v>107.33300000000001</v>
      </c>
      <c r="AH17" s="77">
        <f t="shared" si="0"/>
        <v>16.114000000000001</v>
      </c>
      <c r="AI17" s="77">
        <f t="shared" si="0"/>
        <v>88.999000000000009</v>
      </c>
      <c r="AJ17" s="77">
        <f t="shared" si="0"/>
        <v>30.853000000000002</v>
      </c>
      <c r="AK17" s="77">
        <f t="shared" si="0"/>
        <v>89.467000000000013</v>
      </c>
      <c r="AL17" s="77">
        <f t="shared" si="0"/>
        <v>23.143999999999998</v>
      </c>
      <c r="AM17" s="77">
        <f t="shared" si="0"/>
        <v>96.22999999999999</v>
      </c>
      <c r="AN17" s="77">
        <f t="shared" si="0"/>
        <v>52.021000000000001</v>
      </c>
      <c r="AO17" s="77">
        <f t="shared" si="0"/>
        <v>16.198999999999998</v>
      </c>
      <c r="AP17" s="77">
        <f t="shared" si="0"/>
        <v>16.261000000000003</v>
      </c>
      <c r="AQ17" s="77">
        <f t="shared" si="0"/>
        <v>16.231999999999999</v>
      </c>
      <c r="AR17" s="77">
        <f t="shared" si="0"/>
        <v>15.785</v>
      </c>
      <c r="AS17" s="77">
        <f t="shared" si="0"/>
        <v>14.54</v>
      </c>
      <c r="AT17" s="77">
        <f t="shared" si="0"/>
        <v>15.244</v>
      </c>
      <c r="AU17" s="77">
        <f t="shared" si="0"/>
        <v>14.397</v>
      </c>
      <c r="AV17" s="77">
        <f t="shared" si="0"/>
        <v>17.443000000000001</v>
      </c>
      <c r="AW17" s="77">
        <f t="shared" si="0"/>
        <v>19.097999999999999</v>
      </c>
      <c r="AX17" s="77">
        <f t="shared" si="0"/>
        <v>12.047000000000001</v>
      </c>
      <c r="AY17" s="77">
        <f t="shared" si="0"/>
        <v>10.432</v>
      </c>
      <c r="AZ17" s="77">
        <f t="shared" si="0"/>
        <v>5.2050000000000001</v>
      </c>
      <c r="BA17" s="77">
        <f t="shared" si="0"/>
        <v>4.7729999999999997</v>
      </c>
      <c r="BB17" s="77">
        <f t="shared" si="0"/>
        <v>1.0249999999999999</v>
      </c>
      <c r="BC17" s="77">
        <f t="shared" si="0"/>
        <v>11.282</v>
      </c>
      <c r="BD17" s="77">
        <f t="shared" si="0"/>
        <v>7.1029999999999998</v>
      </c>
      <c r="BE17" s="77">
        <f t="shared" si="0"/>
        <v>39.927999999999997</v>
      </c>
      <c r="BF17" s="77">
        <f t="shared" si="0"/>
        <v>37.963999999999999</v>
      </c>
      <c r="BG17" s="77">
        <f t="shared" si="0"/>
        <v>15.026999999999999</v>
      </c>
      <c r="BH17" s="77">
        <f t="shared" si="0"/>
        <v>9.9700000000000006</v>
      </c>
      <c r="BI17" s="77">
        <f t="shared" si="0"/>
        <v>31.956</v>
      </c>
      <c r="BJ17" s="77">
        <f t="shared" si="0"/>
        <v>152.81800000000001</v>
      </c>
      <c r="BK17" s="77">
        <f t="shared" si="0"/>
        <v>156.41300000000001</v>
      </c>
      <c r="BL17" s="77">
        <f t="shared" si="0"/>
        <v>154.18</v>
      </c>
      <c r="BM17" s="77">
        <f t="shared" si="0"/>
        <v>114.12</v>
      </c>
      <c r="BN17" s="77">
        <f t="shared" si="0"/>
        <v>36.871000000000002</v>
      </c>
      <c r="BO17" s="77">
        <f t="shared" ref="BO17:CW17" si="1">SUM(BO11:BO16)</f>
        <v>85.23599999999999</v>
      </c>
      <c r="BP17" s="77">
        <f t="shared" si="1"/>
        <v>124.70099999999999</v>
      </c>
      <c r="BQ17" s="77">
        <f t="shared" si="1"/>
        <v>105.167</v>
      </c>
      <c r="BR17" s="77">
        <f t="shared" si="1"/>
        <v>91.311999999999998</v>
      </c>
      <c r="BS17" s="77">
        <f t="shared" si="1"/>
        <v>75.61</v>
      </c>
      <c r="BT17" s="77">
        <f t="shared" si="1"/>
        <v>88.566000000000003</v>
      </c>
      <c r="BU17" s="77">
        <f t="shared" si="1"/>
        <v>81.917999999999992</v>
      </c>
      <c r="BV17" s="77">
        <f t="shared" si="1"/>
        <v>48.893000000000001</v>
      </c>
      <c r="BW17" s="77">
        <f t="shared" si="1"/>
        <v>53.944000000000003</v>
      </c>
      <c r="BX17" s="77">
        <f t="shared" si="1"/>
        <v>54.123999999999995</v>
      </c>
      <c r="BY17" s="77">
        <f t="shared" si="1"/>
        <v>49.088000000000001</v>
      </c>
      <c r="BZ17" s="77">
        <f t="shared" si="1"/>
        <v>7</v>
      </c>
      <c r="CA17" s="77">
        <f t="shared" si="1"/>
        <v>0</v>
      </c>
      <c r="CB17" s="77">
        <f t="shared" si="1"/>
        <v>0</v>
      </c>
      <c r="CC17" s="77">
        <f t="shared" si="1"/>
        <v>9.08</v>
      </c>
      <c r="CD17" s="77">
        <f t="shared" si="1"/>
        <v>8</v>
      </c>
      <c r="CE17" s="77">
        <f t="shared" si="1"/>
        <v>5.2320000000000002</v>
      </c>
      <c r="CF17" s="77">
        <f t="shared" si="1"/>
        <v>0</v>
      </c>
      <c r="CG17" s="77">
        <f t="shared" si="1"/>
        <v>0</v>
      </c>
      <c r="CH17" s="77">
        <f t="shared" si="1"/>
        <v>49.816000000000003</v>
      </c>
      <c r="CI17" s="77">
        <f t="shared" si="1"/>
        <v>87.597000000000008</v>
      </c>
      <c r="CJ17" s="77">
        <f t="shared" si="1"/>
        <v>88.496000000000009</v>
      </c>
      <c r="CK17" s="77">
        <f t="shared" si="1"/>
        <v>116.60899999999999</v>
      </c>
      <c r="CL17" s="77">
        <f t="shared" si="1"/>
        <v>49.525999999999996</v>
      </c>
      <c r="CM17" s="77">
        <f t="shared" si="1"/>
        <v>47.259</v>
      </c>
      <c r="CN17" s="77">
        <f t="shared" si="1"/>
        <v>67.295000000000002</v>
      </c>
      <c r="CO17" s="77">
        <f t="shared" si="1"/>
        <v>48.707000000000001</v>
      </c>
      <c r="CP17" s="77">
        <f t="shared" si="1"/>
        <v>51.869</v>
      </c>
      <c r="CQ17" s="77">
        <f t="shared" si="1"/>
        <v>56.121000000000002</v>
      </c>
      <c r="CR17" s="77">
        <f t="shared" si="1"/>
        <v>50.008000000000003</v>
      </c>
      <c r="CS17" s="77">
        <f t="shared" si="1"/>
        <v>30.061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907.82849999999985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>
        <v>0.4</v>
      </c>
      <c r="C22" s="99">
        <v>1</v>
      </c>
      <c r="D22" s="99">
        <v>1.1000000000000001</v>
      </c>
      <c r="E22" s="99">
        <v>0.9</v>
      </c>
      <c r="F22" s="99">
        <v>1.1000000000000001</v>
      </c>
      <c r="G22" s="99">
        <v>1.1000000000000001</v>
      </c>
      <c r="H22" s="99">
        <v>1</v>
      </c>
      <c r="I22" s="99">
        <v>0.8</v>
      </c>
      <c r="J22" s="99">
        <v>1</v>
      </c>
      <c r="K22" s="99">
        <v>2.42</v>
      </c>
      <c r="L22" s="99">
        <v>1.58</v>
      </c>
      <c r="M22" s="99">
        <v>1.68</v>
      </c>
      <c r="N22" s="99">
        <v>33.691000000000003</v>
      </c>
      <c r="O22" s="99">
        <v>37.698999999999998</v>
      </c>
      <c r="P22" s="99">
        <v>40.140999999999998</v>
      </c>
      <c r="Q22" s="99">
        <v>35.135000000000005</v>
      </c>
      <c r="R22" s="99">
        <v>1.68</v>
      </c>
      <c r="S22" s="99">
        <v>2.68</v>
      </c>
      <c r="T22" s="99">
        <v>1.88</v>
      </c>
      <c r="U22" s="99">
        <v>1.1000000000000001</v>
      </c>
      <c r="V22" s="99">
        <v>0.3</v>
      </c>
      <c r="W22" s="99">
        <v>0.5</v>
      </c>
      <c r="X22" s="99">
        <v>0.3</v>
      </c>
      <c r="Y22" s="99"/>
      <c r="Z22" s="99">
        <v>54.8</v>
      </c>
      <c r="AA22" s="99">
        <v>65.033000000000001</v>
      </c>
      <c r="AB22" s="99">
        <v>74.578000000000003</v>
      </c>
      <c r="AC22" s="99">
        <v>96.929000000000002</v>
      </c>
      <c r="AD22" s="99">
        <v>82.52</v>
      </c>
      <c r="AE22" s="99">
        <v>69.147999999999996</v>
      </c>
      <c r="AF22" s="99">
        <v>3.48</v>
      </c>
      <c r="AG22" s="99">
        <v>3</v>
      </c>
      <c r="AH22" s="99">
        <v>70.91</v>
      </c>
      <c r="AI22" s="99">
        <v>3.58</v>
      </c>
      <c r="AJ22" s="99">
        <v>58.261000000000003</v>
      </c>
      <c r="AK22" s="99">
        <v>3.1</v>
      </c>
      <c r="AL22" s="99">
        <v>66.396000000000001</v>
      </c>
      <c r="AM22" s="99"/>
      <c r="AN22" s="99">
        <v>42.74</v>
      </c>
      <c r="AO22" s="99">
        <v>65.349999999999994</v>
      </c>
      <c r="AP22" s="99">
        <v>0.6</v>
      </c>
      <c r="AQ22" s="99">
        <v>0.6</v>
      </c>
      <c r="AR22" s="99">
        <v>2.08</v>
      </c>
      <c r="AS22" s="99">
        <v>0.5</v>
      </c>
      <c r="AT22" s="99">
        <v>69.435000000000002</v>
      </c>
      <c r="AU22" s="99">
        <v>69.283000000000001</v>
      </c>
      <c r="AV22" s="99">
        <v>68.691000000000003</v>
      </c>
      <c r="AW22" s="99">
        <v>67.552000000000007</v>
      </c>
      <c r="AX22" s="99">
        <v>57.884</v>
      </c>
      <c r="AY22" s="99">
        <v>53.457000000000001</v>
      </c>
      <c r="AZ22" s="99">
        <v>49.17</v>
      </c>
      <c r="BA22" s="99">
        <v>49.454000000000001</v>
      </c>
      <c r="BB22" s="99">
        <v>44.058</v>
      </c>
      <c r="BC22" s="99">
        <v>47.727999999999994</v>
      </c>
      <c r="BD22" s="99">
        <v>51.686</v>
      </c>
      <c r="BE22" s="99">
        <v>29.285</v>
      </c>
      <c r="BF22" s="99">
        <v>0.5</v>
      </c>
      <c r="BG22" s="99">
        <v>25.001999999999999</v>
      </c>
      <c r="BH22" s="99">
        <v>39.848999999999997</v>
      </c>
      <c r="BI22" s="99"/>
      <c r="BJ22" s="99"/>
      <c r="BK22" s="99"/>
      <c r="BL22" s="99"/>
      <c r="BM22" s="99">
        <v>33.289000000000001</v>
      </c>
      <c r="BN22" s="99">
        <v>7.02</v>
      </c>
      <c r="BO22" s="99">
        <v>5.48</v>
      </c>
      <c r="BP22" s="99">
        <v>9.1199999999999992</v>
      </c>
      <c r="BQ22" s="99">
        <v>12.719999999999999</v>
      </c>
      <c r="BR22" s="99">
        <v>1</v>
      </c>
      <c r="BS22" s="99">
        <v>7.18</v>
      </c>
      <c r="BT22" s="99">
        <v>0.48</v>
      </c>
      <c r="BU22" s="99">
        <v>0.62</v>
      </c>
      <c r="BV22" s="99">
        <v>0.57999999999999996</v>
      </c>
      <c r="BW22" s="99">
        <v>0.57999999999999996</v>
      </c>
      <c r="BX22" s="99">
        <v>0.52</v>
      </c>
      <c r="BY22" s="99">
        <v>0.52</v>
      </c>
      <c r="BZ22" s="99">
        <v>0.48</v>
      </c>
      <c r="CA22" s="99">
        <v>0.48</v>
      </c>
      <c r="CB22" s="99">
        <v>1.46</v>
      </c>
      <c r="CC22" s="99">
        <v>1.3599999999999999</v>
      </c>
      <c r="CD22" s="99">
        <v>2.5</v>
      </c>
      <c r="CE22" s="99">
        <v>2.44</v>
      </c>
      <c r="CF22" s="99">
        <v>1.3</v>
      </c>
      <c r="CG22" s="99">
        <v>2.46</v>
      </c>
      <c r="CH22" s="99">
        <v>1.98</v>
      </c>
      <c r="CI22" s="99">
        <v>1.78</v>
      </c>
      <c r="CJ22" s="99">
        <v>1.98</v>
      </c>
      <c r="CK22" s="99">
        <v>1.52</v>
      </c>
      <c r="CL22" s="99">
        <v>1.72</v>
      </c>
      <c r="CM22" s="99">
        <v>2.46</v>
      </c>
      <c r="CN22" s="99">
        <v>1.52</v>
      </c>
      <c r="CO22" s="99">
        <v>3.42</v>
      </c>
      <c r="CP22" s="99">
        <v>1.48</v>
      </c>
      <c r="CQ22" s="99">
        <v>0.96</v>
      </c>
      <c r="CR22" s="99">
        <v>1.52</v>
      </c>
      <c r="CS22" s="99">
        <v>1.44</v>
      </c>
      <c r="CT22" s="100"/>
      <c r="CU22" s="100"/>
      <c r="CV22" s="100"/>
      <c r="CW22" s="96"/>
      <c r="CX22" s="97">
        <f t="array" ref="CX22">SUMPRODUCT(B22:CW22*0.25)</f>
        <v>442.29849999999999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0.4</v>
      </c>
      <c r="C27" s="107">
        <f t="shared" si="2"/>
        <v>1</v>
      </c>
      <c r="D27" s="107">
        <f t="shared" si="2"/>
        <v>1.1000000000000001</v>
      </c>
      <c r="E27" s="107">
        <f t="shared" si="2"/>
        <v>0.9</v>
      </c>
      <c r="F27" s="107">
        <f t="shared" si="2"/>
        <v>1.1000000000000001</v>
      </c>
      <c r="G27" s="107">
        <f t="shared" si="2"/>
        <v>1.1000000000000001</v>
      </c>
      <c r="H27" s="107">
        <f t="shared" si="2"/>
        <v>1</v>
      </c>
      <c r="I27" s="107">
        <f t="shared" si="2"/>
        <v>0.8</v>
      </c>
      <c r="J27" s="107">
        <f t="shared" si="2"/>
        <v>1</v>
      </c>
      <c r="K27" s="107">
        <f t="shared" si="2"/>
        <v>2.42</v>
      </c>
      <c r="L27" s="107">
        <f t="shared" si="2"/>
        <v>1.58</v>
      </c>
      <c r="M27" s="107">
        <f t="shared" si="2"/>
        <v>1.68</v>
      </c>
      <c r="N27" s="107">
        <f t="shared" si="2"/>
        <v>33.691000000000003</v>
      </c>
      <c r="O27" s="107">
        <f t="shared" si="2"/>
        <v>37.698999999999998</v>
      </c>
      <c r="P27" s="107">
        <f t="shared" si="2"/>
        <v>40.140999999999998</v>
      </c>
      <c r="Q27" s="107">
        <f>SUM(Q20:Q26)</f>
        <v>35.135000000000005</v>
      </c>
      <c r="R27" s="107">
        <f t="shared" ref="R27:CC27" si="3">SUM(R20:R26)</f>
        <v>1.68</v>
      </c>
      <c r="S27" s="107">
        <f t="shared" si="3"/>
        <v>2.68</v>
      </c>
      <c r="T27" s="107">
        <f t="shared" si="3"/>
        <v>1.88</v>
      </c>
      <c r="U27" s="107">
        <f t="shared" si="3"/>
        <v>1.1000000000000001</v>
      </c>
      <c r="V27" s="107">
        <f t="shared" si="3"/>
        <v>0.3</v>
      </c>
      <c r="W27" s="107">
        <f t="shared" si="3"/>
        <v>0.5</v>
      </c>
      <c r="X27" s="107">
        <f t="shared" si="3"/>
        <v>0.3</v>
      </c>
      <c r="Y27" s="107">
        <f t="shared" si="3"/>
        <v>0</v>
      </c>
      <c r="Z27" s="107">
        <f t="shared" si="3"/>
        <v>54.8</v>
      </c>
      <c r="AA27" s="107">
        <f t="shared" si="3"/>
        <v>65.033000000000001</v>
      </c>
      <c r="AB27" s="107">
        <f t="shared" si="3"/>
        <v>74.578000000000003</v>
      </c>
      <c r="AC27" s="107">
        <f t="shared" si="3"/>
        <v>96.929000000000002</v>
      </c>
      <c r="AD27" s="107">
        <f t="shared" si="3"/>
        <v>82.52</v>
      </c>
      <c r="AE27" s="107">
        <f t="shared" si="3"/>
        <v>69.147999999999996</v>
      </c>
      <c r="AF27" s="107">
        <f t="shared" si="3"/>
        <v>3.48</v>
      </c>
      <c r="AG27" s="107">
        <f t="shared" si="3"/>
        <v>3</v>
      </c>
      <c r="AH27" s="107">
        <f t="shared" si="3"/>
        <v>70.91</v>
      </c>
      <c r="AI27" s="107">
        <f t="shared" si="3"/>
        <v>3.58</v>
      </c>
      <c r="AJ27" s="107">
        <f t="shared" si="3"/>
        <v>58.261000000000003</v>
      </c>
      <c r="AK27" s="107">
        <f t="shared" si="3"/>
        <v>3.1</v>
      </c>
      <c r="AL27" s="107">
        <f t="shared" si="3"/>
        <v>66.396000000000001</v>
      </c>
      <c r="AM27" s="107">
        <f t="shared" si="3"/>
        <v>0</v>
      </c>
      <c r="AN27" s="107">
        <f t="shared" si="3"/>
        <v>42.74</v>
      </c>
      <c r="AO27" s="107">
        <f t="shared" si="3"/>
        <v>65.349999999999994</v>
      </c>
      <c r="AP27" s="107">
        <f t="shared" si="3"/>
        <v>0.6</v>
      </c>
      <c r="AQ27" s="107">
        <f t="shared" si="3"/>
        <v>0.6</v>
      </c>
      <c r="AR27" s="107">
        <f t="shared" si="3"/>
        <v>2.08</v>
      </c>
      <c r="AS27" s="107">
        <f t="shared" si="3"/>
        <v>0.5</v>
      </c>
      <c r="AT27" s="107">
        <f t="shared" si="3"/>
        <v>69.435000000000002</v>
      </c>
      <c r="AU27" s="107">
        <f t="shared" si="3"/>
        <v>69.283000000000001</v>
      </c>
      <c r="AV27" s="107">
        <f t="shared" si="3"/>
        <v>68.691000000000003</v>
      </c>
      <c r="AW27" s="107">
        <f t="shared" si="3"/>
        <v>67.552000000000007</v>
      </c>
      <c r="AX27" s="107">
        <f t="shared" si="3"/>
        <v>57.884</v>
      </c>
      <c r="AY27" s="107">
        <f t="shared" si="3"/>
        <v>53.457000000000001</v>
      </c>
      <c r="AZ27" s="107">
        <f t="shared" si="3"/>
        <v>49.17</v>
      </c>
      <c r="BA27" s="107">
        <f t="shared" si="3"/>
        <v>49.454000000000001</v>
      </c>
      <c r="BB27" s="107">
        <f t="shared" si="3"/>
        <v>44.058</v>
      </c>
      <c r="BC27" s="107">
        <f t="shared" si="3"/>
        <v>47.727999999999994</v>
      </c>
      <c r="BD27" s="107">
        <f t="shared" si="3"/>
        <v>51.686</v>
      </c>
      <c r="BE27" s="107">
        <f t="shared" si="3"/>
        <v>29.285</v>
      </c>
      <c r="BF27" s="107">
        <f t="shared" si="3"/>
        <v>0.5</v>
      </c>
      <c r="BG27" s="107">
        <f t="shared" si="3"/>
        <v>25.001999999999999</v>
      </c>
      <c r="BH27" s="107">
        <f t="shared" si="3"/>
        <v>39.848999999999997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33.289000000000001</v>
      </c>
      <c r="BN27" s="107">
        <f t="shared" si="3"/>
        <v>7.02</v>
      </c>
      <c r="BO27" s="107">
        <f t="shared" si="3"/>
        <v>5.48</v>
      </c>
      <c r="BP27" s="107">
        <f t="shared" si="3"/>
        <v>9.1199999999999992</v>
      </c>
      <c r="BQ27" s="107">
        <f t="shared" si="3"/>
        <v>12.719999999999999</v>
      </c>
      <c r="BR27" s="107">
        <f t="shared" si="3"/>
        <v>1</v>
      </c>
      <c r="BS27" s="107">
        <f t="shared" si="3"/>
        <v>7.18</v>
      </c>
      <c r="BT27" s="107">
        <f t="shared" si="3"/>
        <v>0.48</v>
      </c>
      <c r="BU27" s="107">
        <f t="shared" si="3"/>
        <v>0.62</v>
      </c>
      <c r="BV27" s="107">
        <f t="shared" si="3"/>
        <v>0.57999999999999996</v>
      </c>
      <c r="BW27" s="107">
        <f t="shared" si="3"/>
        <v>0.57999999999999996</v>
      </c>
      <c r="BX27" s="107">
        <f t="shared" si="3"/>
        <v>0.52</v>
      </c>
      <c r="BY27" s="107">
        <f t="shared" si="3"/>
        <v>0.52</v>
      </c>
      <c r="BZ27" s="107">
        <f t="shared" si="3"/>
        <v>0.48</v>
      </c>
      <c r="CA27" s="107">
        <f t="shared" si="3"/>
        <v>0.48</v>
      </c>
      <c r="CB27" s="107">
        <f t="shared" si="3"/>
        <v>1.46</v>
      </c>
      <c r="CC27" s="107">
        <f t="shared" si="3"/>
        <v>1.3599999999999999</v>
      </c>
      <c r="CD27" s="107">
        <f t="shared" ref="CD27:CW27" si="4">SUM(CD20:CD26)</f>
        <v>2.5</v>
      </c>
      <c r="CE27" s="107">
        <f t="shared" si="4"/>
        <v>2.44</v>
      </c>
      <c r="CF27" s="107">
        <f t="shared" si="4"/>
        <v>1.3</v>
      </c>
      <c r="CG27" s="107">
        <f t="shared" si="4"/>
        <v>2.46</v>
      </c>
      <c r="CH27" s="107">
        <f t="shared" si="4"/>
        <v>1.98</v>
      </c>
      <c r="CI27" s="107">
        <f t="shared" si="4"/>
        <v>1.78</v>
      </c>
      <c r="CJ27" s="107">
        <f t="shared" si="4"/>
        <v>1.98</v>
      </c>
      <c r="CK27" s="107">
        <f t="shared" si="4"/>
        <v>1.52</v>
      </c>
      <c r="CL27" s="107">
        <f t="shared" si="4"/>
        <v>1.72</v>
      </c>
      <c r="CM27" s="107">
        <f t="shared" si="4"/>
        <v>2.46</v>
      </c>
      <c r="CN27" s="107">
        <f t="shared" si="4"/>
        <v>1.52</v>
      </c>
      <c r="CO27" s="107">
        <f t="shared" si="4"/>
        <v>3.42</v>
      </c>
      <c r="CP27" s="107">
        <f t="shared" si="4"/>
        <v>1.48</v>
      </c>
      <c r="CQ27" s="107">
        <f t="shared" si="4"/>
        <v>0.96</v>
      </c>
      <c r="CR27" s="107">
        <f t="shared" si="4"/>
        <v>1.52</v>
      </c>
      <c r="CS27" s="107">
        <f t="shared" si="4"/>
        <v>1.44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442.29849999999999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14.93</v>
      </c>
      <c r="C31" s="94">
        <v>16.239000000000001</v>
      </c>
      <c r="D31" s="94">
        <v>17.088999999999999</v>
      </c>
      <c r="E31" s="94">
        <v>17.670000000000002</v>
      </c>
      <c r="F31" s="94">
        <v>18.43</v>
      </c>
      <c r="G31" s="94">
        <v>16.471</v>
      </c>
      <c r="H31" s="94">
        <v>18.061</v>
      </c>
      <c r="I31" s="94">
        <v>17.648</v>
      </c>
      <c r="J31" s="94">
        <v>9.6229999999999993</v>
      </c>
      <c r="K31" s="94">
        <v>10.974</v>
      </c>
      <c r="L31" s="94">
        <v>10.456</v>
      </c>
      <c r="M31" s="94">
        <v>1.68</v>
      </c>
      <c r="N31" s="94">
        <v>49.898000000000003</v>
      </c>
      <c r="O31" s="94">
        <v>53.198999999999998</v>
      </c>
      <c r="P31" s="94">
        <v>55.371000000000002</v>
      </c>
      <c r="Q31" s="94">
        <v>45.575000000000003</v>
      </c>
      <c r="R31" s="94">
        <v>1.68</v>
      </c>
      <c r="S31" s="94">
        <v>2.68</v>
      </c>
      <c r="T31" s="94">
        <v>1.88</v>
      </c>
      <c r="U31" s="94">
        <v>1.1000000000000001</v>
      </c>
      <c r="V31" s="94">
        <v>19.077000000000002</v>
      </c>
      <c r="W31" s="94">
        <v>11.18</v>
      </c>
      <c r="X31" s="94">
        <v>10.388</v>
      </c>
      <c r="Y31" s="94">
        <v>9.7759999999999998</v>
      </c>
      <c r="Z31" s="94">
        <v>116.741</v>
      </c>
      <c r="AA31" s="94">
        <v>99.352000000000004</v>
      </c>
      <c r="AB31" s="94">
        <v>101.508</v>
      </c>
      <c r="AC31" s="94">
        <v>111.879</v>
      </c>
      <c r="AD31" s="94">
        <v>110.60599999999999</v>
      </c>
      <c r="AE31" s="94">
        <v>88.23</v>
      </c>
      <c r="AF31" s="94">
        <v>105.88800000000001</v>
      </c>
      <c r="AG31" s="94">
        <v>110.333</v>
      </c>
      <c r="AH31" s="94">
        <v>87.024000000000001</v>
      </c>
      <c r="AI31" s="94">
        <v>92.578999999999994</v>
      </c>
      <c r="AJ31" s="94">
        <v>89.114000000000004</v>
      </c>
      <c r="AK31" s="94">
        <v>92.566999999999993</v>
      </c>
      <c r="AL31" s="94">
        <v>89.54</v>
      </c>
      <c r="AM31" s="94">
        <v>96.23</v>
      </c>
      <c r="AN31" s="94">
        <v>94.760999999999996</v>
      </c>
      <c r="AO31" s="94">
        <v>81.549000000000007</v>
      </c>
      <c r="AP31" s="94">
        <v>16.861000000000001</v>
      </c>
      <c r="AQ31" s="94">
        <v>16.832000000000001</v>
      </c>
      <c r="AR31" s="94">
        <v>17.864999999999998</v>
      </c>
      <c r="AS31" s="94">
        <v>15.04</v>
      </c>
      <c r="AT31" s="94">
        <v>84.679000000000002</v>
      </c>
      <c r="AU31" s="94">
        <v>83.68</v>
      </c>
      <c r="AV31" s="94">
        <v>86.134</v>
      </c>
      <c r="AW31" s="94">
        <v>86.65</v>
      </c>
      <c r="AX31" s="94">
        <v>69.930999999999997</v>
      </c>
      <c r="AY31" s="94">
        <v>63.889000000000003</v>
      </c>
      <c r="AZ31" s="94">
        <v>54.375</v>
      </c>
      <c r="BA31" s="94">
        <v>54.226999999999997</v>
      </c>
      <c r="BB31" s="94">
        <v>45.082999999999998</v>
      </c>
      <c r="BC31" s="94">
        <v>59.01</v>
      </c>
      <c r="BD31" s="94">
        <v>58.789000000000001</v>
      </c>
      <c r="BE31" s="94">
        <v>69.212999999999994</v>
      </c>
      <c r="BF31" s="94">
        <v>38.463999999999999</v>
      </c>
      <c r="BG31" s="94">
        <v>40.029000000000003</v>
      </c>
      <c r="BH31" s="94">
        <v>49.819000000000003</v>
      </c>
      <c r="BI31" s="94">
        <v>31.956</v>
      </c>
      <c r="BJ31" s="94">
        <v>152.81800000000001</v>
      </c>
      <c r="BK31" s="94">
        <v>156.41300000000001</v>
      </c>
      <c r="BL31" s="94">
        <v>154.18</v>
      </c>
      <c r="BM31" s="94">
        <v>147.40899999999999</v>
      </c>
      <c r="BN31" s="94">
        <v>43.890999999999998</v>
      </c>
      <c r="BO31" s="94">
        <v>90.715999999999994</v>
      </c>
      <c r="BP31" s="94">
        <v>133.821</v>
      </c>
      <c r="BQ31" s="94">
        <v>117.887</v>
      </c>
      <c r="BR31" s="94">
        <v>92.311999999999998</v>
      </c>
      <c r="BS31" s="94">
        <v>82.79</v>
      </c>
      <c r="BT31" s="94">
        <v>89.046000000000006</v>
      </c>
      <c r="BU31" s="94">
        <v>82.537999999999997</v>
      </c>
      <c r="BV31" s="94">
        <v>49.472999999999999</v>
      </c>
      <c r="BW31" s="94">
        <v>54.524000000000001</v>
      </c>
      <c r="BX31" s="94">
        <v>54.643999999999998</v>
      </c>
      <c r="BY31" s="94">
        <v>49.607999999999997</v>
      </c>
      <c r="BZ31" s="94">
        <v>7.48</v>
      </c>
      <c r="CA31" s="94">
        <v>0.48</v>
      </c>
      <c r="CB31" s="94">
        <v>1.46</v>
      </c>
      <c r="CC31" s="94">
        <v>10.44</v>
      </c>
      <c r="CD31" s="94">
        <v>10.5</v>
      </c>
      <c r="CE31" s="94">
        <v>7.6719999999999997</v>
      </c>
      <c r="CF31" s="94">
        <v>1.3</v>
      </c>
      <c r="CG31" s="94">
        <v>2.46</v>
      </c>
      <c r="CH31" s="94">
        <v>51.795999999999999</v>
      </c>
      <c r="CI31" s="94">
        <v>89.376999999999995</v>
      </c>
      <c r="CJ31" s="94">
        <v>90.475999999999999</v>
      </c>
      <c r="CK31" s="94">
        <v>118.129</v>
      </c>
      <c r="CL31" s="94">
        <v>51.246000000000002</v>
      </c>
      <c r="CM31" s="94">
        <v>49.719000000000001</v>
      </c>
      <c r="CN31" s="94">
        <v>68.814999999999998</v>
      </c>
      <c r="CO31" s="94">
        <v>52.127000000000002</v>
      </c>
      <c r="CP31" s="94">
        <v>53.348999999999997</v>
      </c>
      <c r="CQ31" s="94">
        <v>57.081000000000003</v>
      </c>
      <c r="CR31" s="94">
        <v>51.527999999999999</v>
      </c>
      <c r="CS31" s="94">
        <v>31.501000000000001</v>
      </c>
      <c r="CT31" s="95"/>
      <c r="CU31" s="95"/>
      <c r="CV31" s="95"/>
      <c r="CW31" s="96"/>
      <c r="CX31" s="97">
        <f t="array" ref="CX31">SUMPRODUCT(B31:CW31*0.25)</f>
        <v>1350.1270000000004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14.93</v>
      </c>
      <c r="C33" s="77">
        <f t="shared" ref="C33:BN33" si="5">SUM(C30:C32)</f>
        <v>16.239000000000001</v>
      </c>
      <c r="D33" s="77">
        <f t="shared" si="5"/>
        <v>17.088999999999999</v>
      </c>
      <c r="E33" s="77">
        <f t="shared" si="5"/>
        <v>17.670000000000002</v>
      </c>
      <c r="F33" s="77">
        <f t="shared" si="5"/>
        <v>18.43</v>
      </c>
      <c r="G33" s="77">
        <f t="shared" si="5"/>
        <v>16.471</v>
      </c>
      <c r="H33" s="77">
        <f t="shared" si="5"/>
        <v>18.061</v>
      </c>
      <c r="I33" s="77">
        <f t="shared" si="5"/>
        <v>17.648</v>
      </c>
      <c r="J33" s="77">
        <f t="shared" si="5"/>
        <v>9.6229999999999993</v>
      </c>
      <c r="K33" s="77">
        <f t="shared" si="5"/>
        <v>10.974</v>
      </c>
      <c r="L33" s="77">
        <f t="shared" si="5"/>
        <v>10.456</v>
      </c>
      <c r="M33" s="77">
        <f t="shared" si="5"/>
        <v>1.68</v>
      </c>
      <c r="N33" s="77">
        <f t="shared" si="5"/>
        <v>49.898000000000003</v>
      </c>
      <c r="O33" s="77">
        <f t="shared" si="5"/>
        <v>53.198999999999998</v>
      </c>
      <c r="P33" s="77">
        <f t="shared" si="5"/>
        <v>55.371000000000002</v>
      </c>
      <c r="Q33" s="77">
        <f t="shared" si="5"/>
        <v>45.575000000000003</v>
      </c>
      <c r="R33" s="77">
        <f t="shared" si="5"/>
        <v>1.68</v>
      </c>
      <c r="S33" s="77">
        <f t="shared" si="5"/>
        <v>2.68</v>
      </c>
      <c r="T33" s="77">
        <f t="shared" si="5"/>
        <v>1.88</v>
      </c>
      <c r="U33" s="77">
        <f t="shared" si="5"/>
        <v>1.1000000000000001</v>
      </c>
      <c r="V33" s="77">
        <f t="shared" si="5"/>
        <v>19.077000000000002</v>
      </c>
      <c r="W33" s="77">
        <f t="shared" si="5"/>
        <v>11.18</v>
      </c>
      <c r="X33" s="77">
        <f t="shared" si="5"/>
        <v>10.388</v>
      </c>
      <c r="Y33" s="77">
        <f t="shared" si="5"/>
        <v>9.7759999999999998</v>
      </c>
      <c r="Z33" s="77">
        <f t="shared" si="5"/>
        <v>116.741</v>
      </c>
      <c r="AA33" s="77">
        <f t="shared" si="5"/>
        <v>99.352000000000004</v>
      </c>
      <c r="AB33" s="77">
        <f t="shared" si="5"/>
        <v>101.508</v>
      </c>
      <c r="AC33" s="77">
        <f t="shared" si="5"/>
        <v>111.879</v>
      </c>
      <c r="AD33" s="77">
        <f t="shared" si="5"/>
        <v>110.60599999999999</v>
      </c>
      <c r="AE33" s="77">
        <f t="shared" si="5"/>
        <v>88.23</v>
      </c>
      <c r="AF33" s="77">
        <f t="shared" si="5"/>
        <v>105.88800000000001</v>
      </c>
      <c r="AG33" s="77">
        <f t="shared" si="5"/>
        <v>110.333</v>
      </c>
      <c r="AH33" s="77">
        <f t="shared" si="5"/>
        <v>87.024000000000001</v>
      </c>
      <c r="AI33" s="77">
        <f t="shared" si="5"/>
        <v>92.578999999999994</v>
      </c>
      <c r="AJ33" s="77">
        <f t="shared" si="5"/>
        <v>89.114000000000004</v>
      </c>
      <c r="AK33" s="77">
        <f t="shared" si="5"/>
        <v>92.566999999999993</v>
      </c>
      <c r="AL33" s="77">
        <f t="shared" si="5"/>
        <v>89.54</v>
      </c>
      <c r="AM33" s="77">
        <f t="shared" si="5"/>
        <v>96.23</v>
      </c>
      <c r="AN33" s="77">
        <f t="shared" si="5"/>
        <v>94.760999999999996</v>
      </c>
      <c r="AO33" s="77">
        <f t="shared" si="5"/>
        <v>81.549000000000007</v>
      </c>
      <c r="AP33" s="77">
        <f t="shared" si="5"/>
        <v>16.861000000000001</v>
      </c>
      <c r="AQ33" s="77">
        <f t="shared" si="5"/>
        <v>16.832000000000001</v>
      </c>
      <c r="AR33" s="77">
        <f t="shared" si="5"/>
        <v>17.864999999999998</v>
      </c>
      <c r="AS33" s="77">
        <f t="shared" si="5"/>
        <v>15.04</v>
      </c>
      <c r="AT33" s="77">
        <f t="shared" si="5"/>
        <v>84.679000000000002</v>
      </c>
      <c r="AU33" s="77">
        <f t="shared" si="5"/>
        <v>83.68</v>
      </c>
      <c r="AV33" s="77">
        <f t="shared" si="5"/>
        <v>86.134</v>
      </c>
      <c r="AW33" s="77">
        <f t="shared" si="5"/>
        <v>86.65</v>
      </c>
      <c r="AX33" s="77">
        <f t="shared" si="5"/>
        <v>69.930999999999997</v>
      </c>
      <c r="AY33" s="77">
        <f t="shared" si="5"/>
        <v>63.889000000000003</v>
      </c>
      <c r="AZ33" s="77">
        <f t="shared" si="5"/>
        <v>54.375</v>
      </c>
      <c r="BA33" s="77">
        <f t="shared" si="5"/>
        <v>54.226999999999997</v>
      </c>
      <c r="BB33" s="77">
        <f t="shared" si="5"/>
        <v>45.082999999999998</v>
      </c>
      <c r="BC33" s="77">
        <f t="shared" si="5"/>
        <v>59.01</v>
      </c>
      <c r="BD33" s="77">
        <f t="shared" si="5"/>
        <v>58.789000000000001</v>
      </c>
      <c r="BE33" s="77">
        <f t="shared" si="5"/>
        <v>69.212999999999994</v>
      </c>
      <c r="BF33" s="77">
        <f t="shared" si="5"/>
        <v>38.463999999999999</v>
      </c>
      <c r="BG33" s="77">
        <f t="shared" si="5"/>
        <v>40.029000000000003</v>
      </c>
      <c r="BH33" s="77">
        <f t="shared" si="5"/>
        <v>49.819000000000003</v>
      </c>
      <c r="BI33" s="77">
        <f t="shared" si="5"/>
        <v>31.956</v>
      </c>
      <c r="BJ33" s="77">
        <f t="shared" si="5"/>
        <v>152.81800000000001</v>
      </c>
      <c r="BK33" s="77">
        <f t="shared" si="5"/>
        <v>156.41300000000001</v>
      </c>
      <c r="BL33" s="77">
        <f t="shared" si="5"/>
        <v>154.18</v>
      </c>
      <c r="BM33" s="77">
        <f t="shared" si="5"/>
        <v>147.40899999999999</v>
      </c>
      <c r="BN33" s="77">
        <f t="shared" si="5"/>
        <v>43.890999999999998</v>
      </c>
      <c r="BO33" s="77">
        <f t="shared" ref="BO33:CW33" si="6">SUM(BO30:BO32)</f>
        <v>90.715999999999994</v>
      </c>
      <c r="BP33" s="77">
        <f t="shared" si="6"/>
        <v>133.821</v>
      </c>
      <c r="BQ33" s="77">
        <f t="shared" si="6"/>
        <v>117.887</v>
      </c>
      <c r="BR33" s="77">
        <f t="shared" si="6"/>
        <v>92.311999999999998</v>
      </c>
      <c r="BS33" s="77">
        <f t="shared" si="6"/>
        <v>82.79</v>
      </c>
      <c r="BT33" s="77">
        <f t="shared" si="6"/>
        <v>89.046000000000006</v>
      </c>
      <c r="BU33" s="77">
        <f t="shared" si="6"/>
        <v>82.537999999999997</v>
      </c>
      <c r="BV33" s="77">
        <f t="shared" si="6"/>
        <v>49.472999999999999</v>
      </c>
      <c r="BW33" s="77">
        <f t="shared" si="6"/>
        <v>54.524000000000001</v>
      </c>
      <c r="BX33" s="77">
        <f t="shared" si="6"/>
        <v>54.643999999999998</v>
      </c>
      <c r="BY33" s="77">
        <f t="shared" si="6"/>
        <v>49.607999999999997</v>
      </c>
      <c r="BZ33" s="77">
        <f t="shared" si="6"/>
        <v>7.48</v>
      </c>
      <c r="CA33" s="77">
        <f t="shared" si="6"/>
        <v>0.48</v>
      </c>
      <c r="CB33" s="77">
        <f t="shared" si="6"/>
        <v>1.46</v>
      </c>
      <c r="CC33" s="77">
        <f t="shared" si="6"/>
        <v>10.44</v>
      </c>
      <c r="CD33" s="77">
        <f t="shared" si="6"/>
        <v>10.5</v>
      </c>
      <c r="CE33" s="77">
        <f t="shared" si="6"/>
        <v>7.6719999999999997</v>
      </c>
      <c r="CF33" s="77">
        <f t="shared" si="6"/>
        <v>1.3</v>
      </c>
      <c r="CG33" s="77">
        <f t="shared" si="6"/>
        <v>2.46</v>
      </c>
      <c r="CH33" s="77">
        <f t="shared" si="6"/>
        <v>51.795999999999999</v>
      </c>
      <c r="CI33" s="77">
        <f t="shared" si="6"/>
        <v>89.376999999999995</v>
      </c>
      <c r="CJ33" s="77">
        <f t="shared" si="6"/>
        <v>90.475999999999999</v>
      </c>
      <c r="CK33" s="77">
        <f t="shared" si="6"/>
        <v>118.129</v>
      </c>
      <c r="CL33" s="77">
        <f t="shared" si="6"/>
        <v>51.246000000000002</v>
      </c>
      <c r="CM33" s="77">
        <f t="shared" si="6"/>
        <v>49.719000000000001</v>
      </c>
      <c r="CN33" s="77">
        <f t="shared" si="6"/>
        <v>68.814999999999998</v>
      </c>
      <c r="CO33" s="77">
        <f t="shared" si="6"/>
        <v>52.127000000000002</v>
      </c>
      <c r="CP33" s="77">
        <f t="shared" si="6"/>
        <v>53.348999999999997</v>
      </c>
      <c r="CQ33" s="77">
        <f t="shared" si="6"/>
        <v>57.081000000000003</v>
      </c>
      <c r="CR33" s="77">
        <f t="shared" si="6"/>
        <v>51.527999999999999</v>
      </c>
      <c r="CS33" s="77">
        <f t="shared" si="6"/>
        <v>31.501000000000001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1350.1270000000004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28.6</v>
      </c>
      <c r="C38" s="120">
        <v>40.1</v>
      </c>
      <c r="D38" s="120">
        <v>23.9</v>
      </c>
      <c r="E38" s="120">
        <v>40.700000000000003</v>
      </c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>
        <v>9.3000000000000007</v>
      </c>
      <c r="R38" s="120"/>
      <c r="S38" s="120"/>
      <c r="T38" s="120"/>
      <c r="U38" s="120"/>
      <c r="V38" s="120"/>
      <c r="W38" s="120"/>
      <c r="X38" s="120"/>
      <c r="Y38" s="120">
        <v>14.2</v>
      </c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>
        <v>14.5</v>
      </c>
      <c r="AU38" s="120">
        <v>15</v>
      </c>
      <c r="AV38" s="120">
        <v>14.5</v>
      </c>
      <c r="AW38" s="120">
        <v>14.7</v>
      </c>
      <c r="AX38" s="120"/>
      <c r="AY38" s="120">
        <v>9.8000000000000007</v>
      </c>
      <c r="AZ38" s="120">
        <v>14.2</v>
      </c>
      <c r="BA38" s="120">
        <v>14.5</v>
      </c>
      <c r="BB38" s="120">
        <v>14.7</v>
      </c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>
        <v>4.8</v>
      </c>
      <c r="BP38" s="120">
        <v>4.8</v>
      </c>
      <c r="BQ38" s="120">
        <v>4.0999999999999996</v>
      </c>
      <c r="BR38" s="120"/>
      <c r="BS38" s="120"/>
      <c r="BT38" s="120"/>
      <c r="BU38" s="120"/>
      <c r="BV38" s="120">
        <v>4.9000000000000004</v>
      </c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>
        <v>20</v>
      </c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76.825000000000003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>
        <v>52.1</v>
      </c>
      <c r="C40" s="120">
        <v>52.1</v>
      </c>
      <c r="D40" s="120">
        <v>52.1</v>
      </c>
      <c r="E40" s="120">
        <v>52.1</v>
      </c>
      <c r="F40" s="120">
        <v>99</v>
      </c>
      <c r="G40" s="120">
        <v>99</v>
      </c>
      <c r="H40" s="120">
        <v>99</v>
      </c>
      <c r="I40" s="120">
        <v>99</v>
      </c>
      <c r="J40" s="120">
        <v>122.7</v>
      </c>
      <c r="K40" s="120">
        <v>122.7</v>
      </c>
      <c r="L40" s="120">
        <v>122.7</v>
      </c>
      <c r="M40" s="120">
        <v>122.7</v>
      </c>
      <c r="N40" s="120">
        <v>30.6</v>
      </c>
      <c r="O40" s="120">
        <v>30.6</v>
      </c>
      <c r="P40" s="120">
        <v>30.6</v>
      </c>
      <c r="Q40" s="120">
        <v>30.6</v>
      </c>
      <c r="R40" s="120">
        <v>123</v>
      </c>
      <c r="S40" s="120">
        <v>123</v>
      </c>
      <c r="T40" s="120">
        <v>123</v>
      </c>
      <c r="U40" s="120">
        <v>123</v>
      </c>
      <c r="V40" s="120">
        <v>99.6</v>
      </c>
      <c r="W40" s="120">
        <v>99.6</v>
      </c>
      <c r="X40" s="120">
        <v>99.6</v>
      </c>
      <c r="Y40" s="120">
        <v>99.6</v>
      </c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>
        <v>102.6</v>
      </c>
      <c r="AQ40" s="120">
        <v>102.6</v>
      </c>
      <c r="AR40" s="120">
        <v>102.6</v>
      </c>
      <c r="AS40" s="120">
        <v>102.6</v>
      </c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>
        <v>76.099999999999994</v>
      </c>
      <c r="CA40" s="120">
        <v>76.099999999999994</v>
      </c>
      <c r="CB40" s="120">
        <v>76.099999999999994</v>
      </c>
      <c r="CC40" s="120">
        <v>76.099999999999994</v>
      </c>
      <c r="CD40" s="120">
        <v>86.5</v>
      </c>
      <c r="CE40" s="120">
        <v>86.5</v>
      </c>
      <c r="CF40" s="120">
        <v>86.5</v>
      </c>
      <c r="CG40" s="120">
        <v>86.5</v>
      </c>
      <c r="CH40" s="120">
        <v>0.7</v>
      </c>
      <c r="CI40" s="120">
        <v>0.7</v>
      </c>
      <c r="CJ40" s="120">
        <v>0.7</v>
      </c>
      <c r="CK40" s="120">
        <v>0.7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792.89999999999952</v>
      </c>
    </row>
    <row r="41" spans="1:102" ht="30" customHeight="1" thickBot="1" x14ac:dyDescent="0.25">
      <c r="A41" s="105" t="s">
        <v>35</v>
      </c>
      <c r="B41" s="106">
        <f>SUM(B36:B40)</f>
        <v>80.7</v>
      </c>
      <c r="C41" s="107">
        <f t="shared" ref="C41:BN41" si="7">SUM(C36:C40)</f>
        <v>92.2</v>
      </c>
      <c r="D41" s="107">
        <f t="shared" si="7"/>
        <v>76</v>
      </c>
      <c r="E41" s="107">
        <f t="shared" si="7"/>
        <v>92.800000000000011</v>
      </c>
      <c r="F41" s="107">
        <f t="shared" si="7"/>
        <v>99</v>
      </c>
      <c r="G41" s="107">
        <f t="shared" si="7"/>
        <v>99</v>
      </c>
      <c r="H41" s="107">
        <f t="shared" si="7"/>
        <v>99</v>
      </c>
      <c r="I41" s="107">
        <f t="shared" si="7"/>
        <v>99</v>
      </c>
      <c r="J41" s="107">
        <f t="shared" si="7"/>
        <v>122.7</v>
      </c>
      <c r="K41" s="107">
        <f t="shared" si="7"/>
        <v>122.7</v>
      </c>
      <c r="L41" s="107">
        <f t="shared" si="7"/>
        <v>122.7</v>
      </c>
      <c r="M41" s="107">
        <f t="shared" si="7"/>
        <v>122.7</v>
      </c>
      <c r="N41" s="107">
        <f t="shared" si="7"/>
        <v>30.6</v>
      </c>
      <c r="O41" s="107">
        <f t="shared" si="7"/>
        <v>30.6</v>
      </c>
      <c r="P41" s="107">
        <f t="shared" si="7"/>
        <v>30.6</v>
      </c>
      <c r="Q41" s="107">
        <f t="shared" si="7"/>
        <v>39.900000000000006</v>
      </c>
      <c r="R41" s="107">
        <f t="shared" si="7"/>
        <v>123</v>
      </c>
      <c r="S41" s="107">
        <f t="shared" si="7"/>
        <v>123</v>
      </c>
      <c r="T41" s="107">
        <f t="shared" si="7"/>
        <v>123</v>
      </c>
      <c r="U41" s="107">
        <f t="shared" si="7"/>
        <v>123</v>
      </c>
      <c r="V41" s="107">
        <f t="shared" si="7"/>
        <v>99.6</v>
      </c>
      <c r="W41" s="107">
        <f t="shared" si="7"/>
        <v>99.6</v>
      </c>
      <c r="X41" s="107">
        <f t="shared" si="7"/>
        <v>99.6</v>
      </c>
      <c r="Y41" s="107">
        <f t="shared" si="7"/>
        <v>113.8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102.6</v>
      </c>
      <c r="AQ41" s="107">
        <f t="shared" si="7"/>
        <v>102.6</v>
      </c>
      <c r="AR41" s="107">
        <f t="shared" si="7"/>
        <v>102.6</v>
      </c>
      <c r="AS41" s="107">
        <f t="shared" si="7"/>
        <v>102.6</v>
      </c>
      <c r="AT41" s="107">
        <f t="shared" si="7"/>
        <v>14.5</v>
      </c>
      <c r="AU41" s="107">
        <f t="shared" si="7"/>
        <v>15</v>
      </c>
      <c r="AV41" s="107">
        <f t="shared" si="7"/>
        <v>14.5</v>
      </c>
      <c r="AW41" s="107">
        <f t="shared" si="7"/>
        <v>14.7</v>
      </c>
      <c r="AX41" s="107">
        <f t="shared" si="7"/>
        <v>0</v>
      </c>
      <c r="AY41" s="107">
        <f t="shared" si="7"/>
        <v>9.8000000000000007</v>
      </c>
      <c r="AZ41" s="107">
        <f t="shared" si="7"/>
        <v>14.2</v>
      </c>
      <c r="BA41" s="107">
        <f t="shared" si="7"/>
        <v>14.5</v>
      </c>
      <c r="BB41" s="107">
        <f t="shared" si="7"/>
        <v>14.7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4.8</v>
      </c>
      <c r="BP41" s="107">
        <f t="shared" si="8"/>
        <v>4.8</v>
      </c>
      <c r="BQ41" s="107">
        <f t="shared" si="8"/>
        <v>4.0999999999999996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4.9000000000000004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76.099999999999994</v>
      </c>
      <c r="CA41" s="107">
        <f t="shared" si="8"/>
        <v>76.099999999999994</v>
      </c>
      <c r="CB41" s="107">
        <f t="shared" si="8"/>
        <v>76.099999999999994</v>
      </c>
      <c r="CC41" s="107">
        <f t="shared" si="8"/>
        <v>76.099999999999994</v>
      </c>
      <c r="CD41" s="107">
        <f t="shared" si="8"/>
        <v>86.5</v>
      </c>
      <c r="CE41" s="107">
        <f t="shared" si="8"/>
        <v>86.5</v>
      </c>
      <c r="CF41" s="107">
        <f t="shared" si="8"/>
        <v>86.5</v>
      </c>
      <c r="CG41" s="107">
        <f t="shared" si="8"/>
        <v>86.5</v>
      </c>
      <c r="CH41" s="107">
        <f t="shared" si="8"/>
        <v>20.7</v>
      </c>
      <c r="CI41" s="107">
        <f t="shared" si="8"/>
        <v>0.7</v>
      </c>
      <c r="CJ41" s="107">
        <f t="shared" si="8"/>
        <v>0.7</v>
      </c>
      <c r="CK41" s="107">
        <f t="shared" si="8"/>
        <v>0.7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869.72499999999957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28.6</v>
      </c>
      <c r="C46" s="120">
        <v>40.1</v>
      </c>
      <c r="D46" s="120">
        <v>23.9</v>
      </c>
      <c r="E46" s="120">
        <v>40.700000000000003</v>
      </c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>
        <v>9.3000000000000007</v>
      </c>
      <c r="R46" s="120"/>
      <c r="S46" s="120"/>
      <c r="T46" s="120"/>
      <c r="U46" s="120"/>
      <c r="V46" s="120"/>
      <c r="W46" s="120"/>
      <c r="X46" s="120"/>
      <c r="Y46" s="120">
        <v>14.2</v>
      </c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>
        <v>14.5</v>
      </c>
      <c r="AU46" s="120">
        <v>15</v>
      </c>
      <c r="AV46" s="120">
        <v>14.5</v>
      </c>
      <c r="AW46" s="120">
        <v>14.7</v>
      </c>
      <c r="AX46" s="120"/>
      <c r="AY46" s="120">
        <v>9.8000000000000007</v>
      </c>
      <c r="AZ46" s="120">
        <v>14.2</v>
      </c>
      <c r="BA46" s="120">
        <v>14.5</v>
      </c>
      <c r="BB46" s="120">
        <v>14.7</v>
      </c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>
        <v>4.8</v>
      </c>
      <c r="BP46" s="120">
        <v>4.8</v>
      </c>
      <c r="BQ46" s="120">
        <v>4.0999999999999996</v>
      </c>
      <c r="BR46" s="120"/>
      <c r="BS46" s="120"/>
      <c r="BT46" s="120"/>
      <c r="BU46" s="120"/>
      <c r="BV46" s="120">
        <v>4.9000000000000004</v>
      </c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>
        <v>20</v>
      </c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76.825000000000003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>
        <v>52.1</v>
      </c>
      <c r="C48" s="120">
        <v>52.1</v>
      </c>
      <c r="D48" s="120">
        <v>52.1</v>
      </c>
      <c r="E48" s="120">
        <v>52.1</v>
      </c>
      <c r="F48" s="120">
        <v>99</v>
      </c>
      <c r="G48" s="120">
        <v>99</v>
      </c>
      <c r="H48" s="120">
        <v>99</v>
      </c>
      <c r="I48" s="120">
        <v>99</v>
      </c>
      <c r="J48" s="120">
        <v>122.7</v>
      </c>
      <c r="K48" s="120">
        <v>122.7</v>
      </c>
      <c r="L48" s="120">
        <v>122.7</v>
      </c>
      <c r="M48" s="120">
        <v>122.7</v>
      </c>
      <c r="N48" s="120">
        <v>30.6</v>
      </c>
      <c r="O48" s="120">
        <v>30.6</v>
      </c>
      <c r="P48" s="120">
        <v>30.6</v>
      </c>
      <c r="Q48" s="120">
        <v>30.6</v>
      </c>
      <c r="R48" s="120">
        <v>123</v>
      </c>
      <c r="S48" s="120">
        <v>123</v>
      </c>
      <c r="T48" s="120">
        <v>123</v>
      </c>
      <c r="U48" s="120">
        <v>123</v>
      </c>
      <c r="V48" s="120">
        <v>99.6</v>
      </c>
      <c r="W48" s="120">
        <v>99.6</v>
      </c>
      <c r="X48" s="120">
        <v>99.6</v>
      </c>
      <c r="Y48" s="120">
        <v>99.6</v>
      </c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>
        <v>102.6</v>
      </c>
      <c r="AQ48" s="120">
        <v>102.6</v>
      </c>
      <c r="AR48" s="120">
        <v>102.6</v>
      </c>
      <c r="AS48" s="120">
        <v>102.6</v>
      </c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>
        <v>76.099999999999994</v>
      </c>
      <c r="CA48" s="120">
        <v>76.099999999999994</v>
      </c>
      <c r="CB48" s="120">
        <v>76.099999999999994</v>
      </c>
      <c r="CC48" s="120">
        <v>76.099999999999994</v>
      </c>
      <c r="CD48" s="120">
        <v>86.5</v>
      </c>
      <c r="CE48" s="120">
        <v>86.5</v>
      </c>
      <c r="CF48" s="120">
        <v>86.5</v>
      </c>
      <c r="CG48" s="120">
        <v>86.5</v>
      </c>
      <c r="CH48" s="120">
        <v>0.7</v>
      </c>
      <c r="CI48" s="120">
        <v>0.7</v>
      </c>
      <c r="CJ48" s="120">
        <v>0.7</v>
      </c>
      <c r="CK48" s="120">
        <v>0.7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792.89999999999952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80.7</v>
      </c>
      <c r="C50" s="107">
        <f t="shared" ref="C50:BN50" si="9">SUM(C44:C49)</f>
        <v>92.2</v>
      </c>
      <c r="D50" s="107">
        <f t="shared" si="9"/>
        <v>76</v>
      </c>
      <c r="E50" s="107">
        <f t="shared" si="9"/>
        <v>92.800000000000011</v>
      </c>
      <c r="F50" s="107">
        <f t="shared" si="9"/>
        <v>99</v>
      </c>
      <c r="G50" s="107">
        <f t="shared" si="9"/>
        <v>99</v>
      </c>
      <c r="H50" s="107">
        <f t="shared" si="9"/>
        <v>99</v>
      </c>
      <c r="I50" s="107">
        <f t="shared" si="9"/>
        <v>99</v>
      </c>
      <c r="J50" s="107">
        <f t="shared" si="9"/>
        <v>122.7</v>
      </c>
      <c r="K50" s="107">
        <f t="shared" si="9"/>
        <v>122.7</v>
      </c>
      <c r="L50" s="107">
        <f t="shared" si="9"/>
        <v>122.7</v>
      </c>
      <c r="M50" s="107">
        <f t="shared" si="9"/>
        <v>122.7</v>
      </c>
      <c r="N50" s="107">
        <f t="shared" si="9"/>
        <v>30.6</v>
      </c>
      <c r="O50" s="107">
        <f t="shared" si="9"/>
        <v>30.6</v>
      </c>
      <c r="P50" s="107">
        <f t="shared" si="9"/>
        <v>30.6</v>
      </c>
      <c r="Q50" s="107">
        <f t="shared" si="9"/>
        <v>39.900000000000006</v>
      </c>
      <c r="R50" s="107">
        <f t="shared" si="9"/>
        <v>123</v>
      </c>
      <c r="S50" s="107">
        <f t="shared" si="9"/>
        <v>123</v>
      </c>
      <c r="T50" s="107">
        <f t="shared" si="9"/>
        <v>123</v>
      </c>
      <c r="U50" s="107">
        <f t="shared" si="9"/>
        <v>123</v>
      </c>
      <c r="V50" s="107">
        <f t="shared" si="9"/>
        <v>99.6</v>
      </c>
      <c r="W50" s="107">
        <f t="shared" si="9"/>
        <v>99.6</v>
      </c>
      <c r="X50" s="107">
        <f t="shared" si="9"/>
        <v>99.6</v>
      </c>
      <c r="Y50" s="107">
        <f t="shared" si="9"/>
        <v>113.8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102.6</v>
      </c>
      <c r="AQ50" s="107">
        <f t="shared" si="9"/>
        <v>102.6</v>
      </c>
      <c r="AR50" s="107">
        <f t="shared" si="9"/>
        <v>102.6</v>
      </c>
      <c r="AS50" s="107">
        <f t="shared" si="9"/>
        <v>102.6</v>
      </c>
      <c r="AT50" s="107">
        <f t="shared" si="9"/>
        <v>14.5</v>
      </c>
      <c r="AU50" s="107">
        <f t="shared" si="9"/>
        <v>15</v>
      </c>
      <c r="AV50" s="107">
        <f t="shared" si="9"/>
        <v>14.5</v>
      </c>
      <c r="AW50" s="107">
        <f t="shared" si="9"/>
        <v>14.7</v>
      </c>
      <c r="AX50" s="107">
        <f t="shared" si="9"/>
        <v>0</v>
      </c>
      <c r="AY50" s="107">
        <f t="shared" si="9"/>
        <v>9.8000000000000007</v>
      </c>
      <c r="AZ50" s="107">
        <f t="shared" si="9"/>
        <v>14.2</v>
      </c>
      <c r="BA50" s="107">
        <f t="shared" si="9"/>
        <v>14.5</v>
      </c>
      <c r="BB50" s="107">
        <f t="shared" si="9"/>
        <v>14.7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4.8</v>
      </c>
      <c r="BP50" s="107">
        <f t="shared" si="10"/>
        <v>4.8</v>
      </c>
      <c r="BQ50" s="107">
        <f t="shared" si="10"/>
        <v>4.0999999999999996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4.9000000000000004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76.099999999999994</v>
      </c>
      <c r="CA50" s="107">
        <f t="shared" si="10"/>
        <v>76.099999999999994</v>
      </c>
      <c r="CB50" s="107">
        <f t="shared" si="10"/>
        <v>76.099999999999994</v>
      </c>
      <c r="CC50" s="107">
        <f t="shared" si="10"/>
        <v>76.099999999999994</v>
      </c>
      <c r="CD50" s="107">
        <f t="shared" si="10"/>
        <v>86.5</v>
      </c>
      <c r="CE50" s="107">
        <f t="shared" si="10"/>
        <v>86.5</v>
      </c>
      <c r="CF50" s="107">
        <f t="shared" si="10"/>
        <v>86.5</v>
      </c>
      <c r="CG50" s="107">
        <f t="shared" si="10"/>
        <v>86.5</v>
      </c>
      <c r="CH50" s="107">
        <f t="shared" si="10"/>
        <v>20.7</v>
      </c>
      <c r="CI50" s="107">
        <f t="shared" si="10"/>
        <v>0.7</v>
      </c>
      <c r="CJ50" s="107">
        <f t="shared" si="10"/>
        <v>0.7</v>
      </c>
      <c r="CK50" s="107">
        <f t="shared" si="10"/>
        <v>0.7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869.72499999999957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95.63000000000001</v>
      </c>
      <c r="C53" s="107">
        <f t="shared" ref="C53:BN53" si="13">C17+C27+C41</f>
        <v>108.43900000000001</v>
      </c>
      <c r="D53" s="107">
        <f t="shared" si="13"/>
        <v>93.088999999999999</v>
      </c>
      <c r="E53" s="107">
        <f t="shared" si="13"/>
        <v>110.47000000000001</v>
      </c>
      <c r="F53" s="107">
        <f t="shared" si="13"/>
        <v>117.43</v>
      </c>
      <c r="G53" s="107">
        <f t="shared" si="13"/>
        <v>115.471</v>
      </c>
      <c r="H53" s="107">
        <f t="shared" si="13"/>
        <v>117.06100000000001</v>
      </c>
      <c r="I53" s="107">
        <f t="shared" si="13"/>
        <v>116.648</v>
      </c>
      <c r="J53" s="107">
        <f t="shared" si="13"/>
        <v>132.32300000000001</v>
      </c>
      <c r="K53" s="107">
        <f t="shared" si="13"/>
        <v>133.67400000000001</v>
      </c>
      <c r="L53" s="107">
        <f t="shared" si="13"/>
        <v>133.15600000000001</v>
      </c>
      <c r="M53" s="107">
        <f t="shared" si="13"/>
        <v>124.38000000000001</v>
      </c>
      <c r="N53" s="107">
        <f t="shared" si="13"/>
        <v>80.498000000000005</v>
      </c>
      <c r="O53" s="107">
        <f t="shared" si="13"/>
        <v>83.799000000000007</v>
      </c>
      <c r="P53" s="107">
        <f t="shared" si="13"/>
        <v>85.971000000000004</v>
      </c>
      <c r="Q53" s="107">
        <f t="shared" si="13"/>
        <v>85.475000000000009</v>
      </c>
      <c r="R53" s="107">
        <f t="shared" si="13"/>
        <v>124.68</v>
      </c>
      <c r="S53" s="107">
        <f t="shared" si="13"/>
        <v>125.68</v>
      </c>
      <c r="T53" s="107">
        <f t="shared" si="13"/>
        <v>124.88</v>
      </c>
      <c r="U53" s="107">
        <f t="shared" si="13"/>
        <v>124.1</v>
      </c>
      <c r="V53" s="107">
        <f t="shared" si="13"/>
        <v>118.67699999999999</v>
      </c>
      <c r="W53" s="107">
        <f t="shared" si="13"/>
        <v>110.78</v>
      </c>
      <c r="X53" s="107">
        <f t="shared" si="13"/>
        <v>109.988</v>
      </c>
      <c r="Y53" s="107">
        <f t="shared" si="13"/>
        <v>123.57599999999999</v>
      </c>
      <c r="Z53" s="107">
        <f t="shared" si="13"/>
        <v>116.741</v>
      </c>
      <c r="AA53" s="107">
        <f t="shared" si="13"/>
        <v>99.352000000000004</v>
      </c>
      <c r="AB53" s="107">
        <f t="shared" si="13"/>
        <v>101.50800000000001</v>
      </c>
      <c r="AC53" s="107">
        <f t="shared" si="13"/>
        <v>111.879</v>
      </c>
      <c r="AD53" s="107">
        <f t="shared" si="13"/>
        <v>110.60599999999999</v>
      </c>
      <c r="AE53" s="107">
        <f t="shared" si="13"/>
        <v>88.22999999999999</v>
      </c>
      <c r="AF53" s="107">
        <f t="shared" si="13"/>
        <v>105.88800000000001</v>
      </c>
      <c r="AG53" s="107">
        <f t="shared" si="13"/>
        <v>110.33300000000001</v>
      </c>
      <c r="AH53" s="107">
        <f t="shared" si="13"/>
        <v>87.024000000000001</v>
      </c>
      <c r="AI53" s="107">
        <f t="shared" si="13"/>
        <v>92.579000000000008</v>
      </c>
      <c r="AJ53" s="107">
        <f t="shared" si="13"/>
        <v>89.114000000000004</v>
      </c>
      <c r="AK53" s="107">
        <f t="shared" si="13"/>
        <v>92.567000000000007</v>
      </c>
      <c r="AL53" s="107">
        <f t="shared" si="13"/>
        <v>89.539999999999992</v>
      </c>
      <c r="AM53" s="107">
        <f t="shared" si="13"/>
        <v>96.22999999999999</v>
      </c>
      <c r="AN53" s="107">
        <f t="shared" si="13"/>
        <v>94.760999999999996</v>
      </c>
      <c r="AO53" s="107">
        <f t="shared" si="13"/>
        <v>81.548999999999992</v>
      </c>
      <c r="AP53" s="107">
        <f t="shared" si="13"/>
        <v>119.461</v>
      </c>
      <c r="AQ53" s="107">
        <f t="shared" si="13"/>
        <v>119.43199999999999</v>
      </c>
      <c r="AR53" s="107">
        <f t="shared" si="13"/>
        <v>120.465</v>
      </c>
      <c r="AS53" s="107">
        <f t="shared" si="13"/>
        <v>117.63999999999999</v>
      </c>
      <c r="AT53" s="107">
        <f t="shared" si="13"/>
        <v>99.179000000000002</v>
      </c>
      <c r="AU53" s="107">
        <f t="shared" si="13"/>
        <v>98.68</v>
      </c>
      <c r="AV53" s="107">
        <f t="shared" si="13"/>
        <v>100.634</v>
      </c>
      <c r="AW53" s="107">
        <f t="shared" si="13"/>
        <v>101.35000000000001</v>
      </c>
      <c r="AX53" s="107">
        <f t="shared" si="13"/>
        <v>69.930999999999997</v>
      </c>
      <c r="AY53" s="107">
        <f t="shared" si="13"/>
        <v>73.689000000000007</v>
      </c>
      <c r="AZ53" s="107">
        <f t="shared" si="13"/>
        <v>68.575000000000003</v>
      </c>
      <c r="BA53" s="107">
        <f t="shared" si="13"/>
        <v>68.727000000000004</v>
      </c>
      <c r="BB53" s="107">
        <f t="shared" si="13"/>
        <v>59.783000000000001</v>
      </c>
      <c r="BC53" s="107">
        <f t="shared" si="13"/>
        <v>59.009999999999991</v>
      </c>
      <c r="BD53" s="107">
        <f t="shared" si="13"/>
        <v>58.789000000000001</v>
      </c>
      <c r="BE53" s="107">
        <f t="shared" si="13"/>
        <v>69.212999999999994</v>
      </c>
      <c r="BF53" s="107">
        <f t="shared" si="13"/>
        <v>38.463999999999999</v>
      </c>
      <c r="BG53" s="107">
        <f t="shared" si="13"/>
        <v>40.028999999999996</v>
      </c>
      <c r="BH53" s="107">
        <f t="shared" si="13"/>
        <v>49.818999999999996</v>
      </c>
      <c r="BI53" s="107">
        <f t="shared" si="13"/>
        <v>31.956</v>
      </c>
      <c r="BJ53" s="107">
        <f t="shared" si="13"/>
        <v>152.81800000000001</v>
      </c>
      <c r="BK53" s="107">
        <f t="shared" si="13"/>
        <v>156.41300000000001</v>
      </c>
      <c r="BL53" s="107">
        <f t="shared" si="13"/>
        <v>154.18</v>
      </c>
      <c r="BM53" s="107">
        <f t="shared" si="13"/>
        <v>147.40899999999999</v>
      </c>
      <c r="BN53" s="107">
        <f t="shared" si="13"/>
        <v>43.891000000000005</v>
      </c>
      <c r="BO53" s="107">
        <f t="shared" ref="BO53:CX53" si="14">BO17+BO27+BO41</f>
        <v>95.515999999999991</v>
      </c>
      <c r="BP53" s="107">
        <f t="shared" si="14"/>
        <v>138.62100000000001</v>
      </c>
      <c r="BQ53" s="107">
        <f t="shared" si="14"/>
        <v>121.98699999999999</v>
      </c>
      <c r="BR53" s="107">
        <f t="shared" si="14"/>
        <v>92.311999999999998</v>
      </c>
      <c r="BS53" s="107">
        <f t="shared" si="14"/>
        <v>82.789999999999992</v>
      </c>
      <c r="BT53" s="107">
        <f t="shared" si="14"/>
        <v>89.046000000000006</v>
      </c>
      <c r="BU53" s="107">
        <f t="shared" si="14"/>
        <v>82.537999999999997</v>
      </c>
      <c r="BV53" s="107">
        <f t="shared" si="14"/>
        <v>54.372999999999998</v>
      </c>
      <c r="BW53" s="107">
        <f t="shared" si="14"/>
        <v>54.524000000000001</v>
      </c>
      <c r="BX53" s="107">
        <f t="shared" si="14"/>
        <v>54.643999999999998</v>
      </c>
      <c r="BY53" s="107">
        <f t="shared" si="14"/>
        <v>49.608000000000004</v>
      </c>
      <c r="BZ53" s="107">
        <f t="shared" si="14"/>
        <v>83.58</v>
      </c>
      <c r="CA53" s="107">
        <f t="shared" si="14"/>
        <v>76.58</v>
      </c>
      <c r="CB53" s="107">
        <f t="shared" si="14"/>
        <v>77.559999999999988</v>
      </c>
      <c r="CC53" s="107">
        <f t="shared" si="14"/>
        <v>86.539999999999992</v>
      </c>
      <c r="CD53" s="107">
        <f t="shared" si="14"/>
        <v>97</v>
      </c>
      <c r="CE53" s="107">
        <f t="shared" si="14"/>
        <v>94.171999999999997</v>
      </c>
      <c r="CF53" s="107">
        <f t="shared" si="14"/>
        <v>87.8</v>
      </c>
      <c r="CG53" s="107">
        <f t="shared" si="14"/>
        <v>88.96</v>
      </c>
      <c r="CH53" s="107">
        <f t="shared" si="14"/>
        <v>72.495999999999995</v>
      </c>
      <c r="CI53" s="107">
        <f t="shared" si="14"/>
        <v>90.077000000000012</v>
      </c>
      <c r="CJ53" s="107">
        <f t="shared" si="14"/>
        <v>91.176000000000016</v>
      </c>
      <c r="CK53" s="107">
        <f t="shared" si="14"/>
        <v>118.82899999999999</v>
      </c>
      <c r="CL53" s="107">
        <f t="shared" si="14"/>
        <v>51.245999999999995</v>
      </c>
      <c r="CM53" s="107">
        <f t="shared" si="14"/>
        <v>49.719000000000001</v>
      </c>
      <c r="CN53" s="107">
        <f t="shared" si="14"/>
        <v>68.814999999999998</v>
      </c>
      <c r="CO53" s="107">
        <f t="shared" si="14"/>
        <v>52.127000000000002</v>
      </c>
      <c r="CP53" s="107">
        <f t="shared" si="14"/>
        <v>53.348999999999997</v>
      </c>
      <c r="CQ53" s="107">
        <f t="shared" si="14"/>
        <v>57.081000000000003</v>
      </c>
      <c r="CR53" s="107">
        <f t="shared" si="14"/>
        <v>51.528000000000006</v>
      </c>
      <c r="CS53" s="107">
        <f t="shared" si="14"/>
        <v>31.501000000000001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2219.8519999999994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45986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95.617999999999995</v>
      </c>
      <c r="C5" s="25">
        <v>108.455</v>
      </c>
      <c r="D5" s="25">
        <v>93.114000000000004</v>
      </c>
      <c r="E5" s="25">
        <v>110.49299999999999</v>
      </c>
      <c r="F5" s="25">
        <v>117.431</v>
      </c>
      <c r="G5" s="25">
        <v>115.473</v>
      </c>
      <c r="H5" s="25">
        <v>117.08499999999999</v>
      </c>
      <c r="I5" s="25">
        <v>116.649</v>
      </c>
      <c r="J5" s="25">
        <v>132.34700000000001</v>
      </c>
      <c r="K5" s="25">
        <v>133.70599999999999</v>
      </c>
      <c r="L5" s="25">
        <v>133.18100000000001</v>
      </c>
      <c r="M5" s="25">
        <v>124.404</v>
      </c>
      <c r="N5" s="25">
        <v>80.542000000000002</v>
      </c>
      <c r="O5" s="25">
        <v>83.843000000000004</v>
      </c>
      <c r="P5" s="25">
        <v>86.015000000000001</v>
      </c>
      <c r="Q5" s="25">
        <v>85.542000000000002</v>
      </c>
      <c r="R5" s="25">
        <v>124.691</v>
      </c>
      <c r="S5" s="25">
        <v>125.691</v>
      </c>
      <c r="T5" s="25">
        <v>124.89100000000001</v>
      </c>
      <c r="U5" s="25">
        <v>124.111</v>
      </c>
      <c r="V5" s="25">
        <v>118.703</v>
      </c>
      <c r="W5" s="25">
        <v>110.806</v>
      </c>
      <c r="X5" s="25">
        <v>110.014</v>
      </c>
      <c r="Y5" s="25">
        <v>123.63500000000001</v>
      </c>
      <c r="Z5" s="25">
        <v>116.78400000000001</v>
      </c>
      <c r="AA5" s="25">
        <v>99.394999999999996</v>
      </c>
      <c r="AB5" s="25">
        <v>101.551</v>
      </c>
      <c r="AC5" s="25">
        <v>111.92100000000001</v>
      </c>
      <c r="AD5" s="25">
        <v>110.672</v>
      </c>
      <c r="AE5" s="25">
        <v>88.266000000000005</v>
      </c>
      <c r="AF5" s="25">
        <v>105.92400000000001</v>
      </c>
      <c r="AG5" s="25">
        <v>110.369</v>
      </c>
      <c r="AH5" s="25">
        <v>87.024000000000001</v>
      </c>
      <c r="AI5" s="25">
        <v>92.578999999999994</v>
      </c>
      <c r="AJ5" s="25">
        <v>89.114000000000004</v>
      </c>
      <c r="AK5" s="25">
        <v>92.566999999999993</v>
      </c>
      <c r="AL5" s="25">
        <v>89.54</v>
      </c>
      <c r="AM5" s="25">
        <v>96.23</v>
      </c>
      <c r="AN5" s="25">
        <v>94.760999999999996</v>
      </c>
      <c r="AO5" s="25">
        <v>81.573999999999998</v>
      </c>
      <c r="AP5" s="25">
        <v>119.467</v>
      </c>
      <c r="AQ5" s="25">
        <v>119.438</v>
      </c>
      <c r="AR5" s="25">
        <v>120.471</v>
      </c>
      <c r="AS5" s="25">
        <v>117.617</v>
      </c>
      <c r="AT5" s="25">
        <v>99.179000000000002</v>
      </c>
      <c r="AU5" s="25">
        <v>98.68</v>
      </c>
      <c r="AV5" s="25">
        <v>100.634</v>
      </c>
      <c r="AW5" s="25">
        <v>101.35</v>
      </c>
      <c r="AX5" s="25">
        <v>69.930999999999997</v>
      </c>
      <c r="AY5" s="25">
        <v>73.688999999999993</v>
      </c>
      <c r="AZ5" s="25">
        <v>68.575000000000003</v>
      </c>
      <c r="BA5" s="25">
        <v>68.727000000000004</v>
      </c>
      <c r="BB5" s="25">
        <v>59.755000000000003</v>
      </c>
      <c r="BC5" s="25">
        <v>58.981999999999999</v>
      </c>
      <c r="BD5" s="25">
        <v>58.761000000000003</v>
      </c>
      <c r="BE5" s="25">
        <v>69.185000000000002</v>
      </c>
      <c r="BF5" s="25">
        <v>38.445</v>
      </c>
      <c r="BG5" s="25">
        <v>40.011000000000003</v>
      </c>
      <c r="BH5" s="25">
        <v>49.801000000000002</v>
      </c>
      <c r="BI5" s="25">
        <v>31.937999999999999</v>
      </c>
      <c r="BJ5" s="25">
        <v>152.81800000000001</v>
      </c>
      <c r="BK5" s="25">
        <v>156.41300000000001</v>
      </c>
      <c r="BL5" s="25">
        <v>154.18</v>
      </c>
      <c r="BM5" s="25">
        <v>147.40899999999999</v>
      </c>
      <c r="BN5" s="25">
        <v>43.890999999999998</v>
      </c>
      <c r="BO5" s="25">
        <v>95.516000000000005</v>
      </c>
      <c r="BP5" s="25">
        <v>138.62100000000001</v>
      </c>
      <c r="BQ5" s="25">
        <v>121.98699999999999</v>
      </c>
      <c r="BR5" s="25">
        <v>92.311999999999998</v>
      </c>
      <c r="BS5" s="25">
        <v>82.79</v>
      </c>
      <c r="BT5" s="25">
        <v>89.046000000000006</v>
      </c>
      <c r="BU5" s="25">
        <v>82.537999999999997</v>
      </c>
      <c r="BV5" s="25">
        <v>54.372999999999998</v>
      </c>
      <c r="BW5" s="25">
        <v>54.524000000000001</v>
      </c>
      <c r="BX5" s="25">
        <v>54.643999999999998</v>
      </c>
      <c r="BY5" s="25">
        <v>49.607999999999997</v>
      </c>
      <c r="BZ5" s="25">
        <v>83.623999999999995</v>
      </c>
      <c r="CA5" s="25">
        <v>76.623999999999995</v>
      </c>
      <c r="CB5" s="25">
        <v>77.603999999999999</v>
      </c>
      <c r="CC5" s="25">
        <v>86.584999999999994</v>
      </c>
      <c r="CD5" s="25">
        <v>97.054000000000002</v>
      </c>
      <c r="CE5" s="25">
        <v>94.221000000000004</v>
      </c>
      <c r="CF5" s="25">
        <v>87.849000000000004</v>
      </c>
      <c r="CG5" s="25">
        <v>89.009</v>
      </c>
      <c r="CH5" s="25">
        <v>72.465000000000003</v>
      </c>
      <c r="CI5" s="25">
        <v>90.046000000000006</v>
      </c>
      <c r="CJ5" s="25">
        <v>91.144999999999996</v>
      </c>
      <c r="CK5" s="25">
        <v>118.798</v>
      </c>
      <c r="CL5" s="25">
        <v>51.246000000000002</v>
      </c>
      <c r="CM5" s="25">
        <v>49.719000000000001</v>
      </c>
      <c r="CN5" s="25">
        <v>68.814999999999998</v>
      </c>
      <c r="CO5" s="25">
        <v>52.127000000000002</v>
      </c>
      <c r="CP5" s="25">
        <v>53.348999999999997</v>
      </c>
      <c r="CQ5" s="25">
        <v>57.082999999999998</v>
      </c>
      <c r="CR5" s="25">
        <v>51.561</v>
      </c>
      <c r="CS5" s="25">
        <v>31.501000000000001</v>
      </c>
      <c r="CT5" s="26"/>
      <c r="CU5" s="26"/>
      <c r="CV5" s="26"/>
      <c r="CW5" s="27"/>
      <c r="CX5" s="28">
        <f t="array" ref="CX5">SUMPRODUCT(B5:CW5*0.25)</f>
        <v>2220.1105000000007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99.15</v>
      </c>
      <c r="C8" s="37">
        <v>98.78</v>
      </c>
      <c r="D8" s="37">
        <v>105.98</v>
      </c>
      <c r="E8" s="37">
        <v>99.67</v>
      </c>
      <c r="F8" s="37">
        <v>96.86</v>
      </c>
      <c r="G8" s="37">
        <v>95.12</v>
      </c>
      <c r="H8" s="37">
        <v>101.28</v>
      </c>
      <c r="I8" s="37">
        <v>101.18</v>
      </c>
      <c r="J8" s="37">
        <v>98.77</v>
      </c>
      <c r="K8" s="37">
        <v>93.38</v>
      </c>
      <c r="L8" s="37">
        <v>94.31</v>
      </c>
      <c r="M8" s="37">
        <v>88.96</v>
      </c>
      <c r="N8" s="37">
        <v>95.72</v>
      </c>
      <c r="O8" s="37">
        <v>94.77</v>
      </c>
      <c r="P8" s="37">
        <v>93.81</v>
      </c>
      <c r="Q8" s="37">
        <v>99.02</v>
      </c>
      <c r="R8" s="37">
        <v>86.85</v>
      </c>
      <c r="S8" s="37">
        <v>87.18</v>
      </c>
      <c r="T8" s="37">
        <v>89.01</v>
      </c>
      <c r="U8" s="37">
        <v>91.51</v>
      </c>
      <c r="V8" s="37">
        <v>82.44</v>
      </c>
      <c r="W8" s="37">
        <v>94.07</v>
      </c>
      <c r="X8" s="37">
        <v>98.76</v>
      </c>
      <c r="Y8" s="37">
        <v>122.83</v>
      </c>
      <c r="Z8" s="37">
        <v>112.42</v>
      </c>
      <c r="AA8" s="37">
        <v>137.41</v>
      </c>
      <c r="AB8" s="37">
        <v>146.44</v>
      </c>
      <c r="AC8" s="37">
        <v>136.41999999999999</v>
      </c>
      <c r="AD8" s="37">
        <v>211.95</v>
      </c>
      <c r="AE8" s="37">
        <v>194.07</v>
      </c>
      <c r="AF8" s="37">
        <v>101.09</v>
      </c>
      <c r="AG8" s="37">
        <v>93</v>
      </c>
      <c r="AH8" s="37">
        <v>104.94</v>
      </c>
      <c r="AI8" s="37">
        <v>93.06</v>
      </c>
      <c r="AJ8" s="37">
        <v>94.48</v>
      </c>
      <c r="AK8" s="37">
        <v>88.57</v>
      </c>
      <c r="AL8" s="37">
        <v>98.27</v>
      </c>
      <c r="AM8" s="37">
        <v>89.45</v>
      </c>
      <c r="AN8" s="37">
        <v>87.51</v>
      </c>
      <c r="AO8" s="37">
        <v>73.33</v>
      </c>
      <c r="AP8" s="37">
        <v>83.28</v>
      </c>
      <c r="AQ8" s="37">
        <v>82.14</v>
      </c>
      <c r="AR8" s="37">
        <v>78.650000000000006</v>
      </c>
      <c r="AS8" s="37">
        <v>57.2</v>
      </c>
      <c r="AT8" s="37">
        <v>62.87</v>
      </c>
      <c r="AU8" s="37">
        <v>55.64</v>
      </c>
      <c r="AV8" s="37">
        <v>65.23</v>
      </c>
      <c r="AW8" s="37">
        <v>67.739999999999995</v>
      </c>
      <c r="AX8" s="37">
        <v>67.510000000000005</v>
      </c>
      <c r="AY8" s="37">
        <v>34</v>
      </c>
      <c r="AZ8" s="37">
        <v>62.4</v>
      </c>
      <c r="BA8" s="37">
        <v>64.84</v>
      </c>
      <c r="BB8" s="37">
        <v>62.59</v>
      </c>
      <c r="BC8" s="37">
        <v>74.239999999999995</v>
      </c>
      <c r="BD8" s="37">
        <v>65.069999999999993</v>
      </c>
      <c r="BE8" s="37">
        <v>87.12</v>
      </c>
      <c r="BF8" s="37">
        <v>70.81</v>
      </c>
      <c r="BG8" s="37">
        <v>86.08</v>
      </c>
      <c r="BH8" s="37">
        <v>93.51</v>
      </c>
      <c r="BI8" s="37">
        <v>98.55</v>
      </c>
      <c r="BJ8" s="37">
        <v>96.32</v>
      </c>
      <c r="BK8" s="37">
        <v>100.26</v>
      </c>
      <c r="BL8" s="37">
        <v>101.85</v>
      </c>
      <c r="BM8" s="37">
        <v>180</v>
      </c>
      <c r="BN8" s="37">
        <v>193.11</v>
      </c>
      <c r="BO8" s="37">
        <v>286.29000000000002</v>
      </c>
      <c r="BP8" s="37">
        <v>327.22000000000003</v>
      </c>
      <c r="BQ8" s="37">
        <v>345.72</v>
      </c>
      <c r="BR8" s="37">
        <v>128.82</v>
      </c>
      <c r="BS8" s="37">
        <v>126.95</v>
      </c>
      <c r="BT8" s="37">
        <v>125.95</v>
      </c>
      <c r="BU8" s="37">
        <v>137.56</v>
      </c>
      <c r="BV8" s="37">
        <v>190.58</v>
      </c>
      <c r="BW8" s="37">
        <v>174.35</v>
      </c>
      <c r="BX8" s="37">
        <v>148.93</v>
      </c>
      <c r="BY8" s="37">
        <v>137.46</v>
      </c>
      <c r="BZ8" s="37">
        <v>206.72</v>
      </c>
      <c r="CA8" s="37">
        <v>132</v>
      </c>
      <c r="CB8" s="37">
        <v>118.48</v>
      </c>
      <c r="CC8" s="37">
        <v>95.96</v>
      </c>
      <c r="CD8" s="37">
        <v>158.9</v>
      </c>
      <c r="CE8" s="37">
        <v>129.27000000000001</v>
      </c>
      <c r="CF8" s="37">
        <v>98.84</v>
      </c>
      <c r="CG8" s="37">
        <v>95.7</v>
      </c>
      <c r="CH8" s="37">
        <v>147.44</v>
      </c>
      <c r="CI8" s="37">
        <v>103.95</v>
      </c>
      <c r="CJ8" s="37">
        <v>104.28</v>
      </c>
      <c r="CK8" s="37">
        <v>95.09</v>
      </c>
      <c r="CL8" s="37">
        <v>98.71</v>
      </c>
      <c r="CM8" s="37">
        <v>94.42</v>
      </c>
      <c r="CN8" s="37">
        <v>91.74</v>
      </c>
      <c r="CO8" s="37">
        <v>89.22</v>
      </c>
      <c r="CP8" s="37">
        <v>88.02</v>
      </c>
      <c r="CQ8" s="37">
        <v>85.23</v>
      </c>
      <c r="CR8" s="37">
        <v>73.33</v>
      </c>
      <c r="CS8" s="37">
        <v>69.89</v>
      </c>
      <c r="CT8" s="38"/>
      <c r="CU8" s="38"/>
      <c r="CV8" s="38"/>
      <c r="CW8" s="39"/>
      <c r="CX8" s="40">
        <f>IF(SUM(B8:CW8)&lt;&gt;0,AVERAGEIF(B8:CW8,"&lt;&gt;"""),"")</f>
        <v>110.10260416666665</v>
      </c>
    </row>
    <row r="9" spans="1:102" ht="24.95" customHeight="1" thickBot="1" x14ac:dyDescent="0.25">
      <c r="A9" s="41" t="s">
        <v>6</v>
      </c>
      <c r="B9" s="42">
        <v>100.895</v>
      </c>
      <c r="C9" s="43">
        <v>100.895</v>
      </c>
      <c r="D9" s="43">
        <v>100.895</v>
      </c>
      <c r="E9" s="43">
        <v>100.895</v>
      </c>
      <c r="F9" s="43">
        <v>98.61</v>
      </c>
      <c r="G9" s="43">
        <v>98.61</v>
      </c>
      <c r="H9" s="43">
        <v>98.61</v>
      </c>
      <c r="I9" s="43">
        <v>98.61</v>
      </c>
      <c r="J9" s="43">
        <v>93.855000000000004</v>
      </c>
      <c r="K9" s="43">
        <v>93.855000000000004</v>
      </c>
      <c r="L9" s="43">
        <v>93.855000000000004</v>
      </c>
      <c r="M9" s="43">
        <v>93.855000000000004</v>
      </c>
      <c r="N9" s="43">
        <v>95.83</v>
      </c>
      <c r="O9" s="43">
        <v>95.83</v>
      </c>
      <c r="P9" s="43">
        <v>95.83</v>
      </c>
      <c r="Q9" s="43">
        <v>95.83</v>
      </c>
      <c r="R9" s="43">
        <v>88.637500000000003</v>
      </c>
      <c r="S9" s="43">
        <v>88.637500000000003</v>
      </c>
      <c r="T9" s="43">
        <v>88.637500000000003</v>
      </c>
      <c r="U9" s="43">
        <v>88.637500000000003</v>
      </c>
      <c r="V9" s="43">
        <v>99.525000000000006</v>
      </c>
      <c r="W9" s="43">
        <v>99.525000000000006</v>
      </c>
      <c r="X9" s="43">
        <v>99.525000000000006</v>
      </c>
      <c r="Y9" s="43">
        <v>99.525000000000006</v>
      </c>
      <c r="Z9" s="43">
        <v>133.17250000000001</v>
      </c>
      <c r="AA9" s="43">
        <v>133.17250000000001</v>
      </c>
      <c r="AB9" s="43">
        <v>133.17250000000001</v>
      </c>
      <c r="AC9" s="43">
        <v>133.17250000000001</v>
      </c>
      <c r="AD9" s="43">
        <v>150.0275</v>
      </c>
      <c r="AE9" s="43">
        <v>150.0275</v>
      </c>
      <c r="AF9" s="43">
        <v>150.0275</v>
      </c>
      <c r="AG9" s="43">
        <v>150.0275</v>
      </c>
      <c r="AH9" s="43">
        <v>95.262500000000003</v>
      </c>
      <c r="AI9" s="43">
        <v>95.262500000000003</v>
      </c>
      <c r="AJ9" s="43">
        <v>95.262500000000003</v>
      </c>
      <c r="AK9" s="43">
        <v>95.262500000000003</v>
      </c>
      <c r="AL9" s="43">
        <v>87.14</v>
      </c>
      <c r="AM9" s="43">
        <v>87.14</v>
      </c>
      <c r="AN9" s="43">
        <v>87.14</v>
      </c>
      <c r="AO9" s="43">
        <v>87.14</v>
      </c>
      <c r="AP9" s="43">
        <v>75.317499999999995</v>
      </c>
      <c r="AQ9" s="43">
        <v>75.317499999999995</v>
      </c>
      <c r="AR9" s="43">
        <v>75.317499999999995</v>
      </c>
      <c r="AS9" s="43">
        <v>75.317499999999995</v>
      </c>
      <c r="AT9" s="43">
        <v>62.87</v>
      </c>
      <c r="AU9" s="43">
        <v>62.87</v>
      </c>
      <c r="AV9" s="43">
        <v>62.87</v>
      </c>
      <c r="AW9" s="43">
        <v>62.87</v>
      </c>
      <c r="AX9" s="43">
        <v>57.1875</v>
      </c>
      <c r="AY9" s="43">
        <v>57.1875</v>
      </c>
      <c r="AZ9" s="43">
        <v>57.1875</v>
      </c>
      <c r="BA9" s="43">
        <v>57.1875</v>
      </c>
      <c r="BB9" s="43">
        <v>72.254999999999995</v>
      </c>
      <c r="BC9" s="43">
        <v>72.254999999999995</v>
      </c>
      <c r="BD9" s="43">
        <v>72.254999999999995</v>
      </c>
      <c r="BE9" s="43">
        <v>72.254999999999995</v>
      </c>
      <c r="BF9" s="43">
        <v>87.237499999999997</v>
      </c>
      <c r="BG9" s="43">
        <v>87.237499999999997</v>
      </c>
      <c r="BH9" s="43">
        <v>87.237499999999997</v>
      </c>
      <c r="BI9" s="43">
        <v>87.237499999999997</v>
      </c>
      <c r="BJ9" s="43">
        <v>119.6075</v>
      </c>
      <c r="BK9" s="43">
        <v>119.6075</v>
      </c>
      <c r="BL9" s="43">
        <v>119.6075</v>
      </c>
      <c r="BM9" s="43">
        <v>119.6075</v>
      </c>
      <c r="BN9" s="43">
        <v>288.08499999999998</v>
      </c>
      <c r="BO9" s="43">
        <v>288.08499999999998</v>
      </c>
      <c r="BP9" s="43">
        <v>288.08499999999998</v>
      </c>
      <c r="BQ9" s="43">
        <v>288.08499999999998</v>
      </c>
      <c r="BR9" s="43">
        <v>129.82</v>
      </c>
      <c r="BS9" s="43">
        <v>129.82</v>
      </c>
      <c r="BT9" s="43">
        <v>129.82</v>
      </c>
      <c r="BU9" s="43">
        <v>129.82</v>
      </c>
      <c r="BV9" s="43">
        <v>162.83000000000001</v>
      </c>
      <c r="BW9" s="43">
        <v>162.83000000000001</v>
      </c>
      <c r="BX9" s="43">
        <v>162.83000000000001</v>
      </c>
      <c r="BY9" s="43">
        <v>162.83000000000001</v>
      </c>
      <c r="BZ9" s="43">
        <v>138.29</v>
      </c>
      <c r="CA9" s="43">
        <v>138.29</v>
      </c>
      <c r="CB9" s="43">
        <v>138.29</v>
      </c>
      <c r="CC9" s="43">
        <v>138.29</v>
      </c>
      <c r="CD9" s="43">
        <v>120.67749999999999</v>
      </c>
      <c r="CE9" s="43">
        <v>120.67749999999999</v>
      </c>
      <c r="CF9" s="43">
        <v>120.67749999999999</v>
      </c>
      <c r="CG9" s="43">
        <v>120.67749999999999</v>
      </c>
      <c r="CH9" s="43">
        <v>112.69</v>
      </c>
      <c r="CI9" s="43">
        <v>112.69</v>
      </c>
      <c r="CJ9" s="43">
        <v>112.69</v>
      </c>
      <c r="CK9" s="43">
        <v>112.69</v>
      </c>
      <c r="CL9" s="43">
        <v>93.522499999999994</v>
      </c>
      <c r="CM9" s="43">
        <v>93.522499999999994</v>
      </c>
      <c r="CN9" s="43">
        <v>93.522499999999994</v>
      </c>
      <c r="CO9" s="43">
        <v>93.522499999999994</v>
      </c>
      <c r="CP9" s="43">
        <v>79.117500000000007</v>
      </c>
      <c r="CQ9" s="43">
        <v>79.117500000000007</v>
      </c>
      <c r="CR9" s="43">
        <v>79.117500000000007</v>
      </c>
      <c r="CS9" s="43">
        <v>79.117500000000007</v>
      </c>
      <c r="CT9" s="44"/>
      <c r="CU9" s="44"/>
      <c r="CV9" s="44"/>
      <c r="CW9" s="45"/>
      <c r="CX9" s="46">
        <f>IF(SUM(B9:CW9)&lt;&gt;0,AVERAGEIF(B9:CW9,"&lt;&gt;"""),"")</f>
        <v>110.10260416666671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>
        <v>28.6</v>
      </c>
      <c r="BP14" s="65">
        <v>67.004999999999995</v>
      </c>
      <c r="BQ14" s="65">
        <v>64.069000000000003</v>
      </c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39.918499999999995</v>
      </c>
    </row>
    <row r="15" spans="1:102" ht="24.95" customHeight="1" x14ac:dyDescent="0.2">
      <c r="A15" s="69" t="s">
        <v>12</v>
      </c>
      <c r="B15" s="70">
        <v>5.6630000000000003</v>
      </c>
      <c r="C15" s="71">
        <v>5.1639999999999997</v>
      </c>
      <c r="D15" s="71">
        <v>5</v>
      </c>
      <c r="E15" s="71">
        <v>6.3330000000000002</v>
      </c>
      <c r="F15" s="71">
        <v>7.2359999999999998</v>
      </c>
      <c r="G15" s="71">
        <v>8.3740000000000006</v>
      </c>
      <c r="H15" s="71"/>
      <c r="I15" s="71">
        <v>5</v>
      </c>
      <c r="J15" s="71">
        <v>5.0430000000000001</v>
      </c>
      <c r="K15" s="71">
        <v>9.7620000000000005</v>
      </c>
      <c r="L15" s="71">
        <v>9.4450000000000003</v>
      </c>
      <c r="M15" s="71">
        <v>23.928999999999998</v>
      </c>
      <c r="N15" s="71">
        <v>2.1999999999999999E-2</v>
      </c>
      <c r="O15" s="71">
        <v>2.1000000000000001E-2</v>
      </c>
      <c r="P15" s="71">
        <v>2.1000000000000001E-2</v>
      </c>
      <c r="Q15" s="71">
        <v>0.02</v>
      </c>
      <c r="R15" s="71">
        <v>26.785</v>
      </c>
      <c r="S15" s="71">
        <v>28.119</v>
      </c>
      <c r="T15" s="71">
        <v>25.631</v>
      </c>
      <c r="U15" s="71">
        <v>25.148</v>
      </c>
      <c r="V15" s="71">
        <v>6.88</v>
      </c>
      <c r="W15" s="71">
        <v>7.2439999999999998</v>
      </c>
      <c r="X15" s="71">
        <v>6.9870000000000001</v>
      </c>
      <c r="Y15" s="71">
        <v>7.4939999999999998</v>
      </c>
      <c r="Z15" s="71">
        <v>5.0010000000000003</v>
      </c>
      <c r="AA15" s="71">
        <v>2.4E-2</v>
      </c>
      <c r="AB15" s="71">
        <v>6.0999999999999999E-2</v>
      </c>
      <c r="AC15" s="71">
        <v>12.082000000000001</v>
      </c>
      <c r="AD15" s="71"/>
      <c r="AE15" s="71">
        <v>0.23100000000000001</v>
      </c>
      <c r="AF15" s="71">
        <v>13.539</v>
      </c>
      <c r="AG15" s="71">
        <v>18.641999999999999</v>
      </c>
      <c r="AH15" s="71"/>
      <c r="AI15" s="71">
        <v>4.1349999999999998</v>
      </c>
      <c r="AJ15" s="71">
        <v>3.72</v>
      </c>
      <c r="AK15" s="71">
        <v>4.1900000000000004</v>
      </c>
      <c r="AL15" s="71">
        <v>2.1539999999999999</v>
      </c>
      <c r="AM15" s="71">
        <v>5.1559999999999997</v>
      </c>
      <c r="AN15" s="71">
        <v>5.444</v>
      </c>
      <c r="AO15" s="71">
        <v>3.5539999999999998</v>
      </c>
      <c r="AP15" s="71">
        <v>19.021000000000001</v>
      </c>
      <c r="AQ15" s="71">
        <v>21.117000000000001</v>
      </c>
      <c r="AR15" s="71">
        <v>25.289000000000001</v>
      </c>
      <c r="AS15" s="71">
        <v>17.170000000000002</v>
      </c>
      <c r="AT15" s="71">
        <v>1.2529999999999999</v>
      </c>
      <c r="AU15" s="71">
        <v>1.42</v>
      </c>
      <c r="AV15" s="71">
        <v>1.516</v>
      </c>
      <c r="AW15" s="71">
        <v>1.532</v>
      </c>
      <c r="AX15" s="71">
        <v>1.306</v>
      </c>
      <c r="AY15" s="71">
        <v>0.8</v>
      </c>
      <c r="AZ15" s="71">
        <v>0.22700000000000001</v>
      </c>
      <c r="BA15" s="71"/>
      <c r="BB15" s="71"/>
      <c r="BC15" s="71"/>
      <c r="BD15" s="71"/>
      <c r="BE15" s="71">
        <v>0.156</v>
      </c>
      <c r="BF15" s="71">
        <v>13.281000000000001</v>
      </c>
      <c r="BG15" s="71">
        <v>5.2560000000000002</v>
      </c>
      <c r="BH15" s="71">
        <v>5.2130000000000001</v>
      </c>
      <c r="BI15" s="71">
        <v>0.02</v>
      </c>
      <c r="BJ15" s="71">
        <v>4.8250000000000002</v>
      </c>
      <c r="BK15" s="71">
        <v>4.6260000000000003</v>
      </c>
      <c r="BL15" s="71">
        <v>4.7009999999999996</v>
      </c>
      <c r="BM15" s="71"/>
      <c r="BN15" s="71">
        <v>5.45</v>
      </c>
      <c r="BO15" s="71">
        <v>5.6619999999999999</v>
      </c>
      <c r="BP15" s="71">
        <v>5.9260000000000002</v>
      </c>
      <c r="BQ15" s="71">
        <v>1.2370000000000001</v>
      </c>
      <c r="BR15" s="71">
        <v>6.556</v>
      </c>
      <c r="BS15" s="71">
        <v>6.7309999999999999</v>
      </c>
      <c r="BT15" s="71">
        <v>6.8090000000000002</v>
      </c>
      <c r="BU15" s="71">
        <v>6.9989999999999997</v>
      </c>
      <c r="BV15" s="71">
        <v>7.3109999999999999</v>
      </c>
      <c r="BW15" s="71">
        <v>7.56</v>
      </c>
      <c r="BX15" s="71">
        <v>7.5410000000000004</v>
      </c>
      <c r="BY15" s="71">
        <v>7.5529999999999999</v>
      </c>
      <c r="BZ15" s="71">
        <v>12.388</v>
      </c>
      <c r="CA15" s="71">
        <v>21.356999999999999</v>
      </c>
      <c r="CB15" s="71">
        <v>22.428000000000001</v>
      </c>
      <c r="CC15" s="71">
        <v>14.935</v>
      </c>
      <c r="CD15" s="71">
        <v>9.8550000000000004</v>
      </c>
      <c r="CE15" s="71">
        <v>14.784000000000001</v>
      </c>
      <c r="CF15" s="71">
        <v>16.459</v>
      </c>
      <c r="CG15" s="71">
        <v>15.069000000000001</v>
      </c>
      <c r="CH15" s="71">
        <v>1.4610000000000001</v>
      </c>
      <c r="CI15" s="71">
        <v>6.4630000000000001</v>
      </c>
      <c r="CJ15" s="71">
        <v>6.3810000000000002</v>
      </c>
      <c r="CK15" s="71">
        <v>6.85</v>
      </c>
      <c r="CL15" s="71">
        <v>5.9969999999999999</v>
      </c>
      <c r="CM15" s="71">
        <v>6.3440000000000003</v>
      </c>
      <c r="CN15" s="71">
        <v>6.032</v>
      </c>
      <c r="CO15" s="71">
        <v>6.2359999999999998</v>
      </c>
      <c r="CP15" s="71">
        <v>6.0519999999999996</v>
      </c>
      <c r="CQ15" s="71">
        <v>6.907</v>
      </c>
      <c r="CR15" s="71">
        <v>7.92</v>
      </c>
      <c r="CS15" s="71">
        <v>6.1</v>
      </c>
      <c r="CT15" s="72"/>
      <c r="CU15" s="72"/>
      <c r="CV15" s="72"/>
      <c r="CW15" s="73"/>
      <c r="CX15" s="74">
        <f t="array" ref="CX15">SUMPRODUCT(B15:CW15*0.25)</f>
        <v>176.83399999999997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5.6630000000000003</v>
      </c>
      <c r="C17" s="77">
        <f t="shared" ref="C17:BN17" si="0">SUM(C11:C16)</f>
        <v>5.1639999999999997</v>
      </c>
      <c r="D17" s="77">
        <f t="shared" si="0"/>
        <v>5</v>
      </c>
      <c r="E17" s="77">
        <f t="shared" si="0"/>
        <v>6.3330000000000002</v>
      </c>
      <c r="F17" s="77">
        <f t="shared" si="0"/>
        <v>7.2359999999999998</v>
      </c>
      <c r="G17" s="77">
        <f t="shared" si="0"/>
        <v>8.3740000000000006</v>
      </c>
      <c r="H17" s="77">
        <f t="shared" si="0"/>
        <v>0</v>
      </c>
      <c r="I17" s="77">
        <f t="shared" si="0"/>
        <v>5</v>
      </c>
      <c r="J17" s="77">
        <f t="shared" si="0"/>
        <v>5.0430000000000001</v>
      </c>
      <c r="K17" s="77">
        <f t="shared" si="0"/>
        <v>9.7620000000000005</v>
      </c>
      <c r="L17" s="77">
        <f t="shared" si="0"/>
        <v>9.4450000000000003</v>
      </c>
      <c r="M17" s="77">
        <f t="shared" si="0"/>
        <v>23.928999999999998</v>
      </c>
      <c r="N17" s="77">
        <f t="shared" si="0"/>
        <v>2.1999999999999999E-2</v>
      </c>
      <c r="O17" s="77">
        <f t="shared" si="0"/>
        <v>2.1000000000000001E-2</v>
      </c>
      <c r="P17" s="77">
        <f t="shared" si="0"/>
        <v>2.1000000000000001E-2</v>
      </c>
      <c r="Q17" s="77">
        <f t="shared" si="0"/>
        <v>0.02</v>
      </c>
      <c r="R17" s="77">
        <f t="shared" si="0"/>
        <v>26.785</v>
      </c>
      <c r="S17" s="77">
        <f t="shared" si="0"/>
        <v>28.119</v>
      </c>
      <c r="T17" s="77">
        <f t="shared" si="0"/>
        <v>25.631</v>
      </c>
      <c r="U17" s="77">
        <f t="shared" si="0"/>
        <v>25.148</v>
      </c>
      <c r="V17" s="77">
        <f t="shared" si="0"/>
        <v>6.88</v>
      </c>
      <c r="W17" s="77">
        <f t="shared" si="0"/>
        <v>7.2439999999999998</v>
      </c>
      <c r="X17" s="77">
        <f t="shared" si="0"/>
        <v>6.9870000000000001</v>
      </c>
      <c r="Y17" s="77">
        <f t="shared" si="0"/>
        <v>7.4939999999999998</v>
      </c>
      <c r="Z17" s="77">
        <f t="shared" si="0"/>
        <v>5.0010000000000003</v>
      </c>
      <c r="AA17" s="77">
        <f t="shared" si="0"/>
        <v>2.4E-2</v>
      </c>
      <c r="AB17" s="77">
        <f t="shared" si="0"/>
        <v>6.0999999999999999E-2</v>
      </c>
      <c r="AC17" s="77">
        <f t="shared" si="0"/>
        <v>12.082000000000001</v>
      </c>
      <c r="AD17" s="77">
        <f t="shared" si="0"/>
        <v>0</v>
      </c>
      <c r="AE17" s="77">
        <f t="shared" si="0"/>
        <v>0.23100000000000001</v>
      </c>
      <c r="AF17" s="77">
        <f t="shared" si="0"/>
        <v>13.539</v>
      </c>
      <c r="AG17" s="77">
        <f t="shared" si="0"/>
        <v>18.641999999999999</v>
      </c>
      <c r="AH17" s="77">
        <f t="shared" si="0"/>
        <v>0</v>
      </c>
      <c r="AI17" s="77">
        <f t="shared" si="0"/>
        <v>4.1349999999999998</v>
      </c>
      <c r="AJ17" s="77">
        <f t="shared" si="0"/>
        <v>3.72</v>
      </c>
      <c r="AK17" s="77">
        <f t="shared" si="0"/>
        <v>4.1900000000000004</v>
      </c>
      <c r="AL17" s="77">
        <f t="shared" si="0"/>
        <v>2.1539999999999999</v>
      </c>
      <c r="AM17" s="77">
        <f t="shared" si="0"/>
        <v>5.1559999999999997</v>
      </c>
      <c r="AN17" s="77">
        <f t="shared" si="0"/>
        <v>5.444</v>
      </c>
      <c r="AO17" s="77">
        <f t="shared" si="0"/>
        <v>3.5539999999999998</v>
      </c>
      <c r="AP17" s="77">
        <f t="shared" si="0"/>
        <v>19.021000000000001</v>
      </c>
      <c r="AQ17" s="77">
        <f t="shared" si="0"/>
        <v>21.117000000000001</v>
      </c>
      <c r="AR17" s="77">
        <f t="shared" si="0"/>
        <v>25.289000000000001</v>
      </c>
      <c r="AS17" s="77">
        <f t="shared" si="0"/>
        <v>17.170000000000002</v>
      </c>
      <c r="AT17" s="77">
        <f t="shared" si="0"/>
        <v>1.2529999999999999</v>
      </c>
      <c r="AU17" s="77">
        <f t="shared" si="0"/>
        <v>1.42</v>
      </c>
      <c r="AV17" s="77">
        <f t="shared" si="0"/>
        <v>1.516</v>
      </c>
      <c r="AW17" s="77">
        <f t="shared" si="0"/>
        <v>1.532</v>
      </c>
      <c r="AX17" s="77">
        <f t="shared" si="0"/>
        <v>1.306</v>
      </c>
      <c r="AY17" s="77">
        <f t="shared" si="0"/>
        <v>0.8</v>
      </c>
      <c r="AZ17" s="77">
        <f t="shared" si="0"/>
        <v>0.22700000000000001</v>
      </c>
      <c r="BA17" s="77">
        <f t="shared" si="0"/>
        <v>0</v>
      </c>
      <c r="BB17" s="77">
        <f t="shared" si="0"/>
        <v>0</v>
      </c>
      <c r="BC17" s="77">
        <f t="shared" si="0"/>
        <v>0</v>
      </c>
      <c r="BD17" s="77">
        <f t="shared" si="0"/>
        <v>0</v>
      </c>
      <c r="BE17" s="77">
        <f t="shared" si="0"/>
        <v>0.156</v>
      </c>
      <c r="BF17" s="77">
        <f t="shared" si="0"/>
        <v>13.281000000000001</v>
      </c>
      <c r="BG17" s="77">
        <f t="shared" si="0"/>
        <v>5.2560000000000002</v>
      </c>
      <c r="BH17" s="77">
        <f t="shared" si="0"/>
        <v>5.2130000000000001</v>
      </c>
      <c r="BI17" s="77">
        <f t="shared" si="0"/>
        <v>0.02</v>
      </c>
      <c r="BJ17" s="77">
        <f t="shared" si="0"/>
        <v>4.8250000000000002</v>
      </c>
      <c r="BK17" s="77">
        <f t="shared" si="0"/>
        <v>4.6260000000000003</v>
      </c>
      <c r="BL17" s="77">
        <f t="shared" si="0"/>
        <v>4.7009999999999996</v>
      </c>
      <c r="BM17" s="77">
        <f t="shared" si="0"/>
        <v>0</v>
      </c>
      <c r="BN17" s="77">
        <f t="shared" si="0"/>
        <v>5.45</v>
      </c>
      <c r="BO17" s="77">
        <f t="shared" ref="BO17:CW17" si="1">SUM(BO11:BO16)</f>
        <v>34.262</v>
      </c>
      <c r="BP17" s="77">
        <f t="shared" si="1"/>
        <v>72.930999999999997</v>
      </c>
      <c r="BQ17" s="77">
        <f t="shared" si="1"/>
        <v>65.305999999999997</v>
      </c>
      <c r="BR17" s="77">
        <f t="shared" si="1"/>
        <v>6.556</v>
      </c>
      <c r="BS17" s="77">
        <f t="shared" si="1"/>
        <v>6.7309999999999999</v>
      </c>
      <c r="BT17" s="77">
        <f t="shared" si="1"/>
        <v>6.8090000000000002</v>
      </c>
      <c r="BU17" s="77">
        <f t="shared" si="1"/>
        <v>6.9989999999999997</v>
      </c>
      <c r="BV17" s="77">
        <f t="shared" si="1"/>
        <v>7.3109999999999999</v>
      </c>
      <c r="BW17" s="77">
        <f t="shared" si="1"/>
        <v>7.56</v>
      </c>
      <c r="BX17" s="77">
        <f t="shared" si="1"/>
        <v>7.5410000000000004</v>
      </c>
      <c r="BY17" s="77">
        <f t="shared" si="1"/>
        <v>7.5529999999999999</v>
      </c>
      <c r="BZ17" s="77">
        <f t="shared" si="1"/>
        <v>12.388</v>
      </c>
      <c r="CA17" s="77">
        <f t="shared" si="1"/>
        <v>21.356999999999999</v>
      </c>
      <c r="CB17" s="77">
        <f t="shared" si="1"/>
        <v>22.428000000000001</v>
      </c>
      <c r="CC17" s="77">
        <f t="shared" si="1"/>
        <v>14.935</v>
      </c>
      <c r="CD17" s="77">
        <f t="shared" si="1"/>
        <v>9.8550000000000004</v>
      </c>
      <c r="CE17" s="77">
        <f t="shared" si="1"/>
        <v>14.784000000000001</v>
      </c>
      <c r="CF17" s="77">
        <f t="shared" si="1"/>
        <v>16.459</v>
      </c>
      <c r="CG17" s="77">
        <f t="shared" si="1"/>
        <v>15.069000000000001</v>
      </c>
      <c r="CH17" s="77">
        <f t="shared" si="1"/>
        <v>1.4610000000000001</v>
      </c>
      <c r="CI17" s="77">
        <f t="shared" si="1"/>
        <v>6.4630000000000001</v>
      </c>
      <c r="CJ17" s="77">
        <f t="shared" si="1"/>
        <v>6.3810000000000002</v>
      </c>
      <c r="CK17" s="77">
        <f t="shared" si="1"/>
        <v>6.85</v>
      </c>
      <c r="CL17" s="77">
        <f t="shared" si="1"/>
        <v>5.9969999999999999</v>
      </c>
      <c r="CM17" s="77">
        <f t="shared" si="1"/>
        <v>6.3440000000000003</v>
      </c>
      <c r="CN17" s="77">
        <f t="shared" si="1"/>
        <v>6.032</v>
      </c>
      <c r="CO17" s="77">
        <f t="shared" si="1"/>
        <v>6.2359999999999998</v>
      </c>
      <c r="CP17" s="77">
        <f t="shared" si="1"/>
        <v>6.0519999999999996</v>
      </c>
      <c r="CQ17" s="77">
        <f t="shared" si="1"/>
        <v>6.907</v>
      </c>
      <c r="CR17" s="77">
        <f t="shared" si="1"/>
        <v>7.92</v>
      </c>
      <c r="CS17" s="77">
        <f t="shared" si="1"/>
        <v>6.1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216.75249999999997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60</v>
      </c>
      <c r="C20" s="88">
        <v>60</v>
      </c>
      <c r="D20" s="88">
        <v>60</v>
      </c>
      <c r="E20" s="88">
        <v>60</v>
      </c>
      <c r="F20" s="88">
        <v>60</v>
      </c>
      <c r="G20" s="88">
        <v>60</v>
      </c>
      <c r="H20" s="88">
        <v>60</v>
      </c>
      <c r="I20" s="88">
        <v>60</v>
      </c>
      <c r="J20" s="88">
        <v>60</v>
      </c>
      <c r="K20" s="88">
        <v>60</v>
      </c>
      <c r="L20" s="88">
        <v>60</v>
      </c>
      <c r="M20" s="88">
        <v>60</v>
      </c>
      <c r="N20" s="88">
        <v>60</v>
      </c>
      <c r="O20" s="88">
        <v>60</v>
      </c>
      <c r="P20" s="88">
        <v>60</v>
      </c>
      <c r="Q20" s="88">
        <v>60</v>
      </c>
      <c r="R20" s="88">
        <v>60</v>
      </c>
      <c r="S20" s="88">
        <v>60</v>
      </c>
      <c r="T20" s="88">
        <v>60</v>
      </c>
      <c r="U20" s="88">
        <v>60</v>
      </c>
      <c r="V20" s="88">
        <v>60</v>
      </c>
      <c r="W20" s="88">
        <v>60</v>
      </c>
      <c r="X20" s="88">
        <v>60</v>
      </c>
      <c r="Y20" s="88">
        <v>60</v>
      </c>
      <c r="Z20" s="88">
        <v>60</v>
      </c>
      <c r="AA20" s="88">
        <v>60</v>
      </c>
      <c r="AB20" s="88">
        <v>60</v>
      </c>
      <c r="AC20" s="88">
        <v>60</v>
      </c>
      <c r="AD20" s="88">
        <v>18</v>
      </c>
      <c r="AE20" s="88">
        <v>18</v>
      </c>
      <c r="AF20" s="88">
        <v>18</v>
      </c>
      <c r="AG20" s="88">
        <v>18</v>
      </c>
      <c r="AH20" s="88">
        <v>60</v>
      </c>
      <c r="AI20" s="88">
        <v>60</v>
      </c>
      <c r="AJ20" s="88">
        <v>60</v>
      </c>
      <c r="AK20" s="88">
        <v>60</v>
      </c>
      <c r="AL20" s="88">
        <v>60</v>
      </c>
      <c r="AM20" s="88">
        <v>60</v>
      </c>
      <c r="AN20" s="88">
        <v>60</v>
      </c>
      <c r="AO20" s="88">
        <v>60</v>
      </c>
      <c r="AP20" s="88">
        <v>60</v>
      </c>
      <c r="AQ20" s="88">
        <v>60</v>
      </c>
      <c r="AR20" s="88">
        <v>60</v>
      </c>
      <c r="AS20" s="88">
        <v>60</v>
      </c>
      <c r="AT20" s="88">
        <v>18</v>
      </c>
      <c r="AU20" s="88">
        <v>18</v>
      </c>
      <c r="AV20" s="88">
        <v>18</v>
      </c>
      <c r="AW20" s="88">
        <v>18</v>
      </c>
      <c r="AX20" s="88">
        <v>18</v>
      </c>
      <c r="AY20" s="88">
        <v>18</v>
      </c>
      <c r="AZ20" s="88">
        <v>18</v>
      </c>
      <c r="BA20" s="88">
        <v>18</v>
      </c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>
        <v>42</v>
      </c>
      <c r="CI20" s="88">
        <v>42</v>
      </c>
      <c r="CJ20" s="88">
        <v>42</v>
      </c>
      <c r="CK20" s="88">
        <v>42</v>
      </c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696</v>
      </c>
    </row>
    <row r="21" spans="1:102" ht="24.95" customHeight="1" x14ac:dyDescent="0.2">
      <c r="A21" s="92" t="s">
        <v>17</v>
      </c>
      <c r="B21" s="93">
        <v>20.798000000000002</v>
      </c>
      <c r="C21" s="94">
        <v>21.892999999999997</v>
      </c>
      <c r="D21" s="94">
        <v>21.132999999999999</v>
      </c>
      <c r="E21" s="94">
        <v>21.279999999999998</v>
      </c>
      <c r="F21" s="94">
        <v>25.359000000000002</v>
      </c>
      <c r="G21" s="94">
        <v>23.021000000000001</v>
      </c>
      <c r="H21" s="94">
        <v>19.625</v>
      </c>
      <c r="I21" s="94">
        <v>20.805</v>
      </c>
      <c r="J21" s="94">
        <v>21.617000000000001</v>
      </c>
      <c r="K21" s="94">
        <v>24.146000000000001</v>
      </c>
      <c r="L21" s="94">
        <v>24.426000000000002</v>
      </c>
      <c r="M21" s="94">
        <v>28.485999999999997</v>
      </c>
      <c r="N21" s="94">
        <v>18.210999999999999</v>
      </c>
      <c r="O21" s="94">
        <v>21.546999999999997</v>
      </c>
      <c r="P21" s="94">
        <v>23.164000000000001</v>
      </c>
      <c r="Q21" s="94">
        <v>23.255000000000003</v>
      </c>
      <c r="R21" s="94">
        <v>30.841000000000001</v>
      </c>
      <c r="S21" s="94">
        <v>30.465000000000003</v>
      </c>
      <c r="T21" s="94">
        <v>31.674999999999997</v>
      </c>
      <c r="U21" s="94">
        <v>30.75</v>
      </c>
      <c r="V21" s="94">
        <v>30.83</v>
      </c>
      <c r="W21" s="94">
        <v>31.893000000000001</v>
      </c>
      <c r="X21" s="94">
        <v>32.633000000000003</v>
      </c>
      <c r="Y21" s="94">
        <v>38.850999999999999</v>
      </c>
      <c r="Z21" s="94">
        <v>35.442</v>
      </c>
      <c r="AA21" s="94">
        <v>25.657</v>
      </c>
      <c r="AB21" s="94">
        <v>27.673999999999999</v>
      </c>
      <c r="AC21" s="94">
        <v>26.027999999999999</v>
      </c>
      <c r="AD21" s="94">
        <v>23.600999999999999</v>
      </c>
      <c r="AE21" s="94">
        <v>24.959</v>
      </c>
      <c r="AF21" s="94">
        <v>28.188999999999997</v>
      </c>
      <c r="AG21" s="94">
        <v>27.347999999999999</v>
      </c>
      <c r="AH21" s="94">
        <v>23.03</v>
      </c>
      <c r="AI21" s="94">
        <v>23.347999999999999</v>
      </c>
      <c r="AJ21" s="94">
        <v>21.317999999999998</v>
      </c>
      <c r="AK21" s="94">
        <v>23.279000000000003</v>
      </c>
      <c r="AL21" s="94">
        <v>23.355</v>
      </c>
      <c r="AM21" s="94">
        <v>23.84</v>
      </c>
      <c r="AN21" s="94">
        <v>23.988999999999997</v>
      </c>
      <c r="AO21" s="94">
        <v>17.12</v>
      </c>
      <c r="AP21" s="94">
        <v>25.996000000000002</v>
      </c>
      <c r="AQ21" s="94">
        <v>23.798999999999999</v>
      </c>
      <c r="AR21" s="94">
        <v>23.881999999999998</v>
      </c>
      <c r="AS21" s="94">
        <v>20.447000000000003</v>
      </c>
      <c r="AT21" s="94">
        <v>15.726000000000001</v>
      </c>
      <c r="AU21" s="94">
        <v>15.06</v>
      </c>
      <c r="AV21" s="94">
        <v>16.917999999999999</v>
      </c>
      <c r="AW21" s="94">
        <v>17.617999999999999</v>
      </c>
      <c r="AX21" s="94">
        <v>16.324999999999999</v>
      </c>
      <c r="AY21" s="94">
        <v>20.789000000000001</v>
      </c>
      <c r="AZ21" s="94">
        <v>16.248000000000001</v>
      </c>
      <c r="BA21" s="94">
        <v>16.626999999999999</v>
      </c>
      <c r="BB21" s="94">
        <v>16.355</v>
      </c>
      <c r="BC21" s="94">
        <v>15.582000000000001</v>
      </c>
      <c r="BD21" s="94">
        <v>15.361000000000001</v>
      </c>
      <c r="BE21" s="94">
        <v>20.780999999999999</v>
      </c>
      <c r="BF21" s="94">
        <v>17.128</v>
      </c>
      <c r="BG21" s="94">
        <v>22.433</v>
      </c>
      <c r="BH21" s="94">
        <v>27.028999999999996</v>
      </c>
      <c r="BI21" s="94">
        <v>21.032</v>
      </c>
      <c r="BJ21" s="94">
        <v>21.830000000000002</v>
      </c>
      <c r="BK21" s="94">
        <v>26.273</v>
      </c>
      <c r="BL21" s="94">
        <v>24.573999999999998</v>
      </c>
      <c r="BM21" s="94">
        <v>18.928000000000001</v>
      </c>
      <c r="BN21" s="94">
        <v>23.501000000000001</v>
      </c>
      <c r="BO21" s="94">
        <v>48.844000000000001</v>
      </c>
      <c r="BP21" s="94">
        <v>53.260999999999996</v>
      </c>
      <c r="BQ21" s="94">
        <v>44.190999999999995</v>
      </c>
      <c r="BR21" s="94">
        <v>34.036000000000001</v>
      </c>
      <c r="BS21" s="94">
        <v>28.565999999999999</v>
      </c>
      <c r="BT21" s="94">
        <v>34.350999999999999</v>
      </c>
      <c r="BU21" s="94">
        <v>33.414999999999999</v>
      </c>
      <c r="BV21" s="94">
        <v>32.376000000000005</v>
      </c>
      <c r="BW21" s="94">
        <v>32.308</v>
      </c>
      <c r="BX21" s="94">
        <v>32.347000000000001</v>
      </c>
      <c r="BY21" s="94">
        <v>32.311999999999998</v>
      </c>
      <c r="BZ21" s="94">
        <v>31.274000000000004</v>
      </c>
      <c r="CA21" s="94">
        <v>32.637999999999998</v>
      </c>
      <c r="CB21" s="94">
        <v>33.139000000000003</v>
      </c>
      <c r="CC21" s="94">
        <v>32.661000000000001</v>
      </c>
      <c r="CD21" s="94">
        <v>25.07</v>
      </c>
      <c r="CE21" s="94">
        <v>23.178000000000001</v>
      </c>
      <c r="CF21" s="94">
        <v>22.471</v>
      </c>
      <c r="CG21" s="94">
        <v>22.720999999999997</v>
      </c>
      <c r="CH21" s="94">
        <v>25.581</v>
      </c>
      <c r="CI21" s="94">
        <v>27.543000000000003</v>
      </c>
      <c r="CJ21" s="94">
        <v>30.407</v>
      </c>
      <c r="CK21" s="94">
        <v>32.454999999999998</v>
      </c>
      <c r="CL21" s="94">
        <v>25.802999999999997</v>
      </c>
      <c r="CM21" s="94">
        <v>29.369000000000003</v>
      </c>
      <c r="CN21" s="94">
        <v>35.033000000000001</v>
      </c>
      <c r="CO21" s="94">
        <v>25.701000000000001</v>
      </c>
      <c r="CP21" s="94">
        <v>30.837</v>
      </c>
      <c r="CQ21" s="94">
        <v>27.872</v>
      </c>
      <c r="CR21" s="94">
        <v>21.038</v>
      </c>
      <c r="CS21" s="94">
        <v>16.506</v>
      </c>
      <c r="CT21" s="95"/>
      <c r="CU21" s="95"/>
      <c r="CV21" s="95"/>
      <c r="CW21" s="96"/>
      <c r="CX21" s="97">
        <f t="array" ref="CX21">SUMPRODUCT(B21:CW21*0.25)</f>
        <v>618.10675000000003</v>
      </c>
    </row>
    <row r="22" spans="1:102" ht="24.95" customHeight="1" x14ac:dyDescent="0.2">
      <c r="A22" s="92" t="s">
        <v>18</v>
      </c>
      <c r="B22" s="98">
        <v>9.157</v>
      </c>
      <c r="C22" s="99">
        <v>21.398</v>
      </c>
      <c r="D22" s="99">
        <v>6.9809999999999999</v>
      </c>
      <c r="E22" s="99">
        <v>22.88</v>
      </c>
      <c r="F22" s="99">
        <v>24.835999999999999</v>
      </c>
      <c r="G22" s="99">
        <v>24.077999999999999</v>
      </c>
      <c r="H22" s="99">
        <v>4.96</v>
      </c>
      <c r="I22" s="99">
        <v>5.444</v>
      </c>
      <c r="J22" s="99">
        <v>8.5869999999999997</v>
      </c>
      <c r="K22" s="99">
        <v>11.997999999999999</v>
      </c>
      <c r="L22" s="99">
        <v>9.81</v>
      </c>
      <c r="M22" s="99">
        <v>11.988999999999999</v>
      </c>
      <c r="N22" s="99">
        <v>2.3090000000000002</v>
      </c>
      <c r="O22" s="99">
        <v>2.2749999999999999</v>
      </c>
      <c r="P22" s="99">
        <v>2.83</v>
      </c>
      <c r="Q22" s="99">
        <v>2.2669999999999999</v>
      </c>
      <c r="R22" s="99">
        <v>7.0649999999999995</v>
      </c>
      <c r="S22" s="99">
        <v>7.1070000000000002</v>
      </c>
      <c r="T22" s="99">
        <v>7.5849999999999991</v>
      </c>
      <c r="U22" s="99">
        <v>8.2129999999999992</v>
      </c>
      <c r="V22" s="99">
        <v>5.1929999999999996</v>
      </c>
      <c r="W22" s="99">
        <v>10.869</v>
      </c>
      <c r="X22" s="99">
        <v>9.8940000000000001</v>
      </c>
      <c r="Y22" s="99">
        <v>17.29</v>
      </c>
      <c r="Z22" s="99">
        <v>5.8410000000000002</v>
      </c>
      <c r="AA22" s="99">
        <v>3.214</v>
      </c>
      <c r="AB22" s="99">
        <v>3.3159999999999998</v>
      </c>
      <c r="AC22" s="99">
        <v>3.3109999999999999</v>
      </c>
      <c r="AD22" s="99">
        <v>3.4710000000000001</v>
      </c>
      <c r="AE22" s="99">
        <v>3.5760000000000001</v>
      </c>
      <c r="AF22" s="99">
        <v>4.6959999999999997</v>
      </c>
      <c r="AG22" s="99">
        <v>4.8789999999999996</v>
      </c>
      <c r="AH22" s="99">
        <v>3.9940000000000002</v>
      </c>
      <c r="AI22" s="99">
        <v>5.0960000000000001</v>
      </c>
      <c r="AJ22" s="99">
        <v>4.0759999999999996</v>
      </c>
      <c r="AK22" s="99">
        <v>5.0979999999999999</v>
      </c>
      <c r="AL22" s="99">
        <v>4.0309999999999997</v>
      </c>
      <c r="AM22" s="99">
        <v>7.234</v>
      </c>
      <c r="AN22" s="99">
        <v>5.3279999999999994</v>
      </c>
      <c r="AO22" s="99"/>
      <c r="AP22" s="99">
        <v>14.45</v>
      </c>
      <c r="AQ22" s="99">
        <v>14.522</v>
      </c>
      <c r="AR22" s="99">
        <v>11.3</v>
      </c>
      <c r="AS22" s="99">
        <v>7.2</v>
      </c>
      <c r="AT22" s="99"/>
      <c r="AU22" s="99"/>
      <c r="AV22" s="99"/>
      <c r="AW22" s="99"/>
      <c r="AX22" s="99">
        <v>0.2</v>
      </c>
      <c r="AY22" s="99"/>
      <c r="AZ22" s="99"/>
      <c r="BA22" s="99"/>
      <c r="BB22" s="99"/>
      <c r="BC22" s="99"/>
      <c r="BD22" s="99"/>
      <c r="BE22" s="99">
        <v>4.8479999999999999</v>
      </c>
      <c r="BF22" s="99">
        <v>1.6359999999999999</v>
      </c>
      <c r="BG22" s="99">
        <v>5.9220000000000006</v>
      </c>
      <c r="BH22" s="99">
        <v>11.159000000000001</v>
      </c>
      <c r="BI22" s="99">
        <v>4.4859999999999989</v>
      </c>
      <c r="BJ22" s="99">
        <v>5.9630000000000001</v>
      </c>
      <c r="BK22" s="99">
        <v>5.3140000000000001</v>
      </c>
      <c r="BL22" s="99">
        <v>4.7050000000000001</v>
      </c>
      <c r="BM22" s="99">
        <v>8.2809999999999988</v>
      </c>
      <c r="BN22" s="99">
        <v>14.34</v>
      </c>
      <c r="BO22" s="99">
        <v>12.41</v>
      </c>
      <c r="BP22" s="99">
        <v>12.429</v>
      </c>
      <c r="BQ22" s="99">
        <v>12.49</v>
      </c>
      <c r="BR22" s="99">
        <v>9.4200000000000017</v>
      </c>
      <c r="BS22" s="99">
        <v>4.7930000000000001</v>
      </c>
      <c r="BT22" s="99">
        <v>5.0860000000000003</v>
      </c>
      <c r="BU22" s="99">
        <v>4.9239999999999995</v>
      </c>
      <c r="BV22" s="99">
        <v>14.686</v>
      </c>
      <c r="BW22" s="99">
        <v>14.656000000000001</v>
      </c>
      <c r="BX22" s="99">
        <v>14.756</v>
      </c>
      <c r="BY22" s="99">
        <v>9.7430000000000003</v>
      </c>
      <c r="BZ22" s="99">
        <v>39.961999999999996</v>
      </c>
      <c r="CA22" s="99">
        <v>22.628999999999998</v>
      </c>
      <c r="CB22" s="99">
        <v>20.137</v>
      </c>
      <c r="CC22" s="99">
        <v>18.888999999999999</v>
      </c>
      <c r="CD22" s="99">
        <v>55.528999999999996</v>
      </c>
      <c r="CE22" s="99">
        <v>36.259</v>
      </c>
      <c r="CF22" s="99">
        <v>28.019000000000002</v>
      </c>
      <c r="CG22" s="99">
        <v>30.919</v>
      </c>
      <c r="CH22" s="99">
        <v>3.423</v>
      </c>
      <c r="CI22" s="99">
        <v>8.14</v>
      </c>
      <c r="CJ22" s="99">
        <v>7.3569999999999993</v>
      </c>
      <c r="CK22" s="99">
        <v>31.893000000000001</v>
      </c>
      <c r="CL22" s="99">
        <v>14.446000000000002</v>
      </c>
      <c r="CM22" s="99">
        <v>14.006</v>
      </c>
      <c r="CN22" s="99">
        <v>22.25</v>
      </c>
      <c r="CO22" s="99">
        <v>15.19</v>
      </c>
      <c r="CP22" s="99">
        <v>16.46</v>
      </c>
      <c r="CQ22" s="99">
        <v>16.203999999999997</v>
      </c>
      <c r="CR22" s="99">
        <v>3.3030000000000004</v>
      </c>
      <c r="CS22" s="99">
        <v>3.5949999999999998</v>
      </c>
      <c r="CT22" s="100"/>
      <c r="CU22" s="100"/>
      <c r="CV22" s="100"/>
      <c r="CW22" s="96"/>
      <c r="CX22" s="97">
        <f t="array" ref="CX22">SUMPRODUCT(B22:CW22*0.25)</f>
        <v>237.62625000000003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89.954999999999998</v>
      </c>
      <c r="C27" s="107">
        <f t="shared" ref="C27:BN27" si="2">SUM(C20:C26)</f>
        <v>103.291</v>
      </c>
      <c r="D27" s="107">
        <f t="shared" si="2"/>
        <v>88.11399999999999</v>
      </c>
      <c r="E27" s="107">
        <f t="shared" si="2"/>
        <v>104.16</v>
      </c>
      <c r="F27" s="107">
        <f t="shared" si="2"/>
        <v>110.19500000000001</v>
      </c>
      <c r="G27" s="107">
        <f t="shared" si="2"/>
        <v>107.099</v>
      </c>
      <c r="H27" s="107">
        <f t="shared" si="2"/>
        <v>84.584999999999994</v>
      </c>
      <c r="I27" s="107">
        <f t="shared" si="2"/>
        <v>86.249000000000009</v>
      </c>
      <c r="J27" s="107">
        <f t="shared" si="2"/>
        <v>90.204000000000008</v>
      </c>
      <c r="K27" s="107">
        <f t="shared" si="2"/>
        <v>96.144000000000005</v>
      </c>
      <c r="L27" s="107">
        <f t="shared" si="2"/>
        <v>94.236000000000004</v>
      </c>
      <c r="M27" s="107">
        <f t="shared" si="2"/>
        <v>100.47499999999999</v>
      </c>
      <c r="N27" s="107">
        <f t="shared" si="2"/>
        <v>80.52</v>
      </c>
      <c r="O27" s="107">
        <f t="shared" si="2"/>
        <v>83.822000000000003</v>
      </c>
      <c r="P27" s="107">
        <f t="shared" si="2"/>
        <v>85.994</v>
      </c>
      <c r="Q27" s="107">
        <f t="shared" si="2"/>
        <v>85.521999999999991</v>
      </c>
      <c r="R27" s="107">
        <f t="shared" si="2"/>
        <v>97.906000000000006</v>
      </c>
      <c r="S27" s="107">
        <f t="shared" si="2"/>
        <v>97.572000000000003</v>
      </c>
      <c r="T27" s="107">
        <f t="shared" si="2"/>
        <v>99.259999999999991</v>
      </c>
      <c r="U27" s="107">
        <f t="shared" si="2"/>
        <v>98.962999999999994</v>
      </c>
      <c r="V27" s="107">
        <f t="shared" si="2"/>
        <v>96.022999999999996</v>
      </c>
      <c r="W27" s="107">
        <f t="shared" si="2"/>
        <v>102.762</v>
      </c>
      <c r="X27" s="107">
        <f t="shared" si="2"/>
        <v>102.52700000000002</v>
      </c>
      <c r="Y27" s="107">
        <f t="shared" si="2"/>
        <v>116.14099999999999</v>
      </c>
      <c r="Z27" s="107">
        <f t="shared" si="2"/>
        <v>101.283</v>
      </c>
      <c r="AA27" s="107">
        <f t="shared" si="2"/>
        <v>88.870999999999995</v>
      </c>
      <c r="AB27" s="107">
        <f t="shared" si="2"/>
        <v>90.990000000000009</v>
      </c>
      <c r="AC27" s="107">
        <f t="shared" si="2"/>
        <v>89.338999999999999</v>
      </c>
      <c r="AD27" s="107">
        <f t="shared" si="2"/>
        <v>45.072000000000003</v>
      </c>
      <c r="AE27" s="107">
        <f t="shared" si="2"/>
        <v>46.535000000000004</v>
      </c>
      <c r="AF27" s="107">
        <f t="shared" si="2"/>
        <v>50.884999999999991</v>
      </c>
      <c r="AG27" s="107">
        <f t="shared" si="2"/>
        <v>50.226999999999997</v>
      </c>
      <c r="AH27" s="107">
        <f t="shared" si="2"/>
        <v>87.024000000000001</v>
      </c>
      <c r="AI27" s="107">
        <f t="shared" si="2"/>
        <v>88.444000000000003</v>
      </c>
      <c r="AJ27" s="107">
        <f t="shared" si="2"/>
        <v>85.393999999999991</v>
      </c>
      <c r="AK27" s="107">
        <f t="shared" si="2"/>
        <v>88.376999999999995</v>
      </c>
      <c r="AL27" s="107">
        <f t="shared" si="2"/>
        <v>87.38600000000001</v>
      </c>
      <c r="AM27" s="107">
        <f t="shared" si="2"/>
        <v>91.073999999999998</v>
      </c>
      <c r="AN27" s="107">
        <f t="shared" si="2"/>
        <v>89.317000000000007</v>
      </c>
      <c r="AO27" s="107">
        <f t="shared" si="2"/>
        <v>77.12</v>
      </c>
      <c r="AP27" s="107">
        <f t="shared" si="2"/>
        <v>100.44600000000001</v>
      </c>
      <c r="AQ27" s="107">
        <f t="shared" si="2"/>
        <v>98.321000000000012</v>
      </c>
      <c r="AR27" s="107">
        <f t="shared" si="2"/>
        <v>95.182000000000002</v>
      </c>
      <c r="AS27" s="107">
        <f t="shared" si="2"/>
        <v>87.647000000000006</v>
      </c>
      <c r="AT27" s="107">
        <f t="shared" si="2"/>
        <v>33.725999999999999</v>
      </c>
      <c r="AU27" s="107">
        <f t="shared" si="2"/>
        <v>33.06</v>
      </c>
      <c r="AV27" s="107">
        <f t="shared" si="2"/>
        <v>34.917999999999999</v>
      </c>
      <c r="AW27" s="107">
        <f t="shared" si="2"/>
        <v>35.617999999999995</v>
      </c>
      <c r="AX27" s="107">
        <f t="shared" si="2"/>
        <v>34.525000000000006</v>
      </c>
      <c r="AY27" s="107">
        <f t="shared" si="2"/>
        <v>38.789000000000001</v>
      </c>
      <c r="AZ27" s="107">
        <f t="shared" si="2"/>
        <v>34.248000000000005</v>
      </c>
      <c r="BA27" s="107">
        <f t="shared" si="2"/>
        <v>34.626999999999995</v>
      </c>
      <c r="BB27" s="107">
        <f t="shared" si="2"/>
        <v>16.355</v>
      </c>
      <c r="BC27" s="107">
        <f t="shared" si="2"/>
        <v>15.582000000000001</v>
      </c>
      <c r="BD27" s="107">
        <f t="shared" si="2"/>
        <v>15.361000000000001</v>
      </c>
      <c r="BE27" s="107">
        <f t="shared" si="2"/>
        <v>25.628999999999998</v>
      </c>
      <c r="BF27" s="107">
        <f t="shared" si="2"/>
        <v>18.763999999999999</v>
      </c>
      <c r="BG27" s="107">
        <f t="shared" si="2"/>
        <v>28.355</v>
      </c>
      <c r="BH27" s="107">
        <f t="shared" si="2"/>
        <v>38.187999999999995</v>
      </c>
      <c r="BI27" s="107">
        <f t="shared" si="2"/>
        <v>25.518000000000001</v>
      </c>
      <c r="BJ27" s="107">
        <f t="shared" si="2"/>
        <v>27.793000000000003</v>
      </c>
      <c r="BK27" s="107">
        <f t="shared" si="2"/>
        <v>31.587</v>
      </c>
      <c r="BL27" s="107">
        <f t="shared" si="2"/>
        <v>29.278999999999996</v>
      </c>
      <c r="BM27" s="107">
        <f t="shared" si="2"/>
        <v>27.209</v>
      </c>
      <c r="BN27" s="107">
        <f t="shared" si="2"/>
        <v>37.841000000000001</v>
      </c>
      <c r="BO27" s="107">
        <f t="shared" ref="BO27:CW27" si="3">SUM(BO20:BO26)</f>
        <v>61.254000000000005</v>
      </c>
      <c r="BP27" s="107">
        <f t="shared" si="3"/>
        <v>65.69</v>
      </c>
      <c r="BQ27" s="107">
        <f t="shared" si="3"/>
        <v>56.680999999999997</v>
      </c>
      <c r="BR27" s="107">
        <f t="shared" si="3"/>
        <v>43.456000000000003</v>
      </c>
      <c r="BS27" s="107">
        <f t="shared" si="3"/>
        <v>33.359000000000002</v>
      </c>
      <c r="BT27" s="107">
        <f t="shared" si="3"/>
        <v>39.436999999999998</v>
      </c>
      <c r="BU27" s="107">
        <f t="shared" si="3"/>
        <v>38.338999999999999</v>
      </c>
      <c r="BV27" s="107">
        <f t="shared" si="3"/>
        <v>47.062000000000005</v>
      </c>
      <c r="BW27" s="107">
        <f t="shared" si="3"/>
        <v>46.963999999999999</v>
      </c>
      <c r="BX27" s="107">
        <f t="shared" si="3"/>
        <v>47.103000000000002</v>
      </c>
      <c r="BY27" s="107">
        <f t="shared" si="3"/>
        <v>42.055</v>
      </c>
      <c r="BZ27" s="107">
        <f t="shared" si="3"/>
        <v>71.236000000000004</v>
      </c>
      <c r="CA27" s="107">
        <f t="shared" si="3"/>
        <v>55.266999999999996</v>
      </c>
      <c r="CB27" s="107">
        <f t="shared" si="3"/>
        <v>53.276000000000003</v>
      </c>
      <c r="CC27" s="107">
        <f t="shared" si="3"/>
        <v>51.55</v>
      </c>
      <c r="CD27" s="107">
        <f t="shared" si="3"/>
        <v>80.59899999999999</v>
      </c>
      <c r="CE27" s="107">
        <f t="shared" si="3"/>
        <v>59.436999999999998</v>
      </c>
      <c r="CF27" s="107">
        <f t="shared" si="3"/>
        <v>50.49</v>
      </c>
      <c r="CG27" s="107">
        <f t="shared" si="3"/>
        <v>53.64</v>
      </c>
      <c r="CH27" s="107">
        <f t="shared" si="3"/>
        <v>71.004000000000005</v>
      </c>
      <c r="CI27" s="107">
        <f t="shared" si="3"/>
        <v>77.683000000000007</v>
      </c>
      <c r="CJ27" s="107">
        <f t="shared" si="3"/>
        <v>79.763999999999996</v>
      </c>
      <c r="CK27" s="107">
        <f t="shared" si="3"/>
        <v>106.348</v>
      </c>
      <c r="CL27" s="107">
        <f t="shared" si="3"/>
        <v>40.248999999999995</v>
      </c>
      <c r="CM27" s="107">
        <f t="shared" si="3"/>
        <v>43.375</v>
      </c>
      <c r="CN27" s="107">
        <f t="shared" si="3"/>
        <v>57.283000000000001</v>
      </c>
      <c r="CO27" s="107">
        <f t="shared" si="3"/>
        <v>40.890999999999998</v>
      </c>
      <c r="CP27" s="107">
        <f t="shared" si="3"/>
        <v>47.296999999999997</v>
      </c>
      <c r="CQ27" s="107">
        <f t="shared" si="3"/>
        <v>44.075999999999993</v>
      </c>
      <c r="CR27" s="107">
        <f t="shared" si="3"/>
        <v>24.341000000000001</v>
      </c>
      <c r="CS27" s="107">
        <f t="shared" si="3"/>
        <v>20.100999999999999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1551.7329999999999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95.617999999999995</v>
      </c>
      <c r="C31" s="94">
        <v>108.455</v>
      </c>
      <c r="D31" s="94">
        <v>93.114000000000004</v>
      </c>
      <c r="E31" s="94">
        <v>110.49299999999999</v>
      </c>
      <c r="F31" s="94">
        <v>117.431</v>
      </c>
      <c r="G31" s="94">
        <v>115.473</v>
      </c>
      <c r="H31" s="94">
        <v>84.584999999999994</v>
      </c>
      <c r="I31" s="94">
        <v>91.248999999999995</v>
      </c>
      <c r="J31" s="94">
        <v>95.247</v>
      </c>
      <c r="K31" s="94">
        <v>105.90600000000001</v>
      </c>
      <c r="L31" s="94">
        <v>103.681</v>
      </c>
      <c r="M31" s="94">
        <v>124.404</v>
      </c>
      <c r="N31" s="94">
        <v>80.542000000000002</v>
      </c>
      <c r="O31" s="94">
        <v>83.843000000000004</v>
      </c>
      <c r="P31" s="94">
        <v>86.015000000000001</v>
      </c>
      <c r="Q31" s="94">
        <v>85.542000000000002</v>
      </c>
      <c r="R31" s="94">
        <v>124.691</v>
      </c>
      <c r="S31" s="94">
        <v>125.691</v>
      </c>
      <c r="T31" s="94">
        <v>124.89100000000001</v>
      </c>
      <c r="U31" s="94">
        <v>124.111</v>
      </c>
      <c r="V31" s="94">
        <v>102.90300000000001</v>
      </c>
      <c r="W31" s="94">
        <v>110.006</v>
      </c>
      <c r="X31" s="94">
        <v>109.514</v>
      </c>
      <c r="Y31" s="94">
        <v>123.63500000000001</v>
      </c>
      <c r="Z31" s="94">
        <v>106.28400000000001</v>
      </c>
      <c r="AA31" s="94">
        <v>88.894999999999996</v>
      </c>
      <c r="AB31" s="94">
        <v>91.051000000000002</v>
      </c>
      <c r="AC31" s="94">
        <v>101.42100000000001</v>
      </c>
      <c r="AD31" s="94">
        <v>45.072000000000003</v>
      </c>
      <c r="AE31" s="94">
        <v>46.765999999999998</v>
      </c>
      <c r="AF31" s="94">
        <v>64.424000000000007</v>
      </c>
      <c r="AG31" s="94">
        <v>68.869</v>
      </c>
      <c r="AH31" s="94">
        <v>87.024000000000001</v>
      </c>
      <c r="AI31" s="94">
        <v>92.578999999999994</v>
      </c>
      <c r="AJ31" s="94">
        <v>89.114000000000004</v>
      </c>
      <c r="AK31" s="94">
        <v>92.566999999999993</v>
      </c>
      <c r="AL31" s="94">
        <v>89.54</v>
      </c>
      <c r="AM31" s="94">
        <v>96.23</v>
      </c>
      <c r="AN31" s="94">
        <v>94.760999999999996</v>
      </c>
      <c r="AO31" s="94">
        <v>80.674000000000007</v>
      </c>
      <c r="AP31" s="94">
        <v>119.467</v>
      </c>
      <c r="AQ31" s="94">
        <v>119.438</v>
      </c>
      <c r="AR31" s="94">
        <v>120.471</v>
      </c>
      <c r="AS31" s="94">
        <v>104.81699999999999</v>
      </c>
      <c r="AT31" s="94">
        <v>34.978999999999999</v>
      </c>
      <c r="AU31" s="94">
        <v>34.479999999999997</v>
      </c>
      <c r="AV31" s="94">
        <v>36.433999999999997</v>
      </c>
      <c r="AW31" s="94">
        <v>37.15</v>
      </c>
      <c r="AX31" s="94">
        <v>35.831000000000003</v>
      </c>
      <c r="AY31" s="94">
        <v>39.588999999999999</v>
      </c>
      <c r="AZ31" s="94">
        <v>34.475000000000001</v>
      </c>
      <c r="BA31" s="94">
        <v>34.627000000000002</v>
      </c>
      <c r="BB31" s="94">
        <v>16.355</v>
      </c>
      <c r="BC31" s="94">
        <v>15.582000000000001</v>
      </c>
      <c r="BD31" s="94">
        <v>15.361000000000001</v>
      </c>
      <c r="BE31" s="94">
        <v>25.785</v>
      </c>
      <c r="BF31" s="94">
        <v>32.045000000000002</v>
      </c>
      <c r="BG31" s="94">
        <v>33.610999999999997</v>
      </c>
      <c r="BH31" s="94">
        <v>43.401000000000003</v>
      </c>
      <c r="BI31" s="94">
        <v>25.538</v>
      </c>
      <c r="BJ31" s="94">
        <v>32.618000000000002</v>
      </c>
      <c r="BK31" s="94">
        <v>36.213000000000001</v>
      </c>
      <c r="BL31" s="94">
        <v>33.979999999999997</v>
      </c>
      <c r="BM31" s="94">
        <v>27.209</v>
      </c>
      <c r="BN31" s="94">
        <v>43.290999999999997</v>
      </c>
      <c r="BO31" s="94">
        <v>95.516000000000005</v>
      </c>
      <c r="BP31" s="94">
        <v>138.62100000000001</v>
      </c>
      <c r="BQ31" s="94">
        <v>121.98699999999999</v>
      </c>
      <c r="BR31" s="94">
        <v>50.012</v>
      </c>
      <c r="BS31" s="94">
        <v>40.090000000000003</v>
      </c>
      <c r="BT31" s="94">
        <v>46.246000000000002</v>
      </c>
      <c r="BU31" s="94">
        <v>45.338000000000001</v>
      </c>
      <c r="BV31" s="94">
        <v>54.372999999999998</v>
      </c>
      <c r="BW31" s="94">
        <v>54.524000000000001</v>
      </c>
      <c r="BX31" s="94">
        <v>54.643999999999998</v>
      </c>
      <c r="BY31" s="94">
        <v>49.607999999999997</v>
      </c>
      <c r="BZ31" s="94">
        <v>83.623999999999995</v>
      </c>
      <c r="CA31" s="94">
        <v>76.623999999999995</v>
      </c>
      <c r="CB31" s="94">
        <v>75.703999999999994</v>
      </c>
      <c r="CC31" s="94">
        <v>66.484999999999999</v>
      </c>
      <c r="CD31" s="94">
        <v>90.453999999999994</v>
      </c>
      <c r="CE31" s="94">
        <v>74.221000000000004</v>
      </c>
      <c r="CF31" s="94">
        <v>66.948999999999998</v>
      </c>
      <c r="CG31" s="94">
        <v>68.709000000000003</v>
      </c>
      <c r="CH31" s="94">
        <v>72.465000000000003</v>
      </c>
      <c r="CI31" s="94">
        <v>84.146000000000001</v>
      </c>
      <c r="CJ31" s="94">
        <v>86.144999999999996</v>
      </c>
      <c r="CK31" s="94">
        <v>113.19799999999999</v>
      </c>
      <c r="CL31" s="94">
        <v>46.246000000000002</v>
      </c>
      <c r="CM31" s="94">
        <v>49.719000000000001</v>
      </c>
      <c r="CN31" s="94">
        <v>63.314999999999998</v>
      </c>
      <c r="CO31" s="94">
        <v>47.127000000000002</v>
      </c>
      <c r="CP31" s="94">
        <v>53.348999999999997</v>
      </c>
      <c r="CQ31" s="94">
        <v>50.982999999999997</v>
      </c>
      <c r="CR31" s="94">
        <v>32.261000000000003</v>
      </c>
      <c r="CS31" s="94">
        <v>26.201000000000001</v>
      </c>
      <c r="CT31" s="95"/>
      <c r="CU31" s="95"/>
      <c r="CV31" s="95"/>
      <c r="CW31" s="96"/>
      <c r="CX31" s="97">
        <f t="array" ref="CX31">SUMPRODUCT(B31:CW31*0.25)</f>
        <v>1768.4854999999995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95.617999999999995</v>
      </c>
      <c r="C33" s="77">
        <f t="shared" ref="C33:BN33" si="4">SUM(C30:C32)</f>
        <v>108.455</v>
      </c>
      <c r="D33" s="77">
        <f t="shared" si="4"/>
        <v>93.114000000000004</v>
      </c>
      <c r="E33" s="77">
        <f t="shared" si="4"/>
        <v>110.49299999999999</v>
      </c>
      <c r="F33" s="77">
        <f t="shared" si="4"/>
        <v>117.431</v>
      </c>
      <c r="G33" s="77">
        <f t="shared" si="4"/>
        <v>115.473</v>
      </c>
      <c r="H33" s="77">
        <f t="shared" si="4"/>
        <v>84.584999999999994</v>
      </c>
      <c r="I33" s="77">
        <f t="shared" si="4"/>
        <v>91.248999999999995</v>
      </c>
      <c r="J33" s="77">
        <f t="shared" si="4"/>
        <v>95.247</v>
      </c>
      <c r="K33" s="77">
        <f t="shared" si="4"/>
        <v>105.90600000000001</v>
      </c>
      <c r="L33" s="77">
        <f t="shared" si="4"/>
        <v>103.681</v>
      </c>
      <c r="M33" s="77">
        <f t="shared" si="4"/>
        <v>124.404</v>
      </c>
      <c r="N33" s="77">
        <f t="shared" si="4"/>
        <v>80.542000000000002</v>
      </c>
      <c r="O33" s="77">
        <f t="shared" si="4"/>
        <v>83.843000000000004</v>
      </c>
      <c r="P33" s="77">
        <f t="shared" si="4"/>
        <v>86.015000000000001</v>
      </c>
      <c r="Q33" s="77">
        <f t="shared" si="4"/>
        <v>85.542000000000002</v>
      </c>
      <c r="R33" s="77">
        <f t="shared" si="4"/>
        <v>124.691</v>
      </c>
      <c r="S33" s="77">
        <f t="shared" si="4"/>
        <v>125.691</v>
      </c>
      <c r="T33" s="77">
        <f t="shared" si="4"/>
        <v>124.89100000000001</v>
      </c>
      <c r="U33" s="77">
        <f t="shared" si="4"/>
        <v>124.111</v>
      </c>
      <c r="V33" s="77">
        <f t="shared" si="4"/>
        <v>102.90300000000001</v>
      </c>
      <c r="W33" s="77">
        <f t="shared" si="4"/>
        <v>110.006</v>
      </c>
      <c r="X33" s="77">
        <f t="shared" si="4"/>
        <v>109.514</v>
      </c>
      <c r="Y33" s="77">
        <f t="shared" si="4"/>
        <v>123.63500000000001</v>
      </c>
      <c r="Z33" s="77">
        <f t="shared" si="4"/>
        <v>106.28400000000001</v>
      </c>
      <c r="AA33" s="77">
        <f t="shared" si="4"/>
        <v>88.894999999999996</v>
      </c>
      <c r="AB33" s="77">
        <f t="shared" si="4"/>
        <v>91.051000000000002</v>
      </c>
      <c r="AC33" s="77">
        <f t="shared" si="4"/>
        <v>101.42100000000001</v>
      </c>
      <c r="AD33" s="77">
        <f t="shared" si="4"/>
        <v>45.072000000000003</v>
      </c>
      <c r="AE33" s="77">
        <f t="shared" si="4"/>
        <v>46.765999999999998</v>
      </c>
      <c r="AF33" s="77">
        <f t="shared" si="4"/>
        <v>64.424000000000007</v>
      </c>
      <c r="AG33" s="77">
        <f t="shared" si="4"/>
        <v>68.869</v>
      </c>
      <c r="AH33" s="77">
        <f t="shared" si="4"/>
        <v>87.024000000000001</v>
      </c>
      <c r="AI33" s="77">
        <f t="shared" si="4"/>
        <v>92.578999999999994</v>
      </c>
      <c r="AJ33" s="77">
        <f t="shared" si="4"/>
        <v>89.114000000000004</v>
      </c>
      <c r="AK33" s="77">
        <f t="shared" si="4"/>
        <v>92.566999999999993</v>
      </c>
      <c r="AL33" s="77">
        <f t="shared" si="4"/>
        <v>89.54</v>
      </c>
      <c r="AM33" s="77">
        <f t="shared" si="4"/>
        <v>96.23</v>
      </c>
      <c r="AN33" s="77">
        <f t="shared" si="4"/>
        <v>94.760999999999996</v>
      </c>
      <c r="AO33" s="77">
        <f t="shared" si="4"/>
        <v>80.674000000000007</v>
      </c>
      <c r="AP33" s="77">
        <f t="shared" si="4"/>
        <v>119.467</v>
      </c>
      <c r="AQ33" s="77">
        <f t="shared" si="4"/>
        <v>119.438</v>
      </c>
      <c r="AR33" s="77">
        <f t="shared" si="4"/>
        <v>120.471</v>
      </c>
      <c r="AS33" s="77">
        <f t="shared" si="4"/>
        <v>104.81699999999999</v>
      </c>
      <c r="AT33" s="77">
        <f t="shared" si="4"/>
        <v>34.978999999999999</v>
      </c>
      <c r="AU33" s="77">
        <f t="shared" si="4"/>
        <v>34.479999999999997</v>
      </c>
      <c r="AV33" s="77">
        <f t="shared" si="4"/>
        <v>36.433999999999997</v>
      </c>
      <c r="AW33" s="77">
        <f t="shared" si="4"/>
        <v>37.15</v>
      </c>
      <c r="AX33" s="77">
        <f t="shared" si="4"/>
        <v>35.831000000000003</v>
      </c>
      <c r="AY33" s="77">
        <f t="shared" si="4"/>
        <v>39.588999999999999</v>
      </c>
      <c r="AZ33" s="77">
        <f t="shared" si="4"/>
        <v>34.475000000000001</v>
      </c>
      <c r="BA33" s="77">
        <f t="shared" si="4"/>
        <v>34.627000000000002</v>
      </c>
      <c r="BB33" s="77">
        <f t="shared" si="4"/>
        <v>16.355</v>
      </c>
      <c r="BC33" s="77">
        <f t="shared" si="4"/>
        <v>15.582000000000001</v>
      </c>
      <c r="BD33" s="77">
        <f t="shared" si="4"/>
        <v>15.361000000000001</v>
      </c>
      <c r="BE33" s="77">
        <f t="shared" si="4"/>
        <v>25.785</v>
      </c>
      <c r="BF33" s="77">
        <f t="shared" si="4"/>
        <v>32.045000000000002</v>
      </c>
      <c r="BG33" s="77">
        <f t="shared" si="4"/>
        <v>33.610999999999997</v>
      </c>
      <c r="BH33" s="77">
        <f t="shared" si="4"/>
        <v>43.401000000000003</v>
      </c>
      <c r="BI33" s="77">
        <f t="shared" si="4"/>
        <v>25.538</v>
      </c>
      <c r="BJ33" s="77">
        <f t="shared" si="4"/>
        <v>32.618000000000002</v>
      </c>
      <c r="BK33" s="77">
        <f t="shared" si="4"/>
        <v>36.213000000000001</v>
      </c>
      <c r="BL33" s="77">
        <f t="shared" si="4"/>
        <v>33.979999999999997</v>
      </c>
      <c r="BM33" s="77">
        <f t="shared" si="4"/>
        <v>27.209</v>
      </c>
      <c r="BN33" s="77">
        <f t="shared" si="4"/>
        <v>43.290999999999997</v>
      </c>
      <c r="BO33" s="77">
        <f t="shared" ref="BO33:CW33" si="5">SUM(BO30:BO32)</f>
        <v>95.516000000000005</v>
      </c>
      <c r="BP33" s="77">
        <f t="shared" si="5"/>
        <v>138.62100000000001</v>
      </c>
      <c r="BQ33" s="77">
        <f t="shared" si="5"/>
        <v>121.98699999999999</v>
      </c>
      <c r="BR33" s="77">
        <f t="shared" si="5"/>
        <v>50.012</v>
      </c>
      <c r="BS33" s="77">
        <f t="shared" si="5"/>
        <v>40.090000000000003</v>
      </c>
      <c r="BT33" s="77">
        <f t="shared" si="5"/>
        <v>46.246000000000002</v>
      </c>
      <c r="BU33" s="77">
        <f t="shared" si="5"/>
        <v>45.338000000000001</v>
      </c>
      <c r="BV33" s="77">
        <f t="shared" si="5"/>
        <v>54.372999999999998</v>
      </c>
      <c r="BW33" s="77">
        <f t="shared" si="5"/>
        <v>54.524000000000001</v>
      </c>
      <c r="BX33" s="77">
        <f t="shared" si="5"/>
        <v>54.643999999999998</v>
      </c>
      <c r="BY33" s="77">
        <f t="shared" si="5"/>
        <v>49.607999999999997</v>
      </c>
      <c r="BZ33" s="77">
        <f t="shared" si="5"/>
        <v>83.623999999999995</v>
      </c>
      <c r="CA33" s="77">
        <f t="shared" si="5"/>
        <v>76.623999999999995</v>
      </c>
      <c r="CB33" s="77">
        <f t="shared" si="5"/>
        <v>75.703999999999994</v>
      </c>
      <c r="CC33" s="77">
        <f t="shared" si="5"/>
        <v>66.484999999999999</v>
      </c>
      <c r="CD33" s="77">
        <f t="shared" si="5"/>
        <v>90.453999999999994</v>
      </c>
      <c r="CE33" s="77">
        <f t="shared" si="5"/>
        <v>74.221000000000004</v>
      </c>
      <c r="CF33" s="77">
        <f t="shared" si="5"/>
        <v>66.948999999999998</v>
      </c>
      <c r="CG33" s="77">
        <f t="shared" si="5"/>
        <v>68.709000000000003</v>
      </c>
      <c r="CH33" s="77">
        <f t="shared" si="5"/>
        <v>72.465000000000003</v>
      </c>
      <c r="CI33" s="77">
        <f t="shared" si="5"/>
        <v>84.146000000000001</v>
      </c>
      <c r="CJ33" s="77">
        <f t="shared" si="5"/>
        <v>86.144999999999996</v>
      </c>
      <c r="CK33" s="77">
        <f t="shared" si="5"/>
        <v>113.19799999999999</v>
      </c>
      <c r="CL33" s="77">
        <f t="shared" si="5"/>
        <v>46.246000000000002</v>
      </c>
      <c r="CM33" s="77">
        <f t="shared" si="5"/>
        <v>49.719000000000001</v>
      </c>
      <c r="CN33" s="77">
        <f t="shared" si="5"/>
        <v>63.314999999999998</v>
      </c>
      <c r="CO33" s="77">
        <f t="shared" si="5"/>
        <v>47.127000000000002</v>
      </c>
      <c r="CP33" s="77">
        <f t="shared" si="5"/>
        <v>53.348999999999997</v>
      </c>
      <c r="CQ33" s="77">
        <f t="shared" si="5"/>
        <v>50.982999999999997</v>
      </c>
      <c r="CR33" s="77">
        <f t="shared" si="5"/>
        <v>32.261000000000003</v>
      </c>
      <c r="CS33" s="77">
        <f t="shared" si="5"/>
        <v>26.201000000000001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1768.4854999999995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>
        <v>32.5</v>
      </c>
      <c r="I38" s="120">
        <v>25.4</v>
      </c>
      <c r="J38" s="120">
        <v>37.1</v>
      </c>
      <c r="K38" s="120">
        <v>27.8</v>
      </c>
      <c r="L38" s="120">
        <v>29.5</v>
      </c>
      <c r="M38" s="120"/>
      <c r="N38" s="120"/>
      <c r="O38" s="120"/>
      <c r="P38" s="120"/>
      <c r="Q38" s="120"/>
      <c r="R38" s="120"/>
      <c r="S38" s="120"/>
      <c r="T38" s="120"/>
      <c r="U38" s="120"/>
      <c r="V38" s="120">
        <v>15.8</v>
      </c>
      <c r="W38" s="120">
        <v>0.8</v>
      </c>
      <c r="X38" s="120">
        <v>0.5</v>
      </c>
      <c r="Y38" s="120"/>
      <c r="Z38" s="120"/>
      <c r="AA38" s="120"/>
      <c r="AB38" s="120"/>
      <c r="AC38" s="120"/>
      <c r="AD38" s="120">
        <v>24.1</v>
      </c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>
        <v>0.9</v>
      </c>
      <c r="AP38" s="120"/>
      <c r="AQ38" s="120"/>
      <c r="AR38" s="120"/>
      <c r="AS38" s="120">
        <v>12.8</v>
      </c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>
        <v>0.6</v>
      </c>
      <c r="BO38" s="120"/>
      <c r="BP38" s="120"/>
      <c r="BQ38" s="120"/>
      <c r="BR38" s="120">
        <v>5.0999999999999996</v>
      </c>
      <c r="BS38" s="120">
        <v>5.5</v>
      </c>
      <c r="BT38" s="120">
        <v>5.6</v>
      </c>
      <c r="BU38" s="120"/>
      <c r="BV38" s="120"/>
      <c r="BW38" s="120"/>
      <c r="BX38" s="120"/>
      <c r="BY38" s="120"/>
      <c r="BZ38" s="120"/>
      <c r="CA38" s="120"/>
      <c r="CB38" s="120">
        <v>1.9</v>
      </c>
      <c r="CC38" s="120">
        <v>20.100000000000001</v>
      </c>
      <c r="CD38" s="120">
        <v>6.6</v>
      </c>
      <c r="CE38" s="120">
        <v>20</v>
      </c>
      <c r="CF38" s="120">
        <v>20.9</v>
      </c>
      <c r="CG38" s="120">
        <v>20.3</v>
      </c>
      <c r="CH38" s="120"/>
      <c r="CI38" s="120">
        <v>5.9</v>
      </c>
      <c r="CJ38" s="120">
        <v>5</v>
      </c>
      <c r="CK38" s="120">
        <v>5.6</v>
      </c>
      <c r="CL38" s="120">
        <v>5</v>
      </c>
      <c r="CM38" s="120"/>
      <c r="CN38" s="120">
        <v>5.5</v>
      </c>
      <c r="CO38" s="120">
        <v>5</v>
      </c>
      <c r="CP38" s="120"/>
      <c r="CQ38" s="120">
        <v>6.1</v>
      </c>
      <c r="CR38" s="120">
        <v>19.3</v>
      </c>
      <c r="CS38" s="120">
        <v>5.3</v>
      </c>
      <c r="CT38" s="122"/>
      <c r="CU38" s="122"/>
      <c r="CV38" s="122"/>
      <c r="CW38" s="121"/>
      <c r="CX38" s="97">
        <f t="array" ref="CX38">SUMPRODUCT(B38:CW38*0.25)</f>
        <v>94.125000000000014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10.5</v>
      </c>
      <c r="AA40" s="120">
        <v>10.5</v>
      </c>
      <c r="AB40" s="120">
        <v>10.5</v>
      </c>
      <c r="AC40" s="120">
        <v>10.5</v>
      </c>
      <c r="AD40" s="120">
        <v>41.5</v>
      </c>
      <c r="AE40" s="120">
        <v>41.5</v>
      </c>
      <c r="AF40" s="120">
        <v>41.5</v>
      </c>
      <c r="AG40" s="120">
        <v>41.5</v>
      </c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>
        <v>64.2</v>
      </c>
      <c r="AU40" s="120">
        <v>64.2</v>
      </c>
      <c r="AV40" s="120">
        <v>64.2</v>
      </c>
      <c r="AW40" s="120">
        <v>64.2</v>
      </c>
      <c r="AX40" s="120">
        <v>34.1</v>
      </c>
      <c r="AY40" s="120">
        <v>34.1</v>
      </c>
      <c r="AZ40" s="120">
        <v>34.1</v>
      </c>
      <c r="BA40" s="120">
        <v>34.1</v>
      </c>
      <c r="BB40" s="120">
        <v>43.4</v>
      </c>
      <c r="BC40" s="120">
        <v>43.4</v>
      </c>
      <c r="BD40" s="120">
        <v>43.4</v>
      </c>
      <c r="BE40" s="120">
        <v>43.4</v>
      </c>
      <c r="BF40" s="120">
        <v>6.4</v>
      </c>
      <c r="BG40" s="120">
        <v>6.4</v>
      </c>
      <c r="BH40" s="120">
        <v>6.4</v>
      </c>
      <c r="BI40" s="120">
        <v>6.4</v>
      </c>
      <c r="BJ40" s="120">
        <v>120.2</v>
      </c>
      <c r="BK40" s="120">
        <v>120.2</v>
      </c>
      <c r="BL40" s="120">
        <v>120.2</v>
      </c>
      <c r="BM40" s="120">
        <v>120.2</v>
      </c>
      <c r="BN40" s="120"/>
      <c r="BO40" s="120"/>
      <c r="BP40" s="120"/>
      <c r="BQ40" s="120"/>
      <c r="BR40" s="120">
        <v>37.200000000000003</v>
      </c>
      <c r="BS40" s="120">
        <v>37.200000000000003</v>
      </c>
      <c r="BT40" s="120">
        <v>37.200000000000003</v>
      </c>
      <c r="BU40" s="120">
        <v>37.200000000000003</v>
      </c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357.50000000000006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32.5</v>
      </c>
      <c r="I41" s="107">
        <f t="shared" si="6"/>
        <v>25.4</v>
      </c>
      <c r="J41" s="107">
        <f t="shared" si="6"/>
        <v>37.1</v>
      </c>
      <c r="K41" s="107">
        <f t="shared" si="6"/>
        <v>27.8</v>
      </c>
      <c r="L41" s="107">
        <f t="shared" si="6"/>
        <v>29.5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15.8</v>
      </c>
      <c r="W41" s="107">
        <f t="shared" si="6"/>
        <v>0.8</v>
      </c>
      <c r="X41" s="107">
        <f t="shared" si="6"/>
        <v>0.5</v>
      </c>
      <c r="Y41" s="107">
        <f t="shared" si="6"/>
        <v>0</v>
      </c>
      <c r="Z41" s="107">
        <f t="shared" si="6"/>
        <v>10.5</v>
      </c>
      <c r="AA41" s="107">
        <f t="shared" si="6"/>
        <v>10.5</v>
      </c>
      <c r="AB41" s="107">
        <f t="shared" si="6"/>
        <v>10.5</v>
      </c>
      <c r="AC41" s="107">
        <f t="shared" si="6"/>
        <v>10.5</v>
      </c>
      <c r="AD41" s="107">
        <f t="shared" si="6"/>
        <v>65.599999999999994</v>
      </c>
      <c r="AE41" s="107">
        <f t="shared" si="6"/>
        <v>41.5</v>
      </c>
      <c r="AF41" s="107">
        <f t="shared" si="6"/>
        <v>41.5</v>
      </c>
      <c r="AG41" s="107">
        <f t="shared" si="6"/>
        <v>41.5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0.9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12.8</v>
      </c>
      <c r="AT41" s="107">
        <f t="shared" si="6"/>
        <v>64.2</v>
      </c>
      <c r="AU41" s="107">
        <f t="shared" si="6"/>
        <v>64.2</v>
      </c>
      <c r="AV41" s="107">
        <f t="shared" si="6"/>
        <v>64.2</v>
      </c>
      <c r="AW41" s="107">
        <f t="shared" si="6"/>
        <v>64.2</v>
      </c>
      <c r="AX41" s="107">
        <f t="shared" si="6"/>
        <v>34.1</v>
      </c>
      <c r="AY41" s="107">
        <f t="shared" si="6"/>
        <v>34.1</v>
      </c>
      <c r="AZ41" s="107">
        <f t="shared" si="6"/>
        <v>34.1</v>
      </c>
      <c r="BA41" s="107">
        <f t="shared" si="6"/>
        <v>34.1</v>
      </c>
      <c r="BB41" s="107">
        <f t="shared" si="6"/>
        <v>43.4</v>
      </c>
      <c r="BC41" s="107">
        <f t="shared" si="6"/>
        <v>43.4</v>
      </c>
      <c r="BD41" s="107">
        <f t="shared" si="6"/>
        <v>43.4</v>
      </c>
      <c r="BE41" s="107">
        <f t="shared" si="6"/>
        <v>43.4</v>
      </c>
      <c r="BF41" s="107">
        <f t="shared" si="6"/>
        <v>6.4</v>
      </c>
      <c r="BG41" s="107">
        <f t="shared" si="6"/>
        <v>6.4</v>
      </c>
      <c r="BH41" s="107">
        <f t="shared" si="6"/>
        <v>6.4</v>
      </c>
      <c r="BI41" s="107">
        <f t="shared" si="6"/>
        <v>6.4</v>
      </c>
      <c r="BJ41" s="107">
        <f t="shared" si="6"/>
        <v>120.2</v>
      </c>
      <c r="BK41" s="107">
        <f t="shared" si="6"/>
        <v>120.2</v>
      </c>
      <c r="BL41" s="107">
        <f t="shared" si="6"/>
        <v>120.2</v>
      </c>
      <c r="BM41" s="107">
        <f t="shared" si="6"/>
        <v>120.2</v>
      </c>
      <c r="BN41" s="107">
        <f t="shared" si="6"/>
        <v>0.6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42.300000000000004</v>
      </c>
      <c r="BS41" s="107">
        <f t="shared" si="7"/>
        <v>42.7</v>
      </c>
      <c r="BT41" s="107">
        <f t="shared" si="7"/>
        <v>42.800000000000004</v>
      </c>
      <c r="BU41" s="107">
        <f t="shared" si="7"/>
        <v>37.200000000000003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1.9</v>
      </c>
      <c r="CC41" s="107">
        <f t="shared" si="7"/>
        <v>20.100000000000001</v>
      </c>
      <c r="CD41" s="107">
        <f t="shared" si="7"/>
        <v>6.6</v>
      </c>
      <c r="CE41" s="107">
        <f t="shared" si="7"/>
        <v>20</v>
      </c>
      <c r="CF41" s="107">
        <f t="shared" si="7"/>
        <v>20.9</v>
      </c>
      <c r="CG41" s="107">
        <f t="shared" si="7"/>
        <v>20.3</v>
      </c>
      <c r="CH41" s="107">
        <f t="shared" si="7"/>
        <v>0</v>
      </c>
      <c r="CI41" s="107">
        <f t="shared" si="7"/>
        <v>5.9</v>
      </c>
      <c r="CJ41" s="107">
        <f t="shared" si="7"/>
        <v>5</v>
      </c>
      <c r="CK41" s="107">
        <f t="shared" si="7"/>
        <v>5.6</v>
      </c>
      <c r="CL41" s="107">
        <f t="shared" si="7"/>
        <v>5</v>
      </c>
      <c r="CM41" s="107">
        <f t="shared" si="7"/>
        <v>0</v>
      </c>
      <c r="CN41" s="107">
        <f t="shared" si="7"/>
        <v>5.5</v>
      </c>
      <c r="CO41" s="107">
        <f t="shared" si="7"/>
        <v>5</v>
      </c>
      <c r="CP41" s="107">
        <f t="shared" si="7"/>
        <v>0</v>
      </c>
      <c r="CQ41" s="107">
        <f t="shared" si="7"/>
        <v>6.1</v>
      </c>
      <c r="CR41" s="107">
        <f t="shared" si="7"/>
        <v>19.3</v>
      </c>
      <c r="CS41" s="107">
        <f t="shared" si="7"/>
        <v>5.3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451.62500000000006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>
        <v>32.5</v>
      </c>
      <c r="I46" s="120">
        <v>25.4</v>
      </c>
      <c r="J46" s="120">
        <v>37.1</v>
      </c>
      <c r="K46" s="120">
        <v>27.8</v>
      </c>
      <c r="L46" s="120">
        <v>29.5</v>
      </c>
      <c r="M46" s="120"/>
      <c r="N46" s="120"/>
      <c r="O46" s="120"/>
      <c r="P46" s="120"/>
      <c r="Q46" s="120"/>
      <c r="R46" s="120"/>
      <c r="S46" s="120"/>
      <c r="T46" s="120"/>
      <c r="U46" s="120"/>
      <c r="V46" s="120">
        <v>15.8</v>
      </c>
      <c r="W46" s="120">
        <v>0.8</v>
      </c>
      <c r="X46" s="120">
        <v>0.5</v>
      </c>
      <c r="Y46" s="120"/>
      <c r="Z46" s="120"/>
      <c r="AA46" s="120"/>
      <c r="AB46" s="120"/>
      <c r="AC46" s="120"/>
      <c r="AD46" s="120">
        <v>24.1</v>
      </c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>
        <v>0.9</v>
      </c>
      <c r="AP46" s="120"/>
      <c r="AQ46" s="120"/>
      <c r="AR46" s="120"/>
      <c r="AS46" s="120">
        <v>12.8</v>
      </c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>
        <v>0.6</v>
      </c>
      <c r="BO46" s="120"/>
      <c r="BP46" s="120"/>
      <c r="BQ46" s="120"/>
      <c r="BR46" s="120">
        <v>5.0999999999999996</v>
      </c>
      <c r="BS46" s="120">
        <v>5.5</v>
      </c>
      <c r="BT46" s="120">
        <v>5.6</v>
      </c>
      <c r="BU46" s="120"/>
      <c r="BV46" s="120"/>
      <c r="BW46" s="120"/>
      <c r="BX46" s="120"/>
      <c r="BY46" s="120"/>
      <c r="BZ46" s="120"/>
      <c r="CA46" s="120"/>
      <c r="CB46" s="120">
        <v>1.9</v>
      </c>
      <c r="CC46" s="120">
        <v>20.100000000000001</v>
      </c>
      <c r="CD46" s="120">
        <v>6.6</v>
      </c>
      <c r="CE46" s="120">
        <v>20</v>
      </c>
      <c r="CF46" s="120">
        <v>20.9</v>
      </c>
      <c r="CG46" s="120">
        <v>20.3</v>
      </c>
      <c r="CH46" s="120"/>
      <c r="CI46" s="120">
        <v>5.9</v>
      </c>
      <c r="CJ46" s="120">
        <v>5</v>
      </c>
      <c r="CK46" s="120">
        <v>5.6</v>
      </c>
      <c r="CL46" s="120">
        <v>5</v>
      </c>
      <c r="CM46" s="120"/>
      <c r="CN46" s="120">
        <v>5.5</v>
      </c>
      <c r="CO46" s="120">
        <v>5</v>
      </c>
      <c r="CP46" s="120"/>
      <c r="CQ46" s="120">
        <v>6.1</v>
      </c>
      <c r="CR46" s="120">
        <v>19.3</v>
      </c>
      <c r="CS46" s="120">
        <v>5.3</v>
      </c>
      <c r="CT46" s="122"/>
      <c r="CU46" s="122"/>
      <c r="CV46" s="122"/>
      <c r="CW46" s="121"/>
      <c r="CX46" s="97">
        <f t="array" ref="CX46">SUMPRODUCT(B46:CW46*0.25)</f>
        <v>94.125000000000014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10.5</v>
      </c>
      <c r="AA48" s="120">
        <v>10.5</v>
      </c>
      <c r="AB48" s="120">
        <v>10.5</v>
      </c>
      <c r="AC48" s="120">
        <v>10.5</v>
      </c>
      <c r="AD48" s="120">
        <v>41.5</v>
      </c>
      <c r="AE48" s="120">
        <v>41.5</v>
      </c>
      <c r="AF48" s="120">
        <v>41.5</v>
      </c>
      <c r="AG48" s="120">
        <v>41.5</v>
      </c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>
        <v>64.2</v>
      </c>
      <c r="AU48" s="120">
        <v>64.2</v>
      </c>
      <c r="AV48" s="120">
        <v>64.2</v>
      </c>
      <c r="AW48" s="120">
        <v>64.2</v>
      </c>
      <c r="AX48" s="120">
        <v>34.1</v>
      </c>
      <c r="AY48" s="120">
        <v>34.1</v>
      </c>
      <c r="AZ48" s="120">
        <v>34.1</v>
      </c>
      <c r="BA48" s="120">
        <v>34.1</v>
      </c>
      <c r="BB48" s="120">
        <v>43.4</v>
      </c>
      <c r="BC48" s="120">
        <v>43.4</v>
      </c>
      <c r="BD48" s="120">
        <v>43.4</v>
      </c>
      <c r="BE48" s="120">
        <v>43.4</v>
      </c>
      <c r="BF48" s="120">
        <v>6.4</v>
      </c>
      <c r="BG48" s="120">
        <v>6.4</v>
      </c>
      <c r="BH48" s="120">
        <v>6.4</v>
      </c>
      <c r="BI48" s="120">
        <v>6.4</v>
      </c>
      <c r="BJ48" s="120">
        <v>120.2</v>
      </c>
      <c r="BK48" s="120">
        <v>120.2</v>
      </c>
      <c r="BL48" s="120">
        <v>120.2</v>
      </c>
      <c r="BM48" s="120">
        <v>120.2</v>
      </c>
      <c r="BN48" s="120"/>
      <c r="BO48" s="120"/>
      <c r="BP48" s="120"/>
      <c r="BQ48" s="120"/>
      <c r="BR48" s="120">
        <v>37.200000000000003</v>
      </c>
      <c r="BS48" s="120">
        <v>37.200000000000003</v>
      </c>
      <c r="BT48" s="120">
        <v>37.200000000000003</v>
      </c>
      <c r="BU48" s="120">
        <v>37.200000000000003</v>
      </c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357.50000000000006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32.5</v>
      </c>
      <c r="I50" s="107">
        <f t="shared" si="8"/>
        <v>25.4</v>
      </c>
      <c r="J50" s="107">
        <f t="shared" si="8"/>
        <v>37.1</v>
      </c>
      <c r="K50" s="107">
        <f t="shared" si="8"/>
        <v>27.8</v>
      </c>
      <c r="L50" s="107">
        <f t="shared" si="8"/>
        <v>29.5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15.8</v>
      </c>
      <c r="W50" s="107">
        <f t="shared" si="8"/>
        <v>0.8</v>
      </c>
      <c r="X50" s="107">
        <f t="shared" si="8"/>
        <v>0.5</v>
      </c>
      <c r="Y50" s="107">
        <f t="shared" si="8"/>
        <v>0</v>
      </c>
      <c r="Z50" s="107">
        <f t="shared" si="8"/>
        <v>10.5</v>
      </c>
      <c r="AA50" s="107">
        <f t="shared" si="8"/>
        <v>10.5</v>
      </c>
      <c r="AB50" s="107">
        <f t="shared" si="8"/>
        <v>10.5</v>
      </c>
      <c r="AC50" s="107">
        <f t="shared" si="8"/>
        <v>10.5</v>
      </c>
      <c r="AD50" s="107">
        <f t="shared" si="8"/>
        <v>65.599999999999994</v>
      </c>
      <c r="AE50" s="107">
        <f t="shared" si="8"/>
        <v>41.5</v>
      </c>
      <c r="AF50" s="107">
        <f t="shared" si="8"/>
        <v>41.5</v>
      </c>
      <c r="AG50" s="107">
        <f t="shared" si="8"/>
        <v>41.5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0.9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12.8</v>
      </c>
      <c r="AT50" s="107">
        <f t="shared" si="8"/>
        <v>64.2</v>
      </c>
      <c r="AU50" s="107">
        <f t="shared" si="8"/>
        <v>64.2</v>
      </c>
      <c r="AV50" s="107">
        <f t="shared" si="8"/>
        <v>64.2</v>
      </c>
      <c r="AW50" s="107">
        <f t="shared" si="8"/>
        <v>64.2</v>
      </c>
      <c r="AX50" s="107">
        <f t="shared" si="8"/>
        <v>34.1</v>
      </c>
      <c r="AY50" s="107">
        <f t="shared" si="8"/>
        <v>34.1</v>
      </c>
      <c r="AZ50" s="107">
        <f t="shared" si="8"/>
        <v>34.1</v>
      </c>
      <c r="BA50" s="107">
        <f t="shared" si="8"/>
        <v>34.1</v>
      </c>
      <c r="BB50" s="107">
        <f t="shared" si="8"/>
        <v>43.4</v>
      </c>
      <c r="BC50" s="107">
        <f t="shared" si="8"/>
        <v>43.4</v>
      </c>
      <c r="BD50" s="107">
        <f t="shared" si="8"/>
        <v>43.4</v>
      </c>
      <c r="BE50" s="107">
        <f t="shared" si="8"/>
        <v>43.4</v>
      </c>
      <c r="BF50" s="107">
        <f t="shared" si="8"/>
        <v>6.4</v>
      </c>
      <c r="BG50" s="107">
        <f t="shared" si="8"/>
        <v>6.4</v>
      </c>
      <c r="BH50" s="107">
        <f t="shared" si="8"/>
        <v>6.4</v>
      </c>
      <c r="BI50" s="107">
        <f t="shared" si="8"/>
        <v>6.4</v>
      </c>
      <c r="BJ50" s="107">
        <f t="shared" si="8"/>
        <v>120.2</v>
      </c>
      <c r="BK50" s="107">
        <f t="shared" si="8"/>
        <v>120.2</v>
      </c>
      <c r="BL50" s="107">
        <f t="shared" si="8"/>
        <v>120.2</v>
      </c>
      <c r="BM50" s="107">
        <f t="shared" si="8"/>
        <v>120.2</v>
      </c>
      <c r="BN50" s="107">
        <f t="shared" si="8"/>
        <v>0.6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42.300000000000004</v>
      </c>
      <c r="BS50" s="107">
        <f t="shared" si="9"/>
        <v>42.7</v>
      </c>
      <c r="BT50" s="107">
        <f t="shared" si="9"/>
        <v>42.800000000000004</v>
      </c>
      <c r="BU50" s="107">
        <f t="shared" si="9"/>
        <v>37.200000000000003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1.9</v>
      </c>
      <c r="CC50" s="107">
        <f t="shared" si="9"/>
        <v>20.100000000000001</v>
      </c>
      <c r="CD50" s="107">
        <f t="shared" si="9"/>
        <v>6.6</v>
      </c>
      <c r="CE50" s="107">
        <f t="shared" si="9"/>
        <v>20</v>
      </c>
      <c r="CF50" s="107">
        <f t="shared" si="9"/>
        <v>20.9</v>
      </c>
      <c r="CG50" s="107">
        <f t="shared" si="9"/>
        <v>20.3</v>
      </c>
      <c r="CH50" s="107">
        <f t="shared" si="9"/>
        <v>0</v>
      </c>
      <c r="CI50" s="107">
        <f t="shared" si="9"/>
        <v>5.9</v>
      </c>
      <c r="CJ50" s="107">
        <f t="shared" si="9"/>
        <v>5</v>
      </c>
      <c r="CK50" s="107">
        <f t="shared" si="9"/>
        <v>5.6</v>
      </c>
      <c r="CL50" s="107">
        <f t="shared" si="9"/>
        <v>5</v>
      </c>
      <c r="CM50" s="107">
        <f t="shared" si="9"/>
        <v>0</v>
      </c>
      <c r="CN50" s="107">
        <f t="shared" si="9"/>
        <v>5.5</v>
      </c>
      <c r="CO50" s="107">
        <f t="shared" si="9"/>
        <v>5</v>
      </c>
      <c r="CP50" s="107">
        <f t="shared" si="9"/>
        <v>0</v>
      </c>
      <c r="CQ50" s="107">
        <f t="shared" si="9"/>
        <v>6.1</v>
      </c>
      <c r="CR50" s="107">
        <f t="shared" si="9"/>
        <v>19.3</v>
      </c>
      <c r="CS50" s="107">
        <f t="shared" si="9"/>
        <v>5.3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451.62500000000006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95.617999999999995</v>
      </c>
      <c r="C53" s="107">
        <f t="shared" ref="C53:BN53" si="12">C17+C27+C41</f>
        <v>108.455</v>
      </c>
      <c r="D53" s="107">
        <f t="shared" si="12"/>
        <v>93.11399999999999</v>
      </c>
      <c r="E53" s="107">
        <f t="shared" si="12"/>
        <v>110.49299999999999</v>
      </c>
      <c r="F53" s="107">
        <f t="shared" si="12"/>
        <v>117.43100000000001</v>
      </c>
      <c r="G53" s="107">
        <f t="shared" si="12"/>
        <v>115.473</v>
      </c>
      <c r="H53" s="107">
        <f t="shared" si="12"/>
        <v>117.08499999999999</v>
      </c>
      <c r="I53" s="107">
        <f t="shared" si="12"/>
        <v>116.649</v>
      </c>
      <c r="J53" s="107">
        <f t="shared" si="12"/>
        <v>132.34700000000001</v>
      </c>
      <c r="K53" s="107">
        <f t="shared" si="12"/>
        <v>133.70600000000002</v>
      </c>
      <c r="L53" s="107">
        <f t="shared" si="12"/>
        <v>133.18100000000001</v>
      </c>
      <c r="M53" s="107">
        <f t="shared" si="12"/>
        <v>124.404</v>
      </c>
      <c r="N53" s="107">
        <f t="shared" si="12"/>
        <v>80.542000000000002</v>
      </c>
      <c r="O53" s="107">
        <f t="shared" si="12"/>
        <v>83.843000000000004</v>
      </c>
      <c r="P53" s="107">
        <f t="shared" si="12"/>
        <v>86.015000000000001</v>
      </c>
      <c r="Q53" s="107">
        <f t="shared" si="12"/>
        <v>85.541999999999987</v>
      </c>
      <c r="R53" s="107">
        <f t="shared" si="12"/>
        <v>124.691</v>
      </c>
      <c r="S53" s="107">
        <f t="shared" si="12"/>
        <v>125.691</v>
      </c>
      <c r="T53" s="107">
        <f t="shared" si="12"/>
        <v>124.89099999999999</v>
      </c>
      <c r="U53" s="107">
        <f t="shared" si="12"/>
        <v>124.11099999999999</v>
      </c>
      <c r="V53" s="107">
        <f t="shared" si="12"/>
        <v>118.70299999999999</v>
      </c>
      <c r="W53" s="107">
        <f t="shared" si="12"/>
        <v>110.806</v>
      </c>
      <c r="X53" s="107">
        <f t="shared" si="12"/>
        <v>110.01400000000001</v>
      </c>
      <c r="Y53" s="107">
        <f t="shared" si="12"/>
        <v>123.63499999999999</v>
      </c>
      <c r="Z53" s="107">
        <f t="shared" si="12"/>
        <v>116.78400000000001</v>
      </c>
      <c r="AA53" s="107">
        <f t="shared" si="12"/>
        <v>99.394999999999996</v>
      </c>
      <c r="AB53" s="107">
        <f t="shared" si="12"/>
        <v>101.55100000000002</v>
      </c>
      <c r="AC53" s="107">
        <f t="shared" si="12"/>
        <v>111.92099999999999</v>
      </c>
      <c r="AD53" s="107">
        <f t="shared" si="12"/>
        <v>110.672</v>
      </c>
      <c r="AE53" s="107">
        <f t="shared" si="12"/>
        <v>88.266000000000005</v>
      </c>
      <c r="AF53" s="107">
        <f t="shared" si="12"/>
        <v>105.92399999999999</v>
      </c>
      <c r="AG53" s="107">
        <f t="shared" si="12"/>
        <v>110.369</v>
      </c>
      <c r="AH53" s="107">
        <f t="shared" si="12"/>
        <v>87.024000000000001</v>
      </c>
      <c r="AI53" s="107">
        <f t="shared" si="12"/>
        <v>92.579000000000008</v>
      </c>
      <c r="AJ53" s="107">
        <f t="shared" si="12"/>
        <v>89.11399999999999</v>
      </c>
      <c r="AK53" s="107">
        <f t="shared" si="12"/>
        <v>92.566999999999993</v>
      </c>
      <c r="AL53" s="107">
        <f t="shared" si="12"/>
        <v>89.54</v>
      </c>
      <c r="AM53" s="107">
        <f t="shared" si="12"/>
        <v>96.23</v>
      </c>
      <c r="AN53" s="107">
        <f t="shared" si="12"/>
        <v>94.76100000000001</v>
      </c>
      <c r="AO53" s="107">
        <f t="shared" si="12"/>
        <v>81.574000000000012</v>
      </c>
      <c r="AP53" s="107">
        <f t="shared" si="12"/>
        <v>119.46700000000001</v>
      </c>
      <c r="AQ53" s="107">
        <f t="shared" si="12"/>
        <v>119.43800000000002</v>
      </c>
      <c r="AR53" s="107">
        <f t="shared" si="12"/>
        <v>120.471</v>
      </c>
      <c r="AS53" s="107">
        <f t="shared" si="12"/>
        <v>117.617</v>
      </c>
      <c r="AT53" s="107">
        <f t="shared" si="12"/>
        <v>99.179000000000002</v>
      </c>
      <c r="AU53" s="107">
        <f t="shared" si="12"/>
        <v>98.68</v>
      </c>
      <c r="AV53" s="107">
        <f t="shared" si="12"/>
        <v>100.634</v>
      </c>
      <c r="AW53" s="107">
        <f t="shared" si="12"/>
        <v>101.35</v>
      </c>
      <c r="AX53" s="107">
        <f t="shared" si="12"/>
        <v>69.931000000000012</v>
      </c>
      <c r="AY53" s="107">
        <f t="shared" si="12"/>
        <v>73.688999999999993</v>
      </c>
      <c r="AZ53" s="107">
        <f t="shared" si="12"/>
        <v>68.575000000000003</v>
      </c>
      <c r="BA53" s="107">
        <f t="shared" si="12"/>
        <v>68.727000000000004</v>
      </c>
      <c r="BB53" s="107">
        <f t="shared" si="12"/>
        <v>59.754999999999995</v>
      </c>
      <c r="BC53" s="107">
        <f t="shared" si="12"/>
        <v>58.981999999999999</v>
      </c>
      <c r="BD53" s="107">
        <f t="shared" si="12"/>
        <v>58.760999999999996</v>
      </c>
      <c r="BE53" s="107">
        <f t="shared" si="12"/>
        <v>69.185000000000002</v>
      </c>
      <c r="BF53" s="107">
        <f t="shared" si="12"/>
        <v>38.445</v>
      </c>
      <c r="BG53" s="107">
        <f t="shared" si="12"/>
        <v>40.011000000000003</v>
      </c>
      <c r="BH53" s="107">
        <f t="shared" si="12"/>
        <v>49.800999999999995</v>
      </c>
      <c r="BI53" s="107">
        <f t="shared" si="12"/>
        <v>31.938000000000002</v>
      </c>
      <c r="BJ53" s="107">
        <f t="shared" si="12"/>
        <v>152.81800000000001</v>
      </c>
      <c r="BK53" s="107">
        <f t="shared" si="12"/>
        <v>156.41300000000001</v>
      </c>
      <c r="BL53" s="107">
        <f t="shared" si="12"/>
        <v>154.18</v>
      </c>
      <c r="BM53" s="107">
        <f t="shared" si="12"/>
        <v>147.40899999999999</v>
      </c>
      <c r="BN53" s="107">
        <f t="shared" si="12"/>
        <v>43.891000000000005</v>
      </c>
      <c r="BO53" s="107">
        <f t="shared" ref="BO53:CX53" si="13">BO17+BO27+BO41</f>
        <v>95.516000000000005</v>
      </c>
      <c r="BP53" s="107">
        <f t="shared" si="13"/>
        <v>138.62099999999998</v>
      </c>
      <c r="BQ53" s="107">
        <f t="shared" si="13"/>
        <v>121.98699999999999</v>
      </c>
      <c r="BR53" s="107">
        <f t="shared" si="13"/>
        <v>92.312000000000012</v>
      </c>
      <c r="BS53" s="107">
        <f t="shared" si="13"/>
        <v>82.79</v>
      </c>
      <c r="BT53" s="107">
        <f t="shared" si="13"/>
        <v>89.045999999999992</v>
      </c>
      <c r="BU53" s="107">
        <f t="shared" si="13"/>
        <v>82.538000000000011</v>
      </c>
      <c r="BV53" s="107">
        <f t="shared" si="13"/>
        <v>54.373000000000005</v>
      </c>
      <c r="BW53" s="107">
        <f t="shared" si="13"/>
        <v>54.524000000000001</v>
      </c>
      <c r="BX53" s="107">
        <f t="shared" si="13"/>
        <v>54.644000000000005</v>
      </c>
      <c r="BY53" s="107">
        <f t="shared" si="13"/>
        <v>49.607999999999997</v>
      </c>
      <c r="BZ53" s="107">
        <f t="shared" si="13"/>
        <v>83.624000000000009</v>
      </c>
      <c r="CA53" s="107">
        <f t="shared" si="13"/>
        <v>76.623999999999995</v>
      </c>
      <c r="CB53" s="107">
        <f t="shared" si="13"/>
        <v>77.604000000000013</v>
      </c>
      <c r="CC53" s="107">
        <f t="shared" si="13"/>
        <v>86.585000000000008</v>
      </c>
      <c r="CD53" s="107">
        <f t="shared" si="13"/>
        <v>97.053999999999988</v>
      </c>
      <c r="CE53" s="107">
        <f t="shared" si="13"/>
        <v>94.221000000000004</v>
      </c>
      <c r="CF53" s="107">
        <f t="shared" si="13"/>
        <v>87.84899999999999</v>
      </c>
      <c r="CG53" s="107">
        <f t="shared" si="13"/>
        <v>89.009</v>
      </c>
      <c r="CH53" s="107">
        <f t="shared" si="13"/>
        <v>72.465000000000003</v>
      </c>
      <c r="CI53" s="107">
        <f t="shared" si="13"/>
        <v>90.046000000000006</v>
      </c>
      <c r="CJ53" s="107">
        <f t="shared" si="13"/>
        <v>91.144999999999996</v>
      </c>
      <c r="CK53" s="107">
        <f t="shared" si="13"/>
        <v>118.79799999999999</v>
      </c>
      <c r="CL53" s="107">
        <f t="shared" si="13"/>
        <v>51.245999999999995</v>
      </c>
      <c r="CM53" s="107">
        <f t="shared" si="13"/>
        <v>49.719000000000001</v>
      </c>
      <c r="CN53" s="107">
        <f t="shared" si="13"/>
        <v>68.814999999999998</v>
      </c>
      <c r="CO53" s="107">
        <f t="shared" si="13"/>
        <v>52.126999999999995</v>
      </c>
      <c r="CP53" s="107">
        <f t="shared" si="13"/>
        <v>53.348999999999997</v>
      </c>
      <c r="CQ53" s="107">
        <f t="shared" si="13"/>
        <v>57.082999999999991</v>
      </c>
      <c r="CR53" s="107">
        <f t="shared" si="13"/>
        <v>51.561000000000007</v>
      </c>
      <c r="CS53" s="107">
        <f t="shared" si="13"/>
        <v>31.501000000000001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2220.1105000000002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45986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-80.7</v>
      </c>
      <c r="C5" s="25">
        <v>-92.2</v>
      </c>
      <c r="D5" s="25">
        <v>-76</v>
      </c>
      <c r="E5" s="25">
        <v>-92.800000000000011</v>
      </c>
      <c r="F5" s="25">
        <v>-99</v>
      </c>
      <c r="G5" s="25">
        <v>-99</v>
      </c>
      <c r="H5" s="25">
        <v>-66.5</v>
      </c>
      <c r="I5" s="25">
        <v>-73.599999999999994</v>
      </c>
      <c r="J5" s="25">
        <v>-85.6</v>
      </c>
      <c r="K5" s="25">
        <v>-94.9</v>
      </c>
      <c r="L5" s="25">
        <v>-93.2</v>
      </c>
      <c r="M5" s="25">
        <v>-122.7</v>
      </c>
      <c r="N5" s="25">
        <v>-30.6</v>
      </c>
      <c r="O5" s="25">
        <v>-30.6</v>
      </c>
      <c r="P5" s="25">
        <v>-30.6</v>
      </c>
      <c r="Q5" s="25">
        <v>-39.900000000000006</v>
      </c>
      <c r="R5" s="25">
        <v>-123</v>
      </c>
      <c r="S5" s="25">
        <v>-123</v>
      </c>
      <c r="T5" s="25">
        <v>-123</v>
      </c>
      <c r="U5" s="25">
        <v>-123</v>
      </c>
      <c r="V5" s="25">
        <v>-83.8</v>
      </c>
      <c r="W5" s="25">
        <v>-98.8</v>
      </c>
      <c r="X5" s="25">
        <v>-99.1</v>
      </c>
      <c r="Y5" s="25">
        <v>-113.8</v>
      </c>
      <c r="Z5" s="25">
        <v>10.5</v>
      </c>
      <c r="AA5" s="25">
        <v>10.5</v>
      </c>
      <c r="AB5" s="25">
        <v>10.5</v>
      </c>
      <c r="AC5" s="25">
        <v>10.5</v>
      </c>
      <c r="AD5" s="25">
        <v>65.599999999999994</v>
      </c>
      <c r="AE5" s="25">
        <v>41.5</v>
      </c>
      <c r="AF5" s="25">
        <v>41.5</v>
      </c>
      <c r="AG5" s="25">
        <v>41.5</v>
      </c>
      <c r="AH5" s="25"/>
      <c r="AI5" s="25"/>
      <c r="AJ5" s="25"/>
      <c r="AK5" s="25"/>
      <c r="AL5" s="25"/>
      <c r="AM5" s="25"/>
      <c r="AN5" s="25"/>
      <c r="AO5" s="25">
        <v>0.9</v>
      </c>
      <c r="AP5" s="25">
        <v>-102.6</v>
      </c>
      <c r="AQ5" s="25">
        <v>-102.6</v>
      </c>
      <c r="AR5" s="25">
        <v>-102.6</v>
      </c>
      <c r="AS5" s="25">
        <v>-89.8</v>
      </c>
      <c r="AT5" s="25">
        <v>49.7</v>
      </c>
      <c r="AU5" s="25">
        <v>49.2</v>
      </c>
      <c r="AV5" s="25">
        <v>49.7</v>
      </c>
      <c r="AW5" s="25">
        <v>49.5</v>
      </c>
      <c r="AX5" s="25">
        <v>34.1</v>
      </c>
      <c r="AY5" s="25">
        <v>24.3</v>
      </c>
      <c r="AZ5" s="25">
        <v>19.900000000000002</v>
      </c>
      <c r="BA5" s="25">
        <v>19.600000000000001</v>
      </c>
      <c r="BB5" s="25">
        <v>28.7</v>
      </c>
      <c r="BC5" s="25">
        <v>43.4</v>
      </c>
      <c r="BD5" s="25">
        <v>43.4</v>
      </c>
      <c r="BE5" s="25">
        <v>43.4</v>
      </c>
      <c r="BF5" s="25">
        <v>6.4</v>
      </c>
      <c r="BG5" s="25">
        <v>6.4</v>
      </c>
      <c r="BH5" s="25">
        <v>6.4</v>
      </c>
      <c r="BI5" s="25">
        <v>6.4</v>
      </c>
      <c r="BJ5" s="25">
        <v>120.2</v>
      </c>
      <c r="BK5" s="25">
        <v>120.2</v>
      </c>
      <c r="BL5" s="25">
        <v>120.2</v>
      </c>
      <c r="BM5" s="25">
        <v>120.2</v>
      </c>
      <c r="BN5" s="25">
        <v>0.6</v>
      </c>
      <c r="BO5" s="25">
        <v>-4.8</v>
      </c>
      <c r="BP5" s="25">
        <v>-4.8</v>
      </c>
      <c r="BQ5" s="25">
        <v>-4.0999999999999996</v>
      </c>
      <c r="BR5" s="25">
        <v>42.300000000000004</v>
      </c>
      <c r="BS5" s="25">
        <v>42.7</v>
      </c>
      <c r="BT5" s="25">
        <v>42.800000000000004</v>
      </c>
      <c r="BU5" s="25">
        <v>37.200000000000003</v>
      </c>
      <c r="BV5" s="25">
        <v>-4.9000000000000004</v>
      </c>
      <c r="BW5" s="25"/>
      <c r="BX5" s="25"/>
      <c r="BY5" s="25"/>
      <c r="BZ5" s="25">
        <v>-76.099999999999994</v>
      </c>
      <c r="CA5" s="25">
        <v>-76.099999999999994</v>
      </c>
      <c r="CB5" s="25">
        <v>-74.199999999999989</v>
      </c>
      <c r="CC5" s="25">
        <v>-55.999999999999993</v>
      </c>
      <c r="CD5" s="25">
        <v>-79.900000000000006</v>
      </c>
      <c r="CE5" s="25">
        <v>-66.5</v>
      </c>
      <c r="CF5" s="25">
        <v>-65.599999999999994</v>
      </c>
      <c r="CG5" s="25">
        <v>-66.2</v>
      </c>
      <c r="CH5" s="25">
        <v>-20.7</v>
      </c>
      <c r="CI5" s="25">
        <v>5.2</v>
      </c>
      <c r="CJ5" s="25">
        <v>4.3</v>
      </c>
      <c r="CK5" s="25">
        <v>4.8999999999999995</v>
      </c>
      <c r="CL5" s="25">
        <v>5</v>
      </c>
      <c r="CM5" s="25"/>
      <c r="CN5" s="25">
        <v>5.5</v>
      </c>
      <c r="CO5" s="25">
        <v>5</v>
      </c>
      <c r="CP5" s="25"/>
      <c r="CQ5" s="25">
        <v>6.1</v>
      </c>
      <c r="CR5" s="25">
        <v>19.3</v>
      </c>
      <c r="CS5" s="25">
        <v>5.3</v>
      </c>
      <c r="CT5" s="26"/>
      <c r="CU5" s="26"/>
      <c r="CV5" s="26"/>
      <c r="CW5" s="27"/>
      <c r="CX5" s="132">
        <f t="array" ref="CX5">SUMPRODUCT(B5:CW5*0.25)</f>
        <v>-418.09999999999985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99.15</v>
      </c>
      <c r="C8" s="138">
        <v>98.78</v>
      </c>
      <c r="D8" s="138">
        <v>105.98</v>
      </c>
      <c r="E8" s="138">
        <v>99.67</v>
      </c>
      <c r="F8" s="138">
        <v>96.86</v>
      </c>
      <c r="G8" s="138">
        <v>95.12</v>
      </c>
      <c r="H8" s="138">
        <v>101.28</v>
      </c>
      <c r="I8" s="138">
        <v>101.18</v>
      </c>
      <c r="J8" s="138">
        <v>98.77</v>
      </c>
      <c r="K8" s="138">
        <v>93.38</v>
      </c>
      <c r="L8" s="138">
        <v>94.31</v>
      </c>
      <c r="M8" s="138">
        <v>88.96</v>
      </c>
      <c r="N8" s="138">
        <v>95.72</v>
      </c>
      <c r="O8" s="138">
        <v>94.77</v>
      </c>
      <c r="P8" s="138">
        <v>93.81</v>
      </c>
      <c r="Q8" s="138">
        <v>99.02</v>
      </c>
      <c r="R8" s="138">
        <v>86.85</v>
      </c>
      <c r="S8" s="138">
        <v>87.18</v>
      </c>
      <c r="T8" s="138">
        <v>89.01</v>
      </c>
      <c r="U8" s="138">
        <v>91.51</v>
      </c>
      <c r="V8" s="138">
        <v>82.44</v>
      </c>
      <c r="W8" s="138">
        <v>94.07</v>
      </c>
      <c r="X8" s="138">
        <v>98.76</v>
      </c>
      <c r="Y8" s="138">
        <v>122.83</v>
      </c>
      <c r="Z8" s="138">
        <v>112.42</v>
      </c>
      <c r="AA8" s="138">
        <v>137.41</v>
      </c>
      <c r="AB8" s="138">
        <v>146.44</v>
      </c>
      <c r="AC8" s="138">
        <v>136.41999999999999</v>
      </c>
      <c r="AD8" s="138">
        <v>211.95</v>
      </c>
      <c r="AE8" s="138">
        <v>194.07</v>
      </c>
      <c r="AF8" s="138">
        <v>101.09</v>
      </c>
      <c r="AG8" s="138">
        <v>93</v>
      </c>
      <c r="AH8" s="138">
        <v>104.94</v>
      </c>
      <c r="AI8" s="138">
        <v>93.06</v>
      </c>
      <c r="AJ8" s="138">
        <v>94.48</v>
      </c>
      <c r="AK8" s="138">
        <v>88.57</v>
      </c>
      <c r="AL8" s="138">
        <v>98.27</v>
      </c>
      <c r="AM8" s="138">
        <v>89.45</v>
      </c>
      <c r="AN8" s="138">
        <v>87.51</v>
      </c>
      <c r="AO8" s="138">
        <v>73.33</v>
      </c>
      <c r="AP8" s="138">
        <v>83.28</v>
      </c>
      <c r="AQ8" s="138">
        <v>82.14</v>
      </c>
      <c r="AR8" s="138">
        <v>78.650000000000006</v>
      </c>
      <c r="AS8" s="138">
        <v>57.2</v>
      </c>
      <c r="AT8" s="138">
        <v>62.87</v>
      </c>
      <c r="AU8" s="138">
        <v>55.64</v>
      </c>
      <c r="AV8" s="138">
        <v>65.23</v>
      </c>
      <c r="AW8" s="138">
        <v>67.739999999999995</v>
      </c>
      <c r="AX8" s="138">
        <v>67.510000000000005</v>
      </c>
      <c r="AY8" s="138">
        <v>34</v>
      </c>
      <c r="AZ8" s="138">
        <v>62.4</v>
      </c>
      <c r="BA8" s="138">
        <v>64.84</v>
      </c>
      <c r="BB8" s="138">
        <v>62.59</v>
      </c>
      <c r="BC8" s="138">
        <v>74.239999999999995</v>
      </c>
      <c r="BD8" s="138">
        <v>65.069999999999993</v>
      </c>
      <c r="BE8" s="138">
        <v>87.12</v>
      </c>
      <c r="BF8" s="138">
        <v>70.81</v>
      </c>
      <c r="BG8" s="138">
        <v>86.08</v>
      </c>
      <c r="BH8" s="138">
        <v>93.51</v>
      </c>
      <c r="BI8" s="138">
        <v>98.55</v>
      </c>
      <c r="BJ8" s="138">
        <v>96.32</v>
      </c>
      <c r="BK8" s="138">
        <v>100.26</v>
      </c>
      <c r="BL8" s="138">
        <v>101.85</v>
      </c>
      <c r="BM8" s="138">
        <v>180</v>
      </c>
      <c r="BN8" s="138">
        <v>193.11</v>
      </c>
      <c r="BO8" s="138">
        <v>286.29000000000002</v>
      </c>
      <c r="BP8" s="138">
        <v>327.22000000000003</v>
      </c>
      <c r="BQ8" s="138">
        <v>345.72</v>
      </c>
      <c r="BR8" s="138">
        <v>128.82</v>
      </c>
      <c r="BS8" s="138">
        <v>126.95</v>
      </c>
      <c r="BT8" s="138">
        <v>125.95</v>
      </c>
      <c r="BU8" s="138">
        <v>137.56</v>
      </c>
      <c r="BV8" s="138">
        <v>190.58</v>
      </c>
      <c r="BW8" s="138">
        <v>174.35</v>
      </c>
      <c r="BX8" s="138">
        <v>148.93</v>
      </c>
      <c r="BY8" s="138">
        <v>137.46</v>
      </c>
      <c r="BZ8" s="138">
        <v>206.72</v>
      </c>
      <c r="CA8" s="138">
        <v>132</v>
      </c>
      <c r="CB8" s="138">
        <v>118.48</v>
      </c>
      <c r="CC8" s="138">
        <v>95.96</v>
      </c>
      <c r="CD8" s="138">
        <v>158.9</v>
      </c>
      <c r="CE8" s="138">
        <v>129.27000000000001</v>
      </c>
      <c r="CF8" s="138">
        <v>98.84</v>
      </c>
      <c r="CG8" s="138">
        <v>95.7</v>
      </c>
      <c r="CH8" s="138">
        <v>147.44</v>
      </c>
      <c r="CI8" s="138">
        <v>103.95</v>
      </c>
      <c r="CJ8" s="138">
        <v>104.28</v>
      </c>
      <c r="CK8" s="138">
        <v>95.09</v>
      </c>
      <c r="CL8" s="138">
        <v>98.71</v>
      </c>
      <c r="CM8" s="138">
        <v>94.42</v>
      </c>
      <c r="CN8" s="138">
        <v>91.74</v>
      </c>
      <c r="CO8" s="138">
        <v>89.22</v>
      </c>
      <c r="CP8" s="138">
        <v>88.02</v>
      </c>
      <c r="CQ8" s="138">
        <v>85.23</v>
      </c>
      <c r="CR8" s="138">
        <v>73.33</v>
      </c>
      <c r="CS8" s="138">
        <v>69.89</v>
      </c>
      <c r="CT8" s="139"/>
      <c r="CU8" s="139"/>
      <c r="CV8" s="139"/>
      <c r="CW8" s="140"/>
      <c r="CX8" s="141">
        <f>IF(SUM(B8:CW8)&lt;&gt;0,AVERAGEIF(B8:CW8,"&lt;&gt;"""),"")</f>
        <v>110.10260416666665</v>
      </c>
    </row>
    <row r="9" spans="1:102" ht="24.95" customHeight="1" thickBot="1" x14ac:dyDescent="0.25">
      <c r="A9" s="133" t="s">
        <v>6</v>
      </c>
      <c r="B9" s="42">
        <v>100.895</v>
      </c>
      <c r="C9" s="43">
        <v>100.895</v>
      </c>
      <c r="D9" s="43">
        <v>100.895</v>
      </c>
      <c r="E9" s="43">
        <v>100.895</v>
      </c>
      <c r="F9" s="43">
        <v>98.61</v>
      </c>
      <c r="G9" s="43">
        <v>98.61</v>
      </c>
      <c r="H9" s="43">
        <v>98.61</v>
      </c>
      <c r="I9" s="43">
        <v>98.61</v>
      </c>
      <c r="J9" s="43">
        <v>93.855000000000004</v>
      </c>
      <c r="K9" s="43">
        <v>93.855000000000004</v>
      </c>
      <c r="L9" s="43">
        <v>93.855000000000004</v>
      </c>
      <c r="M9" s="43">
        <v>93.855000000000004</v>
      </c>
      <c r="N9" s="43">
        <v>95.83</v>
      </c>
      <c r="O9" s="43">
        <v>95.83</v>
      </c>
      <c r="P9" s="43">
        <v>95.83</v>
      </c>
      <c r="Q9" s="43">
        <v>95.83</v>
      </c>
      <c r="R9" s="43">
        <v>88.637500000000003</v>
      </c>
      <c r="S9" s="43">
        <v>88.637500000000003</v>
      </c>
      <c r="T9" s="43">
        <v>88.637500000000003</v>
      </c>
      <c r="U9" s="43">
        <v>88.637500000000003</v>
      </c>
      <c r="V9" s="43">
        <v>99.525000000000006</v>
      </c>
      <c r="W9" s="43">
        <v>99.525000000000006</v>
      </c>
      <c r="X9" s="43">
        <v>99.525000000000006</v>
      </c>
      <c r="Y9" s="43">
        <v>99.525000000000006</v>
      </c>
      <c r="Z9" s="43">
        <v>133.17250000000001</v>
      </c>
      <c r="AA9" s="43">
        <v>133.17250000000001</v>
      </c>
      <c r="AB9" s="43">
        <v>133.17250000000001</v>
      </c>
      <c r="AC9" s="43">
        <v>133.17250000000001</v>
      </c>
      <c r="AD9" s="43">
        <v>150.0275</v>
      </c>
      <c r="AE9" s="43">
        <v>150.0275</v>
      </c>
      <c r="AF9" s="43">
        <v>150.0275</v>
      </c>
      <c r="AG9" s="43">
        <v>150.0275</v>
      </c>
      <c r="AH9" s="43">
        <v>95.262500000000003</v>
      </c>
      <c r="AI9" s="43">
        <v>95.262500000000003</v>
      </c>
      <c r="AJ9" s="43">
        <v>95.262500000000003</v>
      </c>
      <c r="AK9" s="43">
        <v>95.262500000000003</v>
      </c>
      <c r="AL9" s="43">
        <v>87.14</v>
      </c>
      <c r="AM9" s="43">
        <v>87.14</v>
      </c>
      <c r="AN9" s="43">
        <v>87.14</v>
      </c>
      <c r="AO9" s="43">
        <v>87.14</v>
      </c>
      <c r="AP9" s="43">
        <v>75.317499999999995</v>
      </c>
      <c r="AQ9" s="43">
        <v>75.317499999999995</v>
      </c>
      <c r="AR9" s="43">
        <v>75.317499999999995</v>
      </c>
      <c r="AS9" s="43">
        <v>75.317499999999995</v>
      </c>
      <c r="AT9" s="43">
        <v>62.87</v>
      </c>
      <c r="AU9" s="43">
        <v>62.87</v>
      </c>
      <c r="AV9" s="43">
        <v>62.87</v>
      </c>
      <c r="AW9" s="43">
        <v>62.87</v>
      </c>
      <c r="AX9" s="43">
        <v>57.1875</v>
      </c>
      <c r="AY9" s="43">
        <v>57.1875</v>
      </c>
      <c r="AZ9" s="43">
        <v>57.1875</v>
      </c>
      <c r="BA9" s="43">
        <v>57.1875</v>
      </c>
      <c r="BB9" s="43">
        <v>72.254999999999995</v>
      </c>
      <c r="BC9" s="43">
        <v>72.254999999999995</v>
      </c>
      <c r="BD9" s="43">
        <v>72.254999999999995</v>
      </c>
      <c r="BE9" s="43">
        <v>72.254999999999995</v>
      </c>
      <c r="BF9" s="43">
        <v>87.237499999999997</v>
      </c>
      <c r="BG9" s="43">
        <v>87.237499999999997</v>
      </c>
      <c r="BH9" s="43">
        <v>87.237499999999997</v>
      </c>
      <c r="BI9" s="43">
        <v>87.237499999999997</v>
      </c>
      <c r="BJ9" s="43">
        <v>119.6075</v>
      </c>
      <c r="BK9" s="43">
        <v>119.6075</v>
      </c>
      <c r="BL9" s="43">
        <v>119.6075</v>
      </c>
      <c r="BM9" s="43">
        <v>119.6075</v>
      </c>
      <c r="BN9" s="43">
        <v>288.08499999999998</v>
      </c>
      <c r="BO9" s="43">
        <v>288.08499999999998</v>
      </c>
      <c r="BP9" s="43">
        <v>288.08499999999998</v>
      </c>
      <c r="BQ9" s="43">
        <v>288.08499999999998</v>
      </c>
      <c r="BR9" s="43">
        <v>129.82</v>
      </c>
      <c r="BS9" s="43">
        <v>129.82</v>
      </c>
      <c r="BT9" s="43">
        <v>129.82</v>
      </c>
      <c r="BU9" s="43">
        <v>129.82</v>
      </c>
      <c r="BV9" s="43">
        <v>162.83000000000001</v>
      </c>
      <c r="BW9" s="43">
        <v>162.83000000000001</v>
      </c>
      <c r="BX9" s="43">
        <v>162.83000000000001</v>
      </c>
      <c r="BY9" s="43">
        <v>162.83000000000001</v>
      </c>
      <c r="BZ9" s="43">
        <v>138.29</v>
      </c>
      <c r="CA9" s="43">
        <v>138.29</v>
      </c>
      <c r="CB9" s="43">
        <v>138.29</v>
      </c>
      <c r="CC9" s="43">
        <v>138.29</v>
      </c>
      <c r="CD9" s="43">
        <v>120.67749999999999</v>
      </c>
      <c r="CE9" s="43">
        <v>120.67749999999999</v>
      </c>
      <c r="CF9" s="43">
        <v>120.67749999999999</v>
      </c>
      <c r="CG9" s="43">
        <v>120.67749999999999</v>
      </c>
      <c r="CH9" s="43">
        <v>112.69</v>
      </c>
      <c r="CI9" s="43">
        <v>112.69</v>
      </c>
      <c r="CJ9" s="43">
        <v>112.69</v>
      </c>
      <c r="CK9" s="43">
        <v>112.69</v>
      </c>
      <c r="CL9" s="43">
        <v>93.522499999999994</v>
      </c>
      <c r="CM9" s="43">
        <v>93.522499999999994</v>
      </c>
      <c r="CN9" s="43">
        <v>93.522499999999994</v>
      </c>
      <c r="CO9" s="43">
        <v>93.522499999999994</v>
      </c>
      <c r="CP9" s="43">
        <v>79.117500000000007</v>
      </c>
      <c r="CQ9" s="43">
        <v>79.117500000000007</v>
      </c>
      <c r="CR9" s="43">
        <v>79.117500000000007</v>
      </c>
      <c r="CS9" s="43">
        <v>79.117500000000007</v>
      </c>
      <c r="CT9" s="44"/>
      <c r="CU9" s="44"/>
      <c r="CV9" s="44"/>
      <c r="CW9" s="45"/>
      <c r="CX9" s="142">
        <f>IF(SUM(B9:CW9)&lt;&gt;0,AVERAGEIF(B9:CW9,"&lt;&gt;"""),"")</f>
        <v>110.10260416666671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28.6</v>
      </c>
      <c r="C14" s="149">
        <v>40.1</v>
      </c>
      <c r="D14" s="149">
        <v>23.9</v>
      </c>
      <c r="E14" s="149">
        <v>40.700000000000003</v>
      </c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>
        <v>9.3000000000000007</v>
      </c>
      <c r="R14" s="149"/>
      <c r="S14" s="149"/>
      <c r="T14" s="149"/>
      <c r="U14" s="149"/>
      <c r="V14" s="149"/>
      <c r="W14" s="149"/>
      <c r="X14" s="149"/>
      <c r="Y14" s="149">
        <v>14.2</v>
      </c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>
        <v>14.5</v>
      </c>
      <c r="AU14" s="149">
        <v>15</v>
      </c>
      <c r="AV14" s="149">
        <v>14.5</v>
      </c>
      <c r="AW14" s="149">
        <v>14.7</v>
      </c>
      <c r="AX14" s="149"/>
      <c r="AY14" s="149">
        <v>9.8000000000000007</v>
      </c>
      <c r="AZ14" s="149">
        <v>14.2</v>
      </c>
      <c r="BA14" s="149">
        <v>14.5</v>
      </c>
      <c r="BB14" s="149">
        <v>14.7</v>
      </c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>
        <v>4.8</v>
      </c>
      <c r="BP14" s="149">
        <v>4.8</v>
      </c>
      <c r="BQ14" s="149">
        <v>4.0999999999999996</v>
      </c>
      <c r="BR14" s="149"/>
      <c r="BS14" s="149"/>
      <c r="BT14" s="149"/>
      <c r="BU14" s="149"/>
      <c r="BV14" s="149">
        <v>4.9000000000000004</v>
      </c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>
        <v>20</v>
      </c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76.825000000000003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>
        <v>52.1</v>
      </c>
      <c r="C16" s="155">
        <v>52.1</v>
      </c>
      <c r="D16" s="155">
        <v>52.1</v>
      </c>
      <c r="E16" s="155">
        <v>52.1</v>
      </c>
      <c r="F16" s="155">
        <v>99</v>
      </c>
      <c r="G16" s="155">
        <v>99</v>
      </c>
      <c r="H16" s="155">
        <v>99</v>
      </c>
      <c r="I16" s="155">
        <v>99</v>
      </c>
      <c r="J16" s="155">
        <v>122.7</v>
      </c>
      <c r="K16" s="155">
        <v>122.7</v>
      </c>
      <c r="L16" s="155">
        <v>122.7</v>
      </c>
      <c r="M16" s="155">
        <v>122.7</v>
      </c>
      <c r="N16" s="155">
        <v>30.6</v>
      </c>
      <c r="O16" s="155">
        <v>30.6</v>
      </c>
      <c r="P16" s="155">
        <v>30.6</v>
      </c>
      <c r="Q16" s="155">
        <v>30.6</v>
      </c>
      <c r="R16" s="155">
        <v>123</v>
      </c>
      <c r="S16" s="155">
        <v>123</v>
      </c>
      <c r="T16" s="155">
        <v>123</v>
      </c>
      <c r="U16" s="155">
        <v>123</v>
      </c>
      <c r="V16" s="155">
        <v>99.6</v>
      </c>
      <c r="W16" s="155">
        <v>99.6</v>
      </c>
      <c r="X16" s="155">
        <v>99.6</v>
      </c>
      <c r="Y16" s="155">
        <v>99.6</v>
      </c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>
        <v>102.6</v>
      </c>
      <c r="AQ16" s="155">
        <v>102.6</v>
      </c>
      <c r="AR16" s="155">
        <v>102.6</v>
      </c>
      <c r="AS16" s="155">
        <v>102.6</v>
      </c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>
        <v>76.099999999999994</v>
      </c>
      <c r="CA16" s="155">
        <v>76.099999999999994</v>
      </c>
      <c r="CB16" s="155">
        <v>76.099999999999994</v>
      </c>
      <c r="CC16" s="155">
        <v>76.099999999999994</v>
      </c>
      <c r="CD16" s="155">
        <v>86.5</v>
      </c>
      <c r="CE16" s="155">
        <v>86.5</v>
      </c>
      <c r="CF16" s="155">
        <v>86.5</v>
      </c>
      <c r="CG16" s="155">
        <v>86.5</v>
      </c>
      <c r="CH16" s="155">
        <v>0.7</v>
      </c>
      <c r="CI16" s="155">
        <v>0.7</v>
      </c>
      <c r="CJ16" s="155">
        <v>0.7</v>
      </c>
      <c r="CK16" s="155">
        <v>0.7</v>
      </c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792.89999999999952</v>
      </c>
    </row>
    <row r="17" spans="1:102" ht="30" customHeight="1" thickBot="1" x14ac:dyDescent="0.25">
      <c r="A17" s="105" t="s">
        <v>53</v>
      </c>
      <c r="B17" s="159">
        <f>SUM(B12:B16)</f>
        <v>80.7</v>
      </c>
      <c r="C17" s="160">
        <f t="shared" ref="C17:BN17" si="0">SUM(C12:C16)</f>
        <v>92.2</v>
      </c>
      <c r="D17" s="160">
        <f t="shared" si="0"/>
        <v>76</v>
      </c>
      <c r="E17" s="160">
        <f t="shared" si="0"/>
        <v>92.800000000000011</v>
      </c>
      <c r="F17" s="160">
        <f t="shared" si="0"/>
        <v>99</v>
      </c>
      <c r="G17" s="160">
        <f t="shared" si="0"/>
        <v>99</v>
      </c>
      <c r="H17" s="160">
        <f t="shared" si="0"/>
        <v>99</v>
      </c>
      <c r="I17" s="160">
        <f t="shared" si="0"/>
        <v>99</v>
      </c>
      <c r="J17" s="160">
        <f t="shared" si="0"/>
        <v>122.7</v>
      </c>
      <c r="K17" s="160">
        <f t="shared" si="0"/>
        <v>122.7</v>
      </c>
      <c r="L17" s="160">
        <f t="shared" si="0"/>
        <v>122.7</v>
      </c>
      <c r="M17" s="160">
        <f t="shared" si="0"/>
        <v>122.7</v>
      </c>
      <c r="N17" s="160">
        <f t="shared" si="0"/>
        <v>30.6</v>
      </c>
      <c r="O17" s="160">
        <f t="shared" si="0"/>
        <v>30.6</v>
      </c>
      <c r="P17" s="160">
        <f t="shared" si="0"/>
        <v>30.6</v>
      </c>
      <c r="Q17" s="160">
        <f t="shared" si="0"/>
        <v>39.900000000000006</v>
      </c>
      <c r="R17" s="160">
        <f t="shared" si="0"/>
        <v>123</v>
      </c>
      <c r="S17" s="160">
        <f t="shared" si="0"/>
        <v>123</v>
      </c>
      <c r="T17" s="160">
        <f t="shared" si="0"/>
        <v>123</v>
      </c>
      <c r="U17" s="160">
        <f t="shared" si="0"/>
        <v>123</v>
      </c>
      <c r="V17" s="160">
        <f t="shared" si="0"/>
        <v>99.6</v>
      </c>
      <c r="W17" s="160">
        <f t="shared" si="0"/>
        <v>99.6</v>
      </c>
      <c r="X17" s="160">
        <f t="shared" si="0"/>
        <v>99.6</v>
      </c>
      <c r="Y17" s="160">
        <f t="shared" si="0"/>
        <v>113.8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102.6</v>
      </c>
      <c r="AQ17" s="160">
        <f t="shared" si="0"/>
        <v>102.6</v>
      </c>
      <c r="AR17" s="160">
        <f t="shared" si="0"/>
        <v>102.6</v>
      </c>
      <c r="AS17" s="160">
        <f t="shared" si="0"/>
        <v>102.6</v>
      </c>
      <c r="AT17" s="160">
        <f t="shared" si="0"/>
        <v>14.5</v>
      </c>
      <c r="AU17" s="160">
        <f t="shared" si="0"/>
        <v>15</v>
      </c>
      <c r="AV17" s="160">
        <f t="shared" si="0"/>
        <v>14.5</v>
      </c>
      <c r="AW17" s="160">
        <f t="shared" si="0"/>
        <v>14.7</v>
      </c>
      <c r="AX17" s="160">
        <f t="shared" si="0"/>
        <v>0</v>
      </c>
      <c r="AY17" s="160">
        <f t="shared" si="0"/>
        <v>9.8000000000000007</v>
      </c>
      <c r="AZ17" s="160">
        <f t="shared" si="0"/>
        <v>14.2</v>
      </c>
      <c r="BA17" s="160">
        <f t="shared" si="0"/>
        <v>14.5</v>
      </c>
      <c r="BB17" s="160">
        <f t="shared" si="0"/>
        <v>14.7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4.8</v>
      </c>
      <c r="BP17" s="160">
        <f t="shared" si="1"/>
        <v>4.8</v>
      </c>
      <c r="BQ17" s="160">
        <f t="shared" si="1"/>
        <v>4.0999999999999996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4.9000000000000004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76.099999999999994</v>
      </c>
      <c r="CA17" s="160">
        <f t="shared" si="1"/>
        <v>76.099999999999994</v>
      </c>
      <c r="CB17" s="160">
        <f t="shared" si="1"/>
        <v>76.099999999999994</v>
      </c>
      <c r="CC17" s="160">
        <f t="shared" si="1"/>
        <v>76.099999999999994</v>
      </c>
      <c r="CD17" s="160">
        <f t="shared" si="1"/>
        <v>86.5</v>
      </c>
      <c r="CE17" s="160">
        <f t="shared" si="1"/>
        <v>86.5</v>
      </c>
      <c r="CF17" s="160">
        <f t="shared" si="1"/>
        <v>86.5</v>
      </c>
      <c r="CG17" s="160">
        <f t="shared" si="1"/>
        <v>86.5</v>
      </c>
      <c r="CH17" s="160">
        <f t="shared" si="1"/>
        <v>20.7</v>
      </c>
      <c r="CI17" s="160">
        <f t="shared" si="1"/>
        <v>0.7</v>
      </c>
      <c r="CJ17" s="160">
        <f t="shared" si="1"/>
        <v>0.7</v>
      </c>
      <c r="CK17" s="160">
        <f t="shared" si="1"/>
        <v>0.7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869.72499999999957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>
        <v>32.5</v>
      </c>
      <c r="I22" s="149">
        <v>25.4</v>
      </c>
      <c r="J22" s="149">
        <v>37.1</v>
      </c>
      <c r="K22" s="149">
        <v>27.8</v>
      </c>
      <c r="L22" s="149">
        <v>29.5</v>
      </c>
      <c r="M22" s="149"/>
      <c r="N22" s="149"/>
      <c r="O22" s="149"/>
      <c r="P22" s="149"/>
      <c r="Q22" s="149"/>
      <c r="R22" s="149"/>
      <c r="S22" s="149"/>
      <c r="T22" s="149"/>
      <c r="U22" s="149"/>
      <c r="V22" s="149">
        <v>15.8</v>
      </c>
      <c r="W22" s="149">
        <v>0.8</v>
      </c>
      <c r="X22" s="149">
        <v>0.5</v>
      </c>
      <c r="Y22" s="149"/>
      <c r="Z22" s="149"/>
      <c r="AA22" s="149"/>
      <c r="AB22" s="149"/>
      <c r="AC22" s="149"/>
      <c r="AD22" s="149">
        <v>24.1</v>
      </c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>
        <v>0.9</v>
      </c>
      <c r="AP22" s="149"/>
      <c r="AQ22" s="149"/>
      <c r="AR22" s="149"/>
      <c r="AS22" s="149">
        <v>12.8</v>
      </c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>
        <v>0.6</v>
      </c>
      <c r="BO22" s="149"/>
      <c r="BP22" s="149"/>
      <c r="BQ22" s="149"/>
      <c r="BR22" s="149">
        <v>5.0999999999999996</v>
      </c>
      <c r="BS22" s="149">
        <v>5.5</v>
      </c>
      <c r="BT22" s="149">
        <v>5.6</v>
      </c>
      <c r="BU22" s="149"/>
      <c r="BV22" s="149"/>
      <c r="BW22" s="149"/>
      <c r="BX22" s="149"/>
      <c r="BY22" s="149"/>
      <c r="BZ22" s="149"/>
      <c r="CA22" s="149"/>
      <c r="CB22" s="149">
        <v>1.9</v>
      </c>
      <c r="CC22" s="149">
        <v>20.100000000000001</v>
      </c>
      <c r="CD22" s="149">
        <v>6.6</v>
      </c>
      <c r="CE22" s="149">
        <v>20</v>
      </c>
      <c r="CF22" s="149">
        <v>20.9</v>
      </c>
      <c r="CG22" s="149">
        <v>20.3</v>
      </c>
      <c r="CH22" s="149"/>
      <c r="CI22" s="149">
        <v>5.9</v>
      </c>
      <c r="CJ22" s="149">
        <v>5</v>
      </c>
      <c r="CK22" s="149">
        <v>5.6</v>
      </c>
      <c r="CL22" s="149">
        <v>5</v>
      </c>
      <c r="CM22" s="149"/>
      <c r="CN22" s="149">
        <v>5.5</v>
      </c>
      <c r="CO22" s="149">
        <v>5</v>
      </c>
      <c r="CP22" s="149"/>
      <c r="CQ22" s="149">
        <v>6.1</v>
      </c>
      <c r="CR22" s="149">
        <v>19.3</v>
      </c>
      <c r="CS22" s="149">
        <v>5.3</v>
      </c>
      <c r="CT22" s="150"/>
      <c r="CU22" s="150"/>
      <c r="CV22" s="150"/>
      <c r="CW22" s="151"/>
      <c r="CX22" s="152">
        <f t="array" ref="CX22">SUMPRODUCT(B22:CW22*0.25)</f>
        <v>94.125000000000014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>
        <v>10.5</v>
      </c>
      <c r="AA24" s="155">
        <v>10.5</v>
      </c>
      <c r="AB24" s="155">
        <v>10.5</v>
      </c>
      <c r="AC24" s="155">
        <v>10.5</v>
      </c>
      <c r="AD24" s="155">
        <v>41.5</v>
      </c>
      <c r="AE24" s="155">
        <v>41.5</v>
      </c>
      <c r="AF24" s="155">
        <v>41.5</v>
      </c>
      <c r="AG24" s="155">
        <v>41.5</v>
      </c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>
        <v>64.2</v>
      </c>
      <c r="AU24" s="155">
        <v>64.2</v>
      </c>
      <c r="AV24" s="155">
        <v>64.2</v>
      </c>
      <c r="AW24" s="155">
        <v>64.2</v>
      </c>
      <c r="AX24" s="155">
        <v>34.1</v>
      </c>
      <c r="AY24" s="155">
        <v>34.1</v>
      </c>
      <c r="AZ24" s="155">
        <v>34.1</v>
      </c>
      <c r="BA24" s="155">
        <v>34.1</v>
      </c>
      <c r="BB24" s="155">
        <v>43.4</v>
      </c>
      <c r="BC24" s="155">
        <v>43.4</v>
      </c>
      <c r="BD24" s="155">
        <v>43.4</v>
      </c>
      <c r="BE24" s="155">
        <v>43.4</v>
      </c>
      <c r="BF24" s="155">
        <v>6.4</v>
      </c>
      <c r="BG24" s="155">
        <v>6.4</v>
      </c>
      <c r="BH24" s="155">
        <v>6.4</v>
      </c>
      <c r="BI24" s="155">
        <v>6.4</v>
      </c>
      <c r="BJ24" s="155">
        <v>120.2</v>
      </c>
      <c r="BK24" s="155">
        <v>120.2</v>
      </c>
      <c r="BL24" s="155">
        <v>120.2</v>
      </c>
      <c r="BM24" s="155">
        <v>120.2</v>
      </c>
      <c r="BN24" s="155"/>
      <c r="BO24" s="155"/>
      <c r="BP24" s="155"/>
      <c r="BQ24" s="155"/>
      <c r="BR24" s="155">
        <v>37.200000000000003</v>
      </c>
      <c r="BS24" s="155">
        <v>37.200000000000003</v>
      </c>
      <c r="BT24" s="155">
        <v>37.200000000000003</v>
      </c>
      <c r="BU24" s="155">
        <v>37.200000000000003</v>
      </c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357.50000000000006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32.5</v>
      </c>
      <c r="I25" s="160">
        <f t="shared" si="2"/>
        <v>25.4</v>
      </c>
      <c r="J25" s="160">
        <f t="shared" si="2"/>
        <v>37.1</v>
      </c>
      <c r="K25" s="160">
        <f t="shared" si="2"/>
        <v>27.8</v>
      </c>
      <c r="L25" s="160">
        <f t="shared" si="2"/>
        <v>29.5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15.8</v>
      </c>
      <c r="W25" s="160">
        <f t="shared" si="2"/>
        <v>0.8</v>
      </c>
      <c r="X25" s="160">
        <f t="shared" si="2"/>
        <v>0.5</v>
      </c>
      <c r="Y25" s="160">
        <f t="shared" si="2"/>
        <v>0</v>
      </c>
      <c r="Z25" s="160">
        <f t="shared" si="2"/>
        <v>10.5</v>
      </c>
      <c r="AA25" s="160">
        <f t="shared" si="2"/>
        <v>10.5</v>
      </c>
      <c r="AB25" s="160">
        <f t="shared" si="2"/>
        <v>10.5</v>
      </c>
      <c r="AC25" s="160">
        <f t="shared" si="2"/>
        <v>10.5</v>
      </c>
      <c r="AD25" s="160">
        <f t="shared" si="2"/>
        <v>65.599999999999994</v>
      </c>
      <c r="AE25" s="160">
        <f t="shared" si="2"/>
        <v>41.5</v>
      </c>
      <c r="AF25" s="160">
        <f t="shared" si="2"/>
        <v>41.5</v>
      </c>
      <c r="AG25" s="160">
        <f t="shared" si="2"/>
        <v>41.5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0.9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12.8</v>
      </c>
      <c r="AT25" s="160">
        <f t="shared" si="2"/>
        <v>64.2</v>
      </c>
      <c r="AU25" s="160">
        <f t="shared" si="2"/>
        <v>64.2</v>
      </c>
      <c r="AV25" s="160">
        <f t="shared" si="2"/>
        <v>64.2</v>
      </c>
      <c r="AW25" s="160">
        <f t="shared" si="2"/>
        <v>64.2</v>
      </c>
      <c r="AX25" s="160">
        <f t="shared" si="2"/>
        <v>34.1</v>
      </c>
      <c r="AY25" s="160">
        <f t="shared" si="2"/>
        <v>34.1</v>
      </c>
      <c r="AZ25" s="160">
        <f t="shared" si="2"/>
        <v>34.1</v>
      </c>
      <c r="BA25" s="160">
        <f t="shared" si="2"/>
        <v>34.1</v>
      </c>
      <c r="BB25" s="160">
        <f t="shared" si="2"/>
        <v>43.4</v>
      </c>
      <c r="BC25" s="160">
        <f t="shared" si="2"/>
        <v>43.4</v>
      </c>
      <c r="BD25" s="160">
        <f t="shared" si="2"/>
        <v>43.4</v>
      </c>
      <c r="BE25" s="160">
        <f t="shared" si="2"/>
        <v>43.4</v>
      </c>
      <c r="BF25" s="160">
        <f t="shared" si="2"/>
        <v>6.4</v>
      </c>
      <c r="BG25" s="160">
        <f t="shared" si="2"/>
        <v>6.4</v>
      </c>
      <c r="BH25" s="160">
        <f t="shared" si="2"/>
        <v>6.4</v>
      </c>
      <c r="BI25" s="160">
        <f t="shared" si="2"/>
        <v>6.4</v>
      </c>
      <c r="BJ25" s="160">
        <f t="shared" si="2"/>
        <v>120.2</v>
      </c>
      <c r="BK25" s="160">
        <f t="shared" si="2"/>
        <v>120.2</v>
      </c>
      <c r="BL25" s="160">
        <f t="shared" si="2"/>
        <v>120.2</v>
      </c>
      <c r="BM25" s="160">
        <f t="shared" si="2"/>
        <v>120.2</v>
      </c>
      <c r="BN25" s="160">
        <f t="shared" si="2"/>
        <v>0.6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42.300000000000004</v>
      </c>
      <c r="BS25" s="160">
        <f t="shared" si="3"/>
        <v>42.7</v>
      </c>
      <c r="BT25" s="160">
        <f t="shared" si="3"/>
        <v>42.800000000000004</v>
      </c>
      <c r="BU25" s="160">
        <f t="shared" si="3"/>
        <v>37.200000000000003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1.9</v>
      </c>
      <c r="CC25" s="160">
        <f t="shared" si="3"/>
        <v>20.100000000000001</v>
      </c>
      <c r="CD25" s="160">
        <f t="shared" si="3"/>
        <v>6.6</v>
      </c>
      <c r="CE25" s="160">
        <f t="shared" si="3"/>
        <v>20</v>
      </c>
      <c r="CF25" s="160">
        <f t="shared" si="3"/>
        <v>20.9</v>
      </c>
      <c r="CG25" s="160">
        <f t="shared" si="3"/>
        <v>20.3</v>
      </c>
      <c r="CH25" s="160">
        <f t="shared" si="3"/>
        <v>0</v>
      </c>
      <c r="CI25" s="160">
        <f t="shared" si="3"/>
        <v>5.9</v>
      </c>
      <c r="CJ25" s="160">
        <f t="shared" si="3"/>
        <v>5</v>
      </c>
      <c r="CK25" s="160">
        <f t="shared" si="3"/>
        <v>5.6</v>
      </c>
      <c r="CL25" s="160">
        <f t="shared" si="3"/>
        <v>5</v>
      </c>
      <c r="CM25" s="160">
        <f t="shared" si="3"/>
        <v>0</v>
      </c>
      <c r="CN25" s="160">
        <f t="shared" si="3"/>
        <v>5.5</v>
      </c>
      <c r="CO25" s="160">
        <f t="shared" si="3"/>
        <v>5</v>
      </c>
      <c r="CP25" s="160">
        <f t="shared" si="3"/>
        <v>0</v>
      </c>
      <c r="CQ25" s="160">
        <f t="shared" si="3"/>
        <v>6.1</v>
      </c>
      <c r="CR25" s="160">
        <f t="shared" si="3"/>
        <v>19.3</v>
      </c>
      <c r="CS25" s="160">
        <f t="shared" si="3"/>
        <v>5.3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451.62500000000006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2025-11-24T14:29:40Z</dcterms:created>
  <dcterms:modified xsi:type="dcterms:W3CDTF">2025-11-24T14:29:42Z</dcterms:modified>
</cp:coreProperties>
</file>