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5" l="1"/>
  <c r="CX53" i="5" s="1"/>
  <c r="CX33" i="5"/>
  <c r="CX17" i="4"/>
  <c r="CX53" i="4" s="1"/>
  <c r="CX27" i="4"/>
  <c r="CX50" i="4"/>
</calcChain>
</file>

<file path=xl/sharedStrings.xml><?xml version="1.0" encoding="utf-8"?>
<sst xmlns="http://schemas.openxmlformats.org/spreadsheetml/2006/main" count="122" uniqueCount="56">
  <si>
    <t>Publication on: 23/11/2025 16:27:17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</si>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</sst>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360E-47F6-9A2C-DC1D6E24224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57">
                  <c:v>50</c:v>
                </c:pt>
                <c:pt idx="58">
                  <c:v>40.656999999999996</c:v>
                </c:pt>
                <c:pt idx="59">
                  <c:v>35.662999999999997</c:v>
                </c:pt>
                <c:pt idx="64">
                  <c:v>23</c:v>
                </c:pt>
                <c:pt idx="65">
                  <c:v>23</c:v>
                </c:pt>
                <c:pt idx="66">
                  <c:v>23</c:v>
                </c:pt>
                <c:pt idx="67">
                  <c:v>23</c:v>
                </c:pt>
                <c:pt idx="84">
                  <c:v>42</c:v>
                </c:pt>
                <c:pt idx="85">
                  <c:v>42</c:v>
                </c:pt>
                <c:pt idx="86">
                  <c:v>42</c:v>
                </c:pt>
                <c:pt idx="87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0E-47F6-9A2C-DC1D6E24224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8">
                  <c:v>4.8259999999999996</c:v>
                </c:pt>
                <c:pt idx="29">
                  <c:v>4.8570000000000002</c:v>
                </c:pt>
                <c:pt idx="30">
                  <c:v>4.91</c:v>
                </c:pt>
                <c:pt idx="31">
                  <c:v>4.9530000000000003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0E-47F6-9A2C-DC1D6E24224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24">
                  <c:v>29.545999999999999</c:v>
                </c:pt>
                <c:pt idx="28">
                  <c:v>6.577</c:v>
                </c:pt>
                <c:pt idx="29">
                  <c:v>4.0999999999999996</c:v>
                </c:pt>
                <c:pt idx="30">
                  <c:v>4.2</c:v>
                </c:pt>
                <c:pt idx="31">
                  <c:v>4.3</c:v>
                </c:pt>
                <c:pt idx="34">
                  <c:v>9.734</c:v>
                </c:pt>
                <c:pt idx="36">
                  <c:v>13.222</c:v>
                </c:pt>
                <c:pt idx="37">
                  <c:v>14.042999999999999</c:v>
                </c:pt>
                <c:pt idx="48">
                  <c:v>0.17899999999999999</c:v>
                </c:pt>
                <c:pt idx="49">
                  <c:v>8.4659999999999993</c:v>
                </c:pt>
                <c:pt idx="50">
                  <c:v>8.4090000000000007</c:v>
                </c:pt>
                <c:pt idx="51">
                  <c:v>18.59</c:v>
                </c:pt>
                <c:pt idx="53">
                  <c:v>15.382</c:v>
                </c:pt>
                <c:pt idx="54">
                  <c:v>7.9960000000000004</c:v>
                </c:pt>
                <c:pt idx="55">
                  <c:v>7.8209999999999997</c:v>
                </c:pt>
                <c:pt idx="56">
                  <c:v>6.1310000000000002</c:v>
                </c:pt>
                <c:pt idx="65">
                  <c:v>2.5910000000000002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0E-47F6-9A2C-DC1D6E24224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360E-47F6-9A2C-DC1D6E24224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360E-47F6-9A2C-DC1D6E24224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360E-47F6-9A2C-DC1D6E24224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360E-47F6-9A2C-DC1D6E24224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360E-47F6-9A2C-DC1D6E24224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84.314999999999998</c:v>
                </c:pt>
                <c:pt idx="1">
                  <c:v>32.125</c:v>
                </c:pt>
                <c:pt idx="2">
                  <c:v>30.125</c:v>
                </c:pt>
                <c:pt idx="3">
                  <c:v>21.977</c:v>
                </c:pt>
                <c:pt idx="4">
                  <c:v>7.4809999999999999</c:v>
                </c:pt>
                <c:pt idx="6">
                  <c:v>9.7140000000000004</c:v>
                </c:pt>
                <c:pt idx="7">
                  <c:v>9.7449999999999992</c:v>
                </c:pt>
                <c:pt idx="8">
                  <c:v>9.0670000000000002</c:v>
                </c:pt>
                <c:pt idx="11">
                  <c:v>19.556000000000001</c:v>
                </c:pt>
                <c:pt idx="12">
                  <c:v>9.8290000000000006</c:v>
                </c:pt>
                <c:pt idx="13">
                  <c:v>7.5209999999999999</c:v>
                </c:pt>
                <c:pt idx="14">
                  <c:v>21.274999999999999</c:v>
                </c:pt>
                <c:pt idx="19">
                  <c:v>15.335000000000001</c:v>
                </c:pt>
                <c:pt idx="20">
                  <c:v>8.5850000000000009</c:v>
                </c:pt>
                <c:pt idx="21">
                  <c:v>31.669</c:v>
                </c:pt>
                <c:pt idx="22">
                  <c:v>6.4749999999999996</c:v>
                </c:pt>
                <c:pt idx="24">
                  <c:v>201.928</c:v>
                </c:pt>
                <c:pt idx="25">
                  <c:v>57.148000000000003</c:v>
                </c:pt>
                <c:pt idx="26">
                  <c:v>53.526999999999994</c:v>
                </c:pt>
                <c:pt idx="27">
                  <c:v>49.78</c:v>
                </c:pt>
                <c:pt idx="28">
                  <c:v>59</c:v>
                </c:pt>
                <c:pt idx="29">
                  <c:v>34.512</c:v>
                </c:pt>
                <c:pt idx="30">
                  <c:v>52.07</c:v>
                </c:pt>
                <c:pt idx="31">
                  <c:v>25.786000000000001</c:v>
                </c:pt>
                <c:pt idx="32">
                  <c:v>22.651000000000003</c:v>
                </c:pt>
                <c:pt idx="33">
                  <c:v>9.34</c:v>
                </c:pt>
                <c:pt idx="60">
                  <c:v>12.638999999999999</c:v>
                </c:pt>
                <c:pt idx="61">
                  <c:v>62.326000000000001</c:v>
                </c:pt>
                <c:pt idx="62">
                  <c:v>61</c:v>
                </c:pt>
                <c:pt idx="63">
                  <c:v>59</c:v>
                </c:pt>
                <c:pt idx="64">
                  <c:v>50.789000000000001</c:v>
                </c:pt>
                <c:pt idx="65">
                  <c:v>57</c:v>
                </c:pt>
                <c:pt idx="66">
                  <c:v>56</c:v>
                </c:pt>
                <c:pt idx="67">
                  <c:v>55</c:v>
                </c:pt>
                <c:pt idx="68">
                  <c:v>57</c:v>
                </c:pt>
                <c:pt idx="69">
                  <c:v>56</c:v>
                </c:pt>
                <c:pt idx="70">
                  <c:v>56</c:v>
                </c:pt>
                <c:pt idx="71">
                  <c:v>56</c:v>
                </c:pt>
                <c:pt idx="72">
                  <c:v>56</c:v>
                </c:pt>
                <c:pt idx="73">
                  <c:v>57</c:v>
                </c:pt>
                <c:pt idx="74">
                  <c:v>57</c:v>
                </c:pt>
                <c:pt idx="75">
                  <c:v>58</c:v>
                </c:pt>
                <c:pt idx="76">
                  <c:v>57</c:v>
                </c:pt>
                <c:pt idx="77">
                  <c:v>57</c:v>
                </c:pt>
                <c:pt idx="78">
                  <c:v>58</c:v>
                </c:pt>
                <c:pt idx="79">
                  <c:v>58</c:v>
                </c:pt>
                <c:pt idx="80">
                  <c:v>57</c:v>
                </c:pt>
                <c:pt idx="81">
                  <c:v>57</c:v>
                </c:pt>
                <c:pt idx="82">
                  <c:v>8</c:v>
                </c:pt>
                <c:pt idx="83">
                  <c:v>8</c:v>
                </c:pt>
                <c:pt idx="84">
                  <c:v>7</c:v>
                </c:pt>
                <c:pt idx="85">
                  <c:v>8</c:v>
                </c:pt>
                <c:pt idx="86">
                  <c:v>52.343999999999994</c:v>
                </c:pt>
                <c:pt idx="87">
                  <c:v>76.314999999999998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9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0E-47F6-9A2C-DC1D6E24224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2.7</c:v>
                </c:pt>
                <c:pt idx="5">
                  <c:v>11.8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17.5</c:v>
                </c:pt>
                <c:pt idx="10">
                  <c:v>12.1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32</c:v>
                </c:pt>
                <c:pt idx="16">
                  <c:v>6.8</c:v>
                </c:pt>
                <c:pt idx="17">
                  <c:v>28.4</c:v>
                </c:pt>
                <c:pt idx="18">
                  <c:v>36.5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20.100000000000001</c:v>
                </c:pt>
                <c:pt idx="23">
                  <c:v>99.6</c:v>
                </c:pt>
                <c:pt idx="24">
                  <c:v>0</c:v>
                </c:pt>
                <c:pt idx="25">
                  <c:v>0</c:v>
                </c:pt>
                <c:pt idx="26">
                  <c:v>9.1999999999999993</c:v>
                </c:pt>
                <c:pt idx="27">
                  <c:v>22.2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3.6</c:v>
                </c:pt>
                <c:pt idx="62">
                  <c:v>37.9</c:v>
                </c:pt>
                <c:pt idx="63">
                  <c:v>79.5</c:v>
                </c:pt>
                <c:pt idx="64">
                  <c:v>45.5</c:v>
                </c:pt>
                <c:pt idx="65">
                  <c:v>34.4</c:v>
                </c:pt>
                <c:pt idx="66">
                  <c:v>63.1</c:v>
                </c:pt>
                <c:pt idx="67">
                  <c:v>69.2</c:v>
                </c:pt>
                <c:pt idx="68">
                  <c:v>0</c:v>
                </c:pt>
                <c:pt idx="69">
                  <c:v>49.6</c:v>
                </c:pt>
                <c:pt idx="70">
                  <c:v>117.6</c:v>
                </c:pt>
                <c:pt idx="71">
                  <c:v>86</c:v>
                </c:pt>
                <c:pt idx="72">
                  <c:v>136.1</c:v>
                </c:pt>
                <c:pt idx="73">
                  <c:v>102.3</c:v>
                </c:pt>
                <c:pt idx="74">
                  <c:v>69.099999999999994</c:v>
                </c:pt>
                <c:pt idx="75">
                  <c:v>0</c:v>
                </c:pt>
                <c:pt idx="76">
                  <c:v>24.2</c:v>
                </c:pt>
                <c:pt idx="77">
                  <c:v>29.4</c:v>
                </c:pt>
                <c:pt idx="78">
                  <c:v>13.8</c:v>
                </c:pt>
                <c:pt idx="79">
                  <c:v>6.1</c:v>
                </c:pt>
                <c:pt idx="80">
                  <c:v>25.5</c:v>
                </c:pt>
                <c:pt idx="81">
                  <c:v>16.8</c:v>
                </c:pt>
                <c:pt idx="82">
                  <c:v>9.6</c:v>
                </c:pt>
                <c:pt idx="83">
                  <c:v>0.3</c:v>
                </c:pt>
                <c:pt idx="84">
                  <c:v>52.5</c:v>
                </c:pt>
                <c:pt idx="85">
                  <c:v>18.899999999999999</c:v>
                </c:pt>
                <c:pt idx="86">
                  <c:v>42</c:v>
                </c:pt>
                <c:pt idx="87">
                  <c:v>134.69999999999999</c:v>
                </c:pt>
                <c:pt idx="88">
                  <c:v>203.9</c:v>
                </c:pt>
                <c:pt idx="89">
                  <c:v>272</c:v>
                </c:pt>
                <c:pt idx="90">
                  <c:v>247.3</c:v>
                </c:pt>
                <c:pt idx="91">
                  <c:v>26.9</c:v>
                </c:pt>
                <c:pt idx="92">
                  <c:v>236.1</c:v>
                </c:pt>
                <c:pt idx="93">
                  <c:v>89</c:v>
                </c:pt>
                <c:pt idx="94">
                  <c:v>89</c:v>
                </c:pt>
                <c:pt idx="95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60E-47F6-9A2C-DC1D6E24224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7">
                  <c:v>1E-3</c:v>
                </c:pt>
                <c:pt idx="18">
                  <c:v>5.0000000000000001E-3</c:v>
                </c:pt>
                <c:pt idx="19">
                  <c:v>0.01</c:v>
                </c:pt>
                <c:pt idx="20">
                  <c:v>1E-3</c:v>
                </c:pt>
                <c:pt idx="24">
                  <c:v>18.53</c:v>
                </c:pt>
                <c:pt idx="28">
                  <c:v>3.4159999999999999</c:v>
                </c:pt>
                <c:pt idx="34">
                  <c:v>8.9760000000000009</c:v>
                </c:pt>
                <c:pt idx="35">
                  <c:v>46.783000000000001</c:v>
                </c:pt>
                <c:pt idx="36">
                  <c:v>15.388999999999999</c:v>
                </c:pt>
                <c:pt idx="37">
                  <c:v>16.085999999999999</c:v>
                </c:pt>
                <c:pt idx="38">
                  <c:v>50.902000000000001</c:v>
                </c:pt>
                <c:pt idx="39">
                  <c:v>56.036000000000001</c:v>
                </c:pt>
                <c:pt idx="40">
                  <c:v>44.853999999999999</c:v>
                </c:pt>
                <c:pt idx="41">
                  <c:v>45.38</c:v>
                </c:pt>
                <c:pt idx="42">
                  <c:v>46.043999999999997</c:v>
                </c:pt>
                <c:pt idx="43">
                  <c:v>46.194000000000003</c:v>
                </c:pt>
                <c:pt idx="44">
                  <c:v>47.811999999999998</c:v>
                </c:pt>
                <c:pt idx="45">
                  <c:v>48.707999999999998</c:v>
                </c:pt>
                <c:pt idx="46">
                  <c:v>49.219000000000001</c:v>
                </c:pt>
                <c:pt idx="47">
                  <c:v>49.375999999999998</c:v>
                </c:pt>
                <c:pt idx="48">
                  <c:v>54.901000000000003</c:v>
                </c:pt>
                <c:pt idx="49">
                  <c:v>54.338000000000001</c:v>
                </c:pt>
                <c:pt idx="50">
                  <c:v>53.35</c:v>
                </c:pt>
                <c:pt idx="51">
                  <c:v>5.2320000000000002</c:v>
                </c:pt>
                <c:pt idx="52">
                  <c:v>74.733000000000004</c:v>
                </c:pt>
                <c:pt idx="53">
                  <c:v>24.003</c:v>
                </c:pt>
                <c:pt idx="54">
                  <c:v>33.405999999999999</c:v>
                </c:pt>
                <c:pt idx="55">
                  <c:v>9.7710000000000008</c:v>
                </c:pt>
                <c:pt idx="56">
                  <c:v>2.524</c:v>
                </c:pt>
                <c:pt idx="60">
                  <c:v>2.1000000000000001E-2</c:v>
                </c:pt>
                <c:pt idx="61">
                  <c:v>3.3000000000000002E-2</c:v>
                </c:pt>
                <c:pt idx="62">
                  <c:v>0.52300000000000002</c:v>
                </c:pt>
                <c:pt idx="63">
                  <c:v>0.26500000000000001</c:v>
                </c:pt>
                <c:pt idx="65">
                  <c:v>0.02</c:v>
                </c:pt>
                <c:pt idx="66">
                  <c:v>3.5000000000000003E-2</c:v>
                </c:pt>
                <c:pt idx="67">
                  <c:v>3.0000000000000001E-3</c:v>
                </c:pt>
                <c:pt idx="70">
                  <c:v>0.02</c:v>
                </c:pt>
                <c:pt idx="74">
                  <c:v>4.0000000000000001E-3</c:v>
                </c:pt>
                <c:pt idx="75">
                  <c:v>1.2999999999999999E-2</c:v>
                </c:pt>
                <c:pt idx="76">
                  <c:v>1.2999999999999999E-2</c:v>
                </c:pt>
                <c:pt idx="77">
                  <c:v>1.099</c:v>
                </c:pt>
                <c:pt idx="78">
                  <c:v>1.123</c:v>
                </c:pt>
                <c:pt idx="82">
                  <c:v>0.28999999999999998</c:v>
                </c:pt>
                <c:pt idx="83">
                  <c:v>0.28000000000000003</c:v>
                </c:pt>
                <c:pt idx="86">
                  <c:v>2.1999999999999999E-2</c:v>
                </c:pt>
                <c:pt idx="87">
                  <c:v>0.05</c:v>
                </c:pt>
                <c:pt idx="88">
                  <c:v>5.7000000000000002E-2</c:v>
                </c:pt>
                <c:pt idx="89">
                  <c:v>4.3999999999999997E-2</c:v>
                </c:pt>
                <c:pt idx="90">
                  <c:v>3.2000000000000001E-2</c:v>
                </c:pt>
                <c:pt idx="91">
                  <c:v>0.32100000000000001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60E-47F6-9A2C-DC1D6E24224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360E-47F6-9A2C-DC1D6E24224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4">
                  <c:v>11.084</c:v>
                </c:pt>
                <c:pt idx="68">
                  <c:v>45</c:v>
                </c:pt>
                <c:pt idx="71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60E-47F6-9A2C-DC1D6E242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75.92</c:v>
                </c:pt>
                <c:pt idx="1">
                  <c:v>74</c:v>
                </c:pt>
                <c:pt idx="2">
                  <c:v>74.56</c:v>
                </c:pt>
                <c:pt idx="3">
                  <c:v>73.34</c:v>
                </c:pt>
                <c:pt idx="4">
                  <c:v>72.989999999999995</c:v>
                </c:pt>
                <c:pt idx="5">
                  <c:v>68.3</c:v>
                </c:pt>
                <c:pt idx="6">
                  <c:v>69.680000000000007</c:v>
                </c:pt>
                <c:pt idx="7">
                  <c:v>70.569999999999993</c:v>
                </c:pt>
                <c:pt idx="8">
                  <c:v>68.37</c:v>
                </c:pt>
                <c:pt idx="9">
                  <c:v>72.8</c:v>
                </c:pt>
                <c:pt idx="10">
                  <c:v>72.900000000000006</c:v>
                </c:pt>
                <c:pt idx="11">
                  <c:v>73.72</c:v>
                </c:pt>
                <c:pt idx="12">
                  <c:v>71.489999999999995</c:v>
                </c:pt>
                <c:pt idx="13">
                  <c:v>72.63</c:v>
                </c:pt>
                <c:pt idx="14">
                  <c:v>73.72</c:v>
                </c:pt>
                <c:pt idx="15">
                  <c:v>69.34</c:v>
                </c:pt>
                <c:pt idx="16">
                  <c:v>70.16</c:v>
                </c:pt>
                <c:pt idx="17">
                  <c:v>66.11</c:v>
                </c:pt>
                <c:pt idx="18">
                  <c:v>63.3</c:v>
                </c:pt>
                <c:pt idx="19">
                  <c:v>73.72</c:v>
                </c:pt>
                <c:pt idx="20">
                  <c:v>70.38</c:v>
                </c:pt>
                <c:pt idx="21">
                  <c:v>77.87</c:v>
                </c:pt>
                <c:pt idx="22">
                  <c:v>95.95</c:v>
                </c:pt>
                <c:pt idx="23">
                  <c:v>105.42</c:v>
                </c:pt>
                <c:pt idx="24">
                  <c:v>110.75</c:v>
                </c:pt>
                <c:pt idx="25">
                  <c:v>125.19</c:v>
                </c:pt>
                <c:pt idx="26">
                  <c:v>140.83000000000001</c:v>
                </c:pt>
                <c:pt idx="27">
                  <c:v>164.98</c:v>
                </c:pt>
                <c:pt idx="28">
                  <c:v>148.94</c:v>
                </c:pt>
                <c:pt idx="29">
                  <c:v>110.36</c:v>
                </c:pt>
                <c:pt idx="30">
                  <c:v>95.85</c:v>
                </c:pt>
                <c:pt idx="31">
                  <c:v>89.13</c:v>
                </c:pt>
                <c:pt idx="32">
                  <c:v>79</c:v>
                </c:pt>
                <c:pt idx="33">
                  <c:v>75.16</c:v>
                </c:pt>
                <c:pt idx="34">
                  <c:v>19.04</c:v>
                </c:pt>
                <c:pt idx="35">
                  <c:v>-5</c:v>
                </c:pt>
                <c:pt idx="36">
                  <c:v>32.5</c:v>
                </c:pt>
                <c:pt idx="37">
                  <c:v>2.98</c:v>
                </c:pt>
                <c:pt idx="38">
                  <c:v>-4</c:v>
                </c:pt>
                <c:pt idx="39">
                  <c:v>-5</c:v>
                </c:pt>
                <c:pt idx="40">
                  <c:v>-5</c:v>
                </c:pt>
                <c:pt idx="41">
                  <c:v>-5</c:v>
                </c:pt>
                <c:pt idx="42">
                  <c:v>-5</c:v>
                </c:pt>
                <c:pt idx="43">
                  <c:v>-5</c:v>
                </c:pt>
                <c:pt idx="44">
                  <c:v>-5</c:v>
                </c:pt>
                <c:pt idx="45">
                  <c:v>-5</c:v>
                </c:pt>
                <c:pt idx="46">
                  <c:v>-5</c:v>
                </c:pt>
                <c:pt idx="47">
                  <c:v>-5</c:v>
                </c:pt>
                <c:pt idx="48">
                  <c:v>0.04</c:v>
                </c:pt>
                <c:pt idx="49">
                  <c:v>2.5</c:v>
                </c:pt>
                <c:pt idx="50">
                  <c:v>2.5</c:v>
                </c:pt>
                <c:pt idx="51">
                  <c:v>5.79</c:v>
                </c:pt>
                <c:pt idx="52">
                  <c:v>-4</c:v>
                </c:pt>
                <c:pt idx="53">
                  <c:v>5.07</c:v>
                </c:pt>
                <c:pt idx="54">
                  <c:v>2.4</c:v>
                </c:pt>
                <c:pt idx="55">
                  <c:v>31.93</c:v>
                </c:pt>
                <c:pt idx="56">
                  <c:v>61.2</c:v>
                </c:pt>
                <c:pt idx="57">
                  <c:v>50.4</c:v>
                </c:pt>
                <c:pt idx="58">
                  <c:v>58.11</c:v>
                </c:pt>
                <c:pt idx="59">
                  <c:v>75.760000000000005</c:v>
                </c:pt>
                <c:pt idx="60">
                  <c:v>104.85</c:v>
                </c:pt>
                <c:pt idx="61">
                  <c:v>210.44</c:v>
                </c:pt>
                <c:pt idx="62">
                  <c:v>248.38</c:v>
                </c:pt>
                <c:pt idx="63">
                  <c:v>281.12</c:v>
                </c:pt>
                <c:pt idx="64">
                  <c:v>222.16</c:v>
                </c:pt>
                <c:pt idx="65">
                  <c:v>245.91</c:v>
                </c:pt>
                <c:pt idx="66">
                  <c:v>283.24</c:v>
                </c:pt>
                <c:pt idx="67">
                  <c:v>319.36</c:v>
                </c:pt>
                <c:pt idx="68">
                  <c:v>242.97</c:v>
                </c:pt>
                <c:pt idx="69">
                  <c:v>276.04000000000002</c:v>
                </c:pt>
                <c:pt idx="70">
                  <c:v>274.17</c:v>
                </c:pt>
                <c:pt idx="71">
                  <c:v>278.66000000000003</c:v>
                </c:pt>
                <c:pt idx="72">
                  <c:v>280.27999999999997</c:v>
                </c:pt>
                <c:pt idx="73">
                  <c:v>241.54</c:v>
                </c:pt>
                <c:pt idx="74">
                  <c:v>228.38</c:v>
                </c:pt>
                <c:pt idx="75">
                  <c:v>210.45</c:v>
                </c:pt>
                <c:pt idx="76">
                  <c:v>229.01</c:v>
                </c:pt>
                <c:pt idx="77">
                  <c:v>209.13</c:v>
                </c:pt>
                <c:pt idx="78">
                  <c:v>204.95</c:v>
                </c:pt>
                <c:pt idx="79">
                  <c:v>184.67</c:v>
                </c:pt>
                <c:pt idx="80">
                  <c:v>212.86</c:v>
                </c:pt>
                <c:pt idx="81">
                  <c:v>182.74</c:v>
                </c:pt>
                <c:pt idx="82">
                  <c:v>172.6</c:v>
                </c:pt>
                <c:pt idx="83">
                  <c:v>152.76</c:v>
                </c:pt>
                <c:pt idx="84">
                  <c:v>167.41</c:v>
                </c:pt>
                <c:pt idx="85">
                  <c:v>148.07</c:v>
                </c:pt>
                <c:pt idx="86">
                  <c:v>133.21</c:v>
                </c:pt>
                <c:pt idx="87">
                  <c:v>118.14</c:v>
                </c:pt>
                <c:pt idx="88">
                  <c:v>139.16</c:v>
                </c:pt>
                <c:pt idx="89">
                  <c:v>130.06</c:v>
                </c:pt>
                <c:pt idx="90">
                  <c:v>118.43</c:v>
                </c:pt>
                <c:pt idx="91">
                  <c:v>112.55</c:v>
                </c:pt>
                <c:pt idx="92">
                  <c:v>112.88</c:v>
                </c:pt>
                <c:pt idx="93">
                  <c:v>103.99</c:v>
                </c:pt>
                <c:pt idx="94">
                  <c:v>98.77</c:v>
                </c:pt>
                <c:pt idx="95">
                  <c:v>84.32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0E-47F6-9A2C-DC1D6E242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542-4A89-A7B1-D415A9152A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32">
                  <c:v>6</c:v>
                </c:pt>
                <c:pt idx="33">
                  <c:v>6</c:v>
                </c:pt>
                <c:pt idx="34">
                  <c:v>6</c:v>
                </c:pt>
                <c:pt idx="3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42-4A89-A7B1-D415A9152A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10.471</c:v>
                </c:pt>
                <c:pt idx="1">
                  <c:v>8.0079999999999991</c:v>
                </c:pt>
                <c:pt idx="2">
                  <c:v>4.8179999999999996</c:v>
                </c:pt>
                <c:pt idx="3">
                  <c:v>0.84399999999999997</c:v>
                </c:pt>
                <c:pt idx="4">
                  <c:v>0.78400000000000003</c:v>
                </c:pt>
                <c:pt idx="5">
                  <c:v>0.91200000000000003</c:v>
                </c:pt>
                <c:pt idx="6">
                  <c:v>1.052</c:v>
                </c:pt>
                <c:pt idx="7">
                  <c:v>0.90400000000000003</c:v>
                </c:pt>
                <c:pt idx="8">
                  <c:v>0.876</c:v>
                </c:pt>
                <c:pt idx="9">
                  <c:v>0.83599999999999997</c:v>
                </c:pt>
                <c:pt idx="10">
                  <c:v>0.79200000000000004</c:v>
                </c:pt>
                <c:pt idx="11">
                  <c:v>4.8499999999999996</c:v>
                </c:pt>
                <c:pt idx="12">
                  <c:v>0.78</c:v>
                </c:pt>
                <c:pt idx="13">
                  <c:v>0.8</c:v>
                </c:pt>
                <c:pt idx="14">
                  <c:v>5.1070000000000002</c:v>
                </c:pt>
                <c:pt idx="15">
                  <c:v>7.4299999999999988</c:v>
                </c:pt>
                <c:pt idx="16">
                  <c:v>0.79200000000000004</c:v>
                </c:pt>
                <c:pt idx="17">
                  <c:v>7.6879999999999997</c:v>
                </c:pt>
                <c:pt idx="18">
                  <c:v>8.1560000000000006</c:v>
                </c:pt>
                <c:pt idx="19">
                  <c:v>2.7240000000000002</c:v>
                </c:pt>
                <c:pt idx="20">
                  <c:v>0.8</c:v>
                </c:pt>
                <c:pt idx="21">
                  <c:v>8.6920000000000002</c:v>
                </c:pt>
                <c:pt idx="22">
                  <c:v>7.4649999999999999</c:v>
                </c:pt>
                <c:pt idx="23">
                  <c:v>12.209</c:v>
                </c:pt>
                <c:pt idx="24">
                  <c:v>0.09</c:v>
                </c:pt>
                <c:pt idx="25">
                  <c:v>11.693999999999999</c:v>
                </c:pt>
                <c:pt idx="26">
                  <c:v>6.2530000000000001</c:v>
                </c:pt>
                <c:pt idx="27">
                  <c:v>6.4210000000000003</c:v>
                </c:pt>
                <c:pt idx="28">
                  <c:v>6.5630000000000006</c:v>
                </c:pt>
                <c:pt idx="29">
                  <c:v>1.1859999999999999</c:v>
                </c:pt>
                <c:pt idx="30">
                  <c:v>5.202</c:v>
                </c:pt>
                <c:pt idx="31">
                  <c:v>6.194</c:v>
                </c:pt>
                <c:pt idx="32">
                  <c:v>5.17</c:v>
                </c:pt>
                <c:pt idx="33">
                  <c:v>1.286</c:v>
                </c:pt>
                <c:pt idx="34">
                  <c:v>11.39</c:v>
                </c:pt>
                <c:pt idx="35">
                  <c:v>35.01</c:v>
                </c:pt>
                <c:pt idx="36">
                  <c:v>0.01</c:v>
                </c:pt>
                <c:pt idx="37">
                  <c:v>30.03</c:v>
                </c:pt>
                <c:pt idx="38">
                  <c:v>30.03</c:v>
                </c:pt>
                <c:pt idx="39">
                  <c:v>30.471</c:v>
                </c:pt>
                <c:pt idx="40">
                  <c:v>35.03</c:v>
                </c:pt>
                <c:pt idx="41">
                  <c:v>35.04</c:v>
                </c:pt>
                <c:pt idx="42">
                  <c:v>35.04</c:v>
                </c:pt>
                <c:pt idx="43">
                  <c:v>35.04</c:v>
                </c:pt>
                <c:pt idx="44">
                  <c:v>35.04</c:v>
                </c:pt>
                <c:pt idx="45">
                  <c:v>35.06</c:v>
                </c:pt>
                <c:pt idx="46">
                  <c:v>35.06</c:v>
                </c:pt>
                <c:pt idx="47">
                  <c:v>35.06</c:v>
                </c:pt>
                <c:pt idx="48">
                  <c:v>30.06</c:v>
                </c:pt>
                <c:pt idx="49">
                  <c:v>30.04</c:v>
                </c:pt>
                <c:pt idx="50">
                  <c:v>30.04</c:v>
                </c:pt>
                <c:pt idx="51">
                  <c:v>6.4059999999999997</c:v>
                </c:pt>
                <c:pt idx="52">
                  <c:v>30.04</c:v>
                </c:pt>
                <c:pt idx="53">
                  <c:v>28.23</c:v>
                </c:pt>
                <c:pt idx="54">
                  <c:v>30.02</c:v>
                </c:pt>
                <c:pt idx="55">
                  <c:v>0.02</c:v>
                </c:pt>
                <c:pt idx="56">
                  <c:v>0.02</c:v>
                </c:pt>
                <c:pt idx="57">
                  <c:v>5.01</c:v>
                </c:pt>
                <c:pt idx="58">
                  <c:v>5.91</c:v>
                </c:pt>
                <c:pt idx="59">
                  <c:v>5.01</c:v>
                </c:pt>
                <c:pt idx="60">
                  <c:v>1.258</c:v>
                </c:pt>
                <c:pt idx="61">
                  <c:v>27.137</c:v>
                </c:pt>
                <c:pt idx="62">
                  <c:v>31.339000000000002</c:v>
                </c:pt>
                <c:pt idx="63">
                  <c:v>50.692999999999998</c:v>
                </c:pt>
                <c:pt idx="64">
                  <c:v>6.4830000000000005</c:v>
                </c:pt>
                <c:pt idx="65">
                  <c:v>6.4870000000000001</c:v>
                </c:pt>
                <c:pt idx="66">
                  <c:v>29.581</c:v>
                </c:pt>
                <c:pt idx="67">
                  <c:v>27.233000000000001</c:v>
                </c:pt>
                <c:pt idx="68">
                  <c:v>6.4859999999999998</c:v>
                </c:pt>
                <c:pt idx="69">
                  <c:v>6.5140000000000002</c:v>
                </c:pt>
                <c:pt idx="70">
                  <c:v>6.569</c:v>
                </c:pt>
                <c:pt idx="71">
                  <c:v>6.742</c:v>
                </c:pt>
                <c:pt idx="72">
                  <c:v>6.6560000000000006</c:v>
                </c:pt>
                <c:pt idx="73">
                  <c:v>6.7670000000000003</c:v>
                </c:pt>
                <c:pt idx="74">
                  <c:v>6.7299999999999995</c:v>
                </c:pt>
                <c:pt idx="75">
                  <c:v>6.7949999999999999</c:v>
                </c:pt>
                <c:pt idx="76">
                  <c:v>6.6850000000000005</c:v>
                </c:pt>
                <c:pt idx="77">
                  <c:v>6.7949999999999999</c:v>
                </c:pt>
                <c:pt idx="78">
                  <c:v>6.8360000000000003</c:v>
                </c:pt>
                <c:pt idx="79">
                  <c:v>6.7960000000000003</c:v>
                </c:pt>
                <c:pt idx="80">
                  <c:v>6.7859999999999996</c:v>
                </c:pt>
                <c:pt idx="81">
                  <c:v>6.7539999999999996</c:v>
                </c:pt>
                <c:pt idx="82">
                  <c:v>6.7960000000000003</c:v>
                </c:pt>
                <c:pt idx="83">
                  <c:v>0.996</c:v>
                </c:pt>
                <c:pt idx="84">
                  <c:v>6.2859999999999996</c:v>
                </c:pt>
                <c:pt idx="85">
                  <c:v>11.362</c:v>
                </c:pt>
                <c:pt idx="86">
                  <c:v>11.273</c:v>
                </c:pt>
                <c:pt idx="87">
                  <c:v>5.984</c:v>
                </c:pt>
                <c:pt idx="88">
                  <c:v>5.9729999999999999</c:v>
                </c:pt>
                <c:pt idx="89">
                  <c:v>8.7050000000000001</c:v>
                </c:pt>
                <c:pt idx="90">
                  <c:v>13.798000000000002</c:v>
                </c:pt>
                <c:pt idx="91">
                  <c:v>10.997000000000002</c:v>
                </c:pt>
                <c:pt idx="92">
                  <c:v>10.776</c:v>
                </c:pt>
                <c:pt idx="93">
                  <c:v>10.654999999999999</c:v>
                </c:pt>
                <c:pt idx="94">
                  <c:v>8.0419999999999998</c:v>
                </c:pt>
                <c:pt idx="95">
                  <c:v>13.619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42-4A89-A7B1-D415A9152A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68.302000000000007</c:v>
                </c:pt>
                <c:pt idx="1">
                  <c:v>18.300999999999998</c:v>
                </c:pt>
                <c:pt idx="2">
                  <c:v>19.891000000000002</c:v>
                </c:pt>
                <c:pt idx="3">
                  <c:v>15.426999999999998</c:v>
                </c:pt>
                <c:pt idx="4">
                  <c:v>4.4079999999999995</c:v>
                </c:pt>
                <c:pt idx="5">
                  <c:v>5.8919999999999995</c:v>
                </c:pt>
                <c:pt idx="6">
                  <c:v>3.3099999999999996</c:v>
                </c:pt>
                <c:pt idx="7">
                  <c:v>3.09</c:v>
                </c:pt>
                <c:pt idx="8">
                  <c:v>2.2359999999999998</c:v>
                </c:pt>
                <c:pt idx="9">
                  <c:v>11.546999999999999</c:v>
                </c:pt>
                <c:pt idx="10">
                  <c:v>6.2430000000000003</c:v>
                </c:pt>
                <c:pt idx="11">
                  <c:v>8.7490000000000006</c:v>
                </c:pt>
                <c:pt idx="12">
                  <c:v>3.698</c:v>
                </c:pt>
                <c:pt idx="13">
                  <c:v>0.98199999999999998</c:v>
                </c:pt>
                <c:pt idx="14">
                  <c:v>10.619</c:v>
                </c:pt>
                <c:pt idx="15">
                  <c:v>8.6350000000000016</c:v>
                </c:pt>
                <c:pt idx="16">
                  <c:v>0.68399999999999994</c:v>
                </c:pt>
                <c:pt idx="17">
                  <c:v>2.3879999999999999</c:v>
                </c:pt>
                <c:pt idx="18">
                  <c:v>6.3410000000000002</c:v>
                </c:pt>
                <c:pt idx="19">
                  <c:v>1.8520000000000001</c:v>
                </c:pt>
                <c:pt idx="20">
                  <c:v>2.1859999999999999</c:v>
                </c:pt>
                <c:pt idx="21">
                  <c:v>5.6280000000000001</c:v>
                </c:pt>
                <c:pt idx="22">
                  <c:v>9.3780000000000001</c:v>
                </c:pt>
                <c:pt idx="23">
                  <c:v>40.578000000000003</c:v>
                </c:pt>
                <c:pt idx="25">
                  <c:v>9.6810000000000009</c:v>
                </c:pt>
                <c:pt idx="26">
                  <c:v>21.224</c:v>
                </c:pt>
                <c:pt idx="27">
                  <c:v>30.087</c:v>
                </c:pt>
                <c:pt idx="28">
                  <c:v>5.5869999999999997</c:v>
                </c:pt>
                <c:pt idx="29">
                  <c:v>2.0739999999999998</c:v>
                </c:pt>
                <c:pt idx="30">
                  <c:v>8.4580000000000002</c:v>
                </c:pt>
                <c:pt idx="31">
                  <c:v>10.444000000000001</c:v>
                </c:pt>
                <c:pt idx="32">
                  <c:v>5.0720000000000001</c:v>
                </c:pt>
                <c:pt idx="33">
                  <c:v>1.0680000000000001</c:v>
                </c:pt>
                <c:pt idx="34">
                  <c:v>1.052</c:v>
                </c:pt>
                <c:pt idx="35">
                  <c:v>6.4000000000000001E-2</c:v>
                </c:pt>
                <c:pt idx="38">
                  <c:v>0.152</c:v>
                </c:pt>
                <c:pt idx="46">
                  <c:v>0.14799999999999999</c:v>
                </c:pt>
                <c:pt idx="47">
                  <c:v>0.14799999999999999</c:v>
                </c:pt>
                <c:pt idx="52">
                  <c:v>0.30399999999999999</c:v>
                </c:pt>
                <c:pt idx="57">
                  <c:v>2.653</c:v>
                </c:pt>
                <c:pt idx="58">
                  <c:v>1.3519999999999999</c:v>
                </c:pt>
                <c:pt idx="59">
                  <c:v>1.3519999999999999</c:v>
                </c:pt>
                <c:pt idx="60">
                  <c:v>7.18</c:v>
                </c:pt>
                <c:pt idx="61">
                  <c:v>18.610999999999997</c:v>
                </c:pt>
                <c:pt idx="62">
                  <c:v>4.4390000000000001</c:v>
                </c:pt>
                <c:pt idx="63">
                  <c:v>18.317</c:v>
                </c:pt>
                <c:pt idx="64">
                  <c:v>19.515000000000001</c:v>
                </c:pt>
                <c:pt idx="65">
                  <c:v>10.624000000000001</c:v>
                </c:pt>
                <c:pt idx="66">
                  <c:v>4.7360000000000007</c:v>
                </c:pt>
                <c:pt idx="67">
                  <c:v>3.8319999999999999</c:v>
                </c:pt>
                <c:pt idx="68">
                  <c:v>4.8639999999999999</c:v>
                </c:pt>
                <c:pt idx="69">
                  <c:v>4.8460000000000001</c:v>
                </c:pt>
                <c:pt idx="70">
                  <c:v>4.8810000000000002</c:v>
                </c:pt>
                <c:pt idx="71">
                  <c:v>24.230999999999998</c:v>
                </c:pt>
                <c:pt idx="72">
                  <c:v>5.181</c:v>
                </c:pt>
                <c:pt idx="73">
                  <c:v>14.527000000000001</c:v>
                </c:pt>
                <c:pt idx="74">
                  <c:v>14.601000000000001</c:v>
                </c:pt>
                <c:pt idx="75">
                  <c:v>5.0579999999999998</c:v>
                </c:pt>
                <c:pt idx="76">
                  <c:v>4.97</c:v>
                </c:pt>
                <c:pt idx="77">
                  <c:v>4.9530000000000003</c:v>
                </c:pt>
                <c:pt idx="78">
                  <c:v>4.9279999999999999</c:v>
                </c:pt>
                <c:pt idx="79">
                  <c:v>4.9329999999999998</c:v>
                </c:pt>
                <c:pt idx="80">
                  <c:v>4.7270000000000003</c:v>
                </c:pt>
                <c:pt idx="81">
                  <c:v>4.6550000000000002</c:v>
                </c:pt>
                <c:pt idx="82">
                  <c:v>4.59</c:v>
                </c:pt>
                <c:pt idx="83">
                  <c:v>0.748</c:v>
                </c:pt>
                <c:pt idx="84">
                  <c:v>4.28</c:v>
                </c:pt>
                <c:pt idx="85">
                  <c:v>10.007999999999999</c:v>
                </c:pt>
                <c:pt idx="86">
                  <c:v>21.673000000000002</c:v>
                </c:pt>
                <c:pt idx="87">
                  <c:v>143.483</c:v>
                </c:pt>
                <c:pt idx="88">
                  <c:v>102.97200000000001</c:v>
                </c:pt>
                <c:pt idx="89">
                  <c:v>167.98299999999995</c:v>
                </c:pt>
                <c:pt idx="90">
                  <c:v>138.15799999999999</c:v>
                </c:pt>
                <c:pt idx="91">
                  <c:v>8.2469999999999999</c:v>
                </c:pt>
                <c:pt idx="92">
                  <c:v>110.148</c:v>
                </c:pt>
                <c:pt idx="93">
                  <c:v>36.683</c:v>
                </c:pt>
                <c:pt idx="94">
                  <c:v>60.347999999999999</c:v>
                </c:pt>
                <c:pt idx="95">
                  <c:v>61.513999999999996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42-4A89-A7B1-D415A9152A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542-4A89-A7B1-D415A9152A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542-4A89-A7B1-D415A9152A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6">
                  <c:v>11.676</c:v>
                </c:pt>
                <c:pt idx="55">
                  <c:v>10.941000000000001</c:v>
                </c:pt>
                <c:pt idx="56">
                  <c:v>3.1160000000000001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42-4A89-A7B1-D415A9152A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542-4A89-A7B1-D415A9152A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542-4A89-A7B1-D415A9152A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3">
                  <c:v>30</c:v>
                </c:pt>
                <c:pt idx="25">
                  <c:v>30</c:v>
                </c:pt>
                <c:pt idx="26">
                  <c:v>30</c:v>
                </c:pt>
                <c:pt idx="27">
                  <c:v>30</c:v>
                </c:pt>
                <c:pt idx="28">
                  <c:v>30</c:v>
                </c:pt>
                <c:pt idx="29">
                  <c:v>30</c:v>
                </c:pt>
                <c:pt idx="30">
                  <c:v>30</c:v>
                </c:pt>
                <c:pt idx="61">
                  <c:v>20</c:v>
                </c:pt>
                <c:pt idx="62">
                  <c:v>20</c:v>
                </c:pt>
                <c:pt idx="63">
                  <c:v>20</c:v>
                </c:pt>
                <c:pt idx="64">
                  <c:v>98</c:v>
                </c:pt>
                <c:pt idx="65">
                  <c:v>98</c:v>
                </c:pt>
                <c:pt idx="66">
                  <c:v>98</c:v>
                </c:pt>
                <c:pt idx="67">
                  <c:v>98</c:v>
                </c:pt>
                <c:pt idx="68">
                  <c:v>80.313999999999993</c:v>
                </c:pt>
                <c:pt idx="69">
                  <c:v>94.2</c:v>
                </c:pt>
                <c:pt idx="70">
                  <c:v>96</c:v>
                </c:pt>
                <c:pt idx="71">
                  <c:v>96</c:v>
                </c:pt>
                <c:pt idx="72">
                  <c:v>98</c:v>
                </c:pt>
                <c:pt idx="73">
                  <c:v>98</c:v>
                </c:pt>
                <c:pt idx="74">
                  <c:v>98</c:v>
                </c:pt>
                <c:pt idx="75">
                  <c:v>41.784999999999997</c:v>
                </c:pt>
                <c:pt idx="76">
                  <c:v>68.317999999999998</c:v>
                </c:pt>
                <c:pt idx="77">
                  <c:v>74.757000000000005</c:v>
                </c:pt>
                <c:pt idx="78">
                  <c:v>60.426000000000002</c:v>
                </c:pt>
                <c:pt idx="79">
                  <c:v>51.896000000000001</c:v>
                </c:pt>
                <c:pt idx="80">
                  <c:v>70.626999999999995</c:v>
                </c:pt>
                <c:pt idx="81">
                  <c:v>61.882999999999996</c:v>
                </c:pt>
                <c:pt idx="82">
                  <c:v>6.4739999999999993</c:v>
                </c:pt>
                <c:pt idx="83">
                  <c:v>6.7919999999999998</c:v>
                </c:pt>
                <c:pt idx="84">
                  <c:v>60.272000000000006</c:v>
                </c:pt>
                <c:pt idx="85">
                  <c:v>47.527000000000001</c:v>
                </c:pt>
                <c:pt idx="86">
                  <c:v>98</c:v>
                </c:pt>
                <c:pt idx="87">
                  <c:v>98</c:v>
                </c:pt>
                <c:pt idx="88">
                  <c:v>98</c:v>
                </c:pt>
                <c:pt idx="89">
                  <c:v>98</c:v>
                </c:pt>
                <c:pt idx="90">
                  <c:v>98</c:v>
                </c:pt>
                <c:pt idx="91">
                  <c:v>16.978999999999999</c:v>
                </c:pt>
                <c:pt idx="92">
                  <c:v>118</c:v>
                </c:pt>
                <c:pt idx="93">
                  <c:v>44.274000000000001</c:v>
                </c:pt>
                <c:pt idx="9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42-4A89-A7B1-D415A9152AB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0.2</c:v>
                </c:pt>
                <c:pt idx="1">
                  <c:v>0.8</c:v>
                </c:pt>
                <c:pt idx="2">
                  <c:v>0.4</c:v>
                </c:pt>
                <c:pt idx="3">
                  <c:v>0.4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0.7</c:v>
                </c:pt>
                <c:pt idx="8">
                  <c:v>0.9</c:v>
                </c:pt>
                <c:pt idx="9">
                  <c:v>0</c:v>
                </c:pt>
                <c:pt idx="10">
                  <c:v>0</c:v>
                </c:pt>
                <c:pt idx="11">
                  <c:v>0.9</c:v>
                </c:pt>
                <c:pt idx="12">
                  <c:v>0.3</c:v>
                </c:pt>
                <c:pt idx="13">
                  <c:v>0.7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249.8</c:v>
                </c:pt>
                <c:pt idx="25">
                  <c:v>0.7</c:v>
                </c:pt>
                <c:pt idx="26">
                  <c:v>0</c:v>
                </c:pt>
                <c:pt idx="27">
                  <c:v>0</c:v>
                </c:pt>
                <c:pt idx="28">
                  <c:v>30.4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10.3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4.4000000000000004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</c:v>
                </c:pt>
                <c:pt idx="94">
                  <c:v>0.9</c:v>
                </c:pt>
                <c:pt idx="95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42-4A89-A7B1-D415A9152A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5.3419999999999996</c:v>
                </c:pt>
                <c:pt idx="1">
                  <c:v>5.016</c:v>
                </c:pt>
                <c:pt idx="2">
                  <c:v>5.016</c:v>
                </c:pt>
                <c:pt idx="3">
                  <c:v>5.306</c:v>
                </c:pt>
                <c:pt idx="4">
                  <c:v>5.0330000000000004</c:v>
                </c:pt>
                <c:pt idx="5">
                  <c:v>5.04</c:v>
                </c:pt>
                <c:pt idx="6">
                  <c:v>5.1520000000000001</c:v>
                </c:pt>
                <c:pt idx="7">
                  <c:v>5.0510000000000002</c:v>
                </c:pt>
                <c:pt idx="8">
                  <c:v>5.0549999999999997</c:v>
                </c:pt>
                <c:pt idx="9">
                  <c:v>5.12</c:v>
                </c:pt>
                <c:pt idx="10">
                  <c:v>5.056</c:v>
                </c:pt>
                <c:pt idx="11">
                  <c:v>5.0570000000000004</c:v>
                </c:pt>
                <c:pt idx="12">
                  <c:v>5.0510000000000002</c:v>
                </c:pt>
                <c:pt idx="13">
                  <c:v>5.0389999999999997</c:v>
                </c:pt>
                <c:pt idx="14">
                  <c:v>5.3490000000000002</c:v>
                </c:pt>
                <c:pt idx="15">
                  <c:v>15.923</c:v>
                </c:pt>
                <c:pt idx="16">
                  <c:v>5.2839999999999998</c:v>
                </c:pt>
                <c:pt idx="17">
                  <c:v>18.32</c:v>
                </c:pt>
                <c:pt idx="18">
                  <c:v>21.969000000000001</c:v>
                </c:pt>
                <c:pt idx="19">
                  <c:v>10.769</c:v>
                </c:pt>
                <c:pt idx="20">
                  <c:v>5</c:v>
                </c:pt>
                <c:pt idx="21">
                  <c:v>17.349</c:v>
                </c:pt>
                <c:pt idx="22">
                  <c:v>9.6980000000000004</c:v>
                </c:pt>
                <c:pt idx="23">
                  <c:v>16.812999999999999</c:v>
                </c:pt>
                <c:pt idx="24">
                  <c:v>7.9000000000000001E-2</c:v>
                </c:pt>
                <c:pt idx="25">
                  <c:v>5.1130000000000004</c:v>
                </c:pt>
                <c:pt idx="26">
                  <c:v>5.2649999999999997</c:v>
                </c:pt>
                <c:pt idx="27">
                  <c:v>5.4740000000000002</c:v>
                </c:pt>
                <c:pt idx="28">
                  <c:v>1.276</c:v>
                </c:pt>
                <c:pt idx="29">
                  <c:v>10.209</c:v>
                </c:pt>
                <c:pt idx="30">
                  <c:v>17.52</c:v>
                </c:pt>
                <c:pt idx="31">
                  <c:v>18.401</c:v>
                </c:pt>
                <c:pt idx="32">
                  <c:v>6.4089999999999998</c:v>
                </c:pt>
                <c:pt idx="33">
                  <c:v>0.98599999999999999</c:v>
                </c:pt>
                <c:pt idx="34">
                  <c:v>0.26800000000000002</c:v>
                </c:pt>
                <c:pt idx="35">
                  <c:v>5.7089999999999996</c:v>
                </c:pt>
                <c:pt idx="36">
                  <c:v>16.925000000000001</c:v>
                </c:pt>
                <c:pt idx="37">
                  <c:v>9.9000000000000005E-2</c:v>
                </c:pt>
                <c:pt idx="38">
                  <c:v>20.72</c:v>
                </c:pt>
                <c:pt idx="39">
                  <c:v>25.565000000000001</c:v>
                </c:pt>
                <c:pt idx="40">
                  <c:v>9.8239999999999998</c:v>
                </c:pt>
                <c:pt idx="41">
                  <c:v>10.34</c:v>
                </c:pt>
                <c:pt idx="42">
                  <c:v>11.004</c:v>
                </c:pt>
                <c:pt idx="43">
                  <c:v>11.154</c:v>
                </c:pt>
                <c:pt idx="44">
                  <c:v>12.772</c:v>
                </c:pt>
                <c:pt idx="45">
                  <c:v>13.648</c:v>
                </c:pt>
                <c:pt idx="46">
                  <c:v>14.010999999999999</c:v>
                </c:pt>
                <c:pt idx="47">
                  <c:v>14.167999999999999</c:v>
                </c:pt>
                <c:pt idx="48">
                  <c:v>25.02</c:v>
                </c:pt>
                <c:pt idx="49">
                  <c:v>32.764000000000003</c:v>
                </c:pt>
                <c:pt idx="50">
                  <c:v>31.719000000000001</c:v>
                </c:pt>
                <c:pt idx="51">
                  <c:v>17.416</c:v>
                </c:pt>
                <c:pt idx="52">
                  <c:v>44.389000000000003</c:v>
                </c:pt>
                <c:pt idx="53">
                  <c:v>11.154999999999999</c:v>
                </c:pt>
                <c:pt idx="54">
                  <c:v>11.382</c:v>
                </c:pt>
                <c:pt idx="55">
                  <c:v>6.6310000000000002</c:v>
                </c:pt>
                <c:pt idx="56">
                  <c:v>5.5190000000000001</c:v>
                </c:pt>
                <c:pt idx="57">
                  <c:v>42.337000000000003</c:v>
                </c:pt>
                <c:pt idx="58">
                  <c:v>33.395000000000003</c:v>
                </c:pt>
                <c:pt idx="59">
                  <c:v>29.300999999999998</c:v>
                </c:pt>
                <c:pt idx="60">
                  <c:v>4.2220000000000004</c:v>
                </c:pt>
                <c:pt idx="61">
                  <c:v>0.183</c:v>
                </c:pt>
                <c:pt idx="64">
                  <c:v>6.3490000000000002</c:v>
                </c:pt>
                <c:pt idx="65">
                  <c:v>1.875</c:v>
                </c:pt>
                <c:pt idx="66">
                  <c:v>0.06</c:v>
                </c:pt>
                <c:pt idx="67">
                  <c:v>1.9339999999999999</c:v>
                </c:pt>
                <c:pt idx="68">
                  <c:v>6.4000000000000001E-2</c:v>
                </c:pt>
                <c:pt idx="69">
                  <c:v>4.9000000000000002E-2</c:v>
                </c:pt>
                <c:pt idx="70">
                  <c:v>2.2719999999999998</c:v>
                </c:pt>
                <c:pt idx="71">
                  <c:v>7.3719999999999999</c:v>
                </c:pt>
                <c:pt idx="72">
                  <c:v>2.2770000000000001</c:v>
                </c:pt>
                <c:pt idx="73">
                  <c:v>2.4369999999999998</c:v>
                </c:pt>
                <c:pt idx="74">
                  <c:v>6.74</c:v>
                </c:pt>
                <c:pt idx="76">
                  <c:v>1.216</c:v>
                </c:pt>
                <c:pt idx="77">
                  <c:v>0.96799999999999997</c:v>
                </c:pt>
                <c:pt idx="78">
                  <c:v>0.72499999999999998</c:v>
                </c:pt>
                <c:pt idx="79">
                  <c:v>0.48299999999999998</c:v>
                </c:pt>
                <c:pt idx="80">
                  <c:v>0.40899999999999997</c:v>
                </c:pt>
                <c:pt idx="81">
                  <c:v>0.498</c:v>
                </c:pt>
                <c:pt idx="82">
                  <c:v>3.5999999999999997E-2</c:v>
                </c:pt>
                <c:pt idx="83">
                  <c:v>4.1000000000000002E-2</c:v>
                </c:pt>
                <c:pt idx="84">
                  <c:v>0.66800000000000004</c:v>
                </c:pt>
                <c:pt idx="85">
                  <c:v>3.0000000000000001E-3</c:v>
                </c:pt>
                <c:pt idx="86">
                  <c:v>5.4480000000000004</c:v>
                </c:pt>
                <c:pt idx="87">
                  <c:v>5.6420000000000003</c:v>
                </c:pt>
                <c:pt idx="88">
                  <c:v>5.0119999999999996</c:v>
                </c:pt>
                <c:pt idx="89">
                  <c:v>5.3339999999999996</c:v>
                </c:pt>
                <c:pt idx="90">
                  <c:v>5.4039999999999999</c:v>
                </c:pt>
                <c:pt idx="92">
                  <c:v>5.1879999999999997</c:v>
                </c:pt>
                <c:pt idx="93">
                  <c:v>5.1879999999999997</c:v>
                </c:pt>
                <c:pt idx="94">
                  <c:v>7.71</c:v>
                </c:pt>
                <c:pt idx="95">
                  <c:v>13.567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42-4A89-A7B1-D415A9152A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542-4A89-A7B1-D415A9152A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62">
                  <c:v>43.686999999999998</c:v>
                </c:pt>
                <c:pt idx="63">
                  <c:v>49.771999999999998</c:v>
                </c:pt>
                <c:pt idx="66">
                  <c:v>9.8030000000000008</c:v>
                </c:pt>
                <c:pt idx="67">
                  <c:v>16.248999999999999</c:v>
                </c:pt>
                <c:pt idx="70">
                  <c:v>63.872</c:v>
                </c:pt>
                <c:pt idx="71">
                  <c:v>52.636000000000003</c:v>
                </c:pt>
                <c:pt idx="72">
                  <c:v>80</c:v>
                </c:pt>
                <c:pt idx="73">
                  <c:v>37.582000000000001</c:v>
                </c:pt>
                <c:pt idx="8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542-4A89-A7B1-D415A9152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75.92</c:v>
                </c:pt>
                <c:pt idx="1">
                  <c:v>74</c:v>
                </c:pt>
                <c:pt idx="2">
                  <c:v>74.56</c:v>
                </c:pt>
                <c:pt idx="3">
                  <c:v>73.34</c:v>
                </c:pt>
                <c:pt idx="4">
                  <c:v>72.989999999999995</c:v>
                </c:pt>
                <c:pt idx="5">
                  <c:v>68.3</c:v>
                </c:pt>
                <c:pt idx="6">
                  <c:v>69.680000000000007</c:v>
                </c:pt>
                <c:pt idx="7">
                  <c:v>70.569999999999993</c:v>
                </c:pt>
                <c:pt idx="8">
                  <c:v>68.37</c:v>
                </c:pt>
                <c:pt idx="9">
                  <c:v>72.8</c:v>
                </c:pt>
                <c:pt idx="10">
                  <c:v>72.900000000000006</c:v>
                </c:pt>
                <c:pt idx="11">
                  <c:v>73.72</c:v>
                </c:pt>
                <c:pt idx="12">
                  <c:v>71.489999999999995</c:v>
                </c:pt>
                <c:pt idx="13">
                  <c:v>72.63</c:v>
                </c:pt>
                <c:pt idx="14">
                  <c:v>73.72</c:v>
                </c:pt>
                <c:pt idx="15">
                  <c:v>69.34</c:v>
                </c:pt>
                <c:pt idx="16">
                  <c:v>70.16</c:v>
                </c:pt>
                <c:pt idx="17">
                  <c:v>66.11</c:v>
                </c:pt>
                <c:pt idx="18">
                  <c:v>63.3</c:v>
                </c:pt>
                <c:pt idx="19">
                  <c:v>73.72</c:v>
                </c:pt>
                <c:pt idx="20">
                  <c:v>70.38</c:v>
                </c:pt>
                <c:pt idx="21">
                  <c:v>77.87</c:v>
                </c:pt>
                <c:pt idx="22">
                  <c:v>95.95</c:v>
                </c:pt>
                <c:pt idx="23">
                  <c:v>105.42</c:v>
                </c:pt>
                <c:pt idx="24">
                  <c:v>110.75</c:v>
                </c:pt>
                <c:pt idx="25">
                  <c:v>125.19</c:v>
                </c:pt>
                <c:pt idx="26">
                  <c:v>140.83000000000001</c:v>
                </c:pt>
                <c:pt idx="27">
                  <c:v>164.98</c:v>
                </c:pt>
                <c:pt idx="28">
                  <c:v>148.94</c:v>
                </c:pt>
                <c:pt idx="29">
                  <c:v>110.36</c:v>
                </c:pt>
                <c:pt idx="30">
                  <c:v>95.85</c:v>
                </c:pt>
                <c:pt idx="31">
                  <c:v>89.13</c:v>
                </c:pt>
                <c:pt idx="32">
                  <c:v>79</c:v>
                </c:pt>
                <c:pt idx="33">
                  <c:v>75.16</c:v>
                </c:pt>
                <c:pt idx="34">
                  <c:v>19.04</c:v>
                </c:pt>
                <c:pt idx="35">
                  <c:v>-5</c:v>
                </c:pt>
                <c:pt idx="36">
                  <c:v>32.5</c:v>
                </c:pt>
                <c:pt idx="37">
                  <c:v>2.98</c:v>
                </c:pt>
                <c:pt idx="38">
                  <c:v>-4</c:v>
                </c:pt>
                <c:pt idx="39">
                  <c:v>-5</c:v>
                </c:pt>
                <c:pt idx="40">
                  <c:v>-5</c:v>
                </c:pt>
                <c:pt idx="41">
                  <c:v>-5</c:v>
                </c:pt>
                <c:pt idx="42">
                  <c:v>-5</c:v>
                </c:pt>
                <c:pt idx="43">
                  <c:v>-5</c:v>
                </c:pt>
                <c:pt idx="44">
                  <c:v>-5</c:v>
                </c:pt>
                <c:pt idx="45">
                  <c:v>-5</c:v>
                </c:pt>
                <c:pt idx="46">
                  <c:v>-5</c:v>
                </c:pt>
                <c:pt idx="47">
                  <c:v>-5</c:v>
                </c:pt>
                <c:pt idx="48">
                  <c:v>0.04</c:v>
                </c:pt>
                <c:pt idx="49">
                  <c:v>2.5</c:v>
                </c:pt>
                <c:pt idx="50">
                  <c:v>2.5</c:v>
                </c:pt>
                <c:pt idx="51">
                  <c:v>5.79</c:v>
                </c:pt>
                <c:pt idx="52">
                  <c:v>-4</c:v>
                </c:pt>
                <c:pt idx="53">
                  <c:v>5.07</c:v>
                </c:pt>
                <c:pt idx="54">
                  <c:v>2.4</c:v>
                </c:pt>
                <c:pt idx="55">
                  <c:v>31.93</c:v>
                </c:pt>
                <c:pt idx="56">
                  <c:v>61.2</c:v>
                </c:pt>
                <c:pt idx="57">
                  <c:v>50.4</c:v>
                </c:pt>
                <c:pt idx="58">
                  <c:v>58.11</c:v>
                </c:pt>
                <c:pt idx="59">
                  <c:v>75.760000000000005</c:v>
                </c:pt>
                <c:pt idx="60">
                  <c:v>104.85</c:v>
                </c:pt>
                <c:pt idx="61">
                  <c:v>210.44</c:v>
                </c:pt>
                <c:pt idx="62">
                  <c:v>248.38</c:v>
                </c:pt>
                <c:pt idx="63">
                  <c:v>281.12</c:v>
                </c:pt>
                <c:pt idx="64">
                  <c:v>222.16</c:v>
                </c:pt>
                <c:pt idx="65">
                  <c:v>245.91</c:v>
                </c:pt>
                <c:pt idx="66">
                  <c:v>283.24</c:v>
                </c:pt>
                <c:pt idx="67">
                  <c:v>319.36</c:v>
                </c:pt>
                <c:pt idx="68">
                  <c:v>242.97</c:v>
                </c:pt>
                <c:pt idx="69">
                  <c:v>276.04000000000002</c:v>
                </c:pt>
                <c:pt idx="70">
                  <c:v>274.17</c:v>
                </c:pt>
                <c:pt idx="71">
                  <c:v>278.66000000000003</c:v>
                </c:pt>
                <c:pt idx="72">
                  <c:v>280.27999999999997</c:v>
                </c:pt>
                <c:pt idx="73">
                  <c:v>241.54</c:v>
                </c:pt>
                <c:pt idx="74">
                  <c:v>228.38</c:v>
                </c:pt>
                <c:pt idx="75">
                  <c:v>210.45</c:v>
                </c:pt>
                <c:pt idx="76">
                  <c:v>229.01</c:v>
                </c:pt>
                <c:pt idx="77">
                  <c:v>209.13</c:v>
                </c:pt>
                <c:pt idx="78">
                  <c:v>204.95</c:v>
                </c:pt>
                <c:pt idx="79">
                  <c:v>184.67</c:v>
                </c:pt>
                <c:pt idx="80">
                  <c:v>212.86</c:v>
                </c:pt>
                <c:pt idx="81">
                  <c:v>182.74</c:v>
                </c:pt>
                <c:pt idx="82">
                  <c:v>172.6</c:v>
                </c:pt>
                <c:pt idx="83">
                  <c:v>152.76</c:v>
                </c:pt>
                <c:pt idx="84">
                  <c:v>167.41</c:v>
                </c:pt>
                <c:pt idx="85">
                  <c:v>148.07</c:v>
                </c:pt>
                <c:pt idx="86">
                  <c:v>133.21</c:v>
                </c:pt>
                <c:pt idx="87">
                  <c:v>118.14</c:v>
                </c:pt>
                <c:pt idx="88">
                  <c:v>139.16</c:v>
                </c:pt>
                <c:pt idx="89">
                  <c:v>130.06</c:v>
                </c:pt>
                <c:pt idx="90">
                  <c:v>118.43</c:v>
                </c:pt>
                <c:pt idx="91">
                  <c:v>112.55</c:v>
                </c:pt>
                <c:pt idx="92">
                  <c:v>112.88</c:v>
                </c:pt>
                <c:pt idx="93">
                  <c:v>103.99</c:v>
                </c:pt>
                <c:pt idx="94">
                  <c:v>98.77</c:v>
                </c:pt>
                <c:pt idx="95">
                  <c:v>84.32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42-4A89-A7B1-D415A9152A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84.314999999999998</v>
      </c>
      <c r="C5" s="25">
        <v>32.125</v>
      </c>
      <c r="D5" s="25">
        <v>30.125</v>
      </c>
      <c r="E5" s="25">
        <v>21.977</v>
      </c>
      <c r="F5" s="25">
        <v>10.180999999999999</v>
      </c>
      <c r="G5" s="25">
        <v>11.8</v>
      </c>
      <c r="H5" s="25">
        <v>9.7140000000000004</v>
      </c>
      <c r="I5" s="25">
        <v>9.7449999999999992</v>
      </c>
      <c r="J5" s="25">
        <v>9.0670000000000002</v>
      </c>
      <c r="K5" s="25">
        <v>17.5</v>
      </c>
      <c r="L5" s="25">
        <v>12.1</v>
      </c>
      <c r="M5" s="25">
        <v>19.556000000000001</v>
      </c>
      <c r="N5" s="25">
        <v>9.8290000000000006</v>
      </c>
      <c r="O5" s="25">
        <v>7.5209999999999999</v>
      </c>
      <c r="P5" s="25">
        <v>21.274999999999999</v>
      </c>
      <c r="Q5" s="25">
        <v>32</v>
      </c>
      <c r="R5" s="25">
        <v>6.8</v>
      </c>
      <c r="S5" s="25">
        <v>28.401</v>
      </c>
      <c r="T5" s="25">
        <v>36.505000000000003</v>
      </c>
      <c r="U5" s="25">
        <v>15.345000000000001</v>
      </c>
      <c r="V5" s="25">
        <v>8.5860000000000003</v>
      </c>
      <c r="W5" s="25">
        <v>31.669</v>
      </c>
      <c r="X5" s="25">
        <v>26.574999999999999</v>
      </c>
      <c r="Y5" s="25">
        <v>99.6</v>
      </c>
      <c r="Z5" s="25">
        <v>250.00399999999999</v>
      </c>
      <c r="AA5" s="25">
        <v>57.148000000000003</v>
      </c>
      <c r="AB5" s="25">
        <v>62.726999999999997</v>
      </c>
      <c r="AC5" s="25">
        <v>71.98</v>
      </c>
      <c r="AD5" s="25">
        <v>73.819000000000003</v>
      </c>
      <c r="AE5" s="25">
        <v>43.469000000000001</v>
      </c>
      <c r="AF5" s="25">
        <v>61.18</v>
      </c>
      <c r="AG5" s="25">
        <v>35.039000000000001</v>
      </c>
      <c r="AH5" s="25">
        <v>22.651</v>
      </c>
      <c r="AI5" s="25">
        <v>9.34</v>
      </c>
      <c r="AJ5" s="25">
        <v>18.71</v>
      </c>
      <c r="AK5" s="25">
        <v>46.783000000000001</v>
      </c>
      <c r="AL5" s="25">
        <v>28.611000000000001</v>
      </c>
      <c r="AM5" s="25">
        <v>30.129000000000001</v>
      </c>
      <c r="AN5" s="25">
        <v>50.902000000000001</v>
      </c>
      <c r="AO5" s="25">
        <v>56.036000000000001</v>
      </c>
      <c r="AP5" s="25">
        <v>44.853999999999999</v>
      </c>
      <c r="AQ5" s="25">
        <v>45.38</v>
      </c>
      <c r="AR5" s="25">
        <v>46.043999999999997</v>
      </c>
      <c r="AS5" s="25">
        <v>46.194000000000003</v>
      </c>
      <c r="AT5" s="25">
        <v>47.811999999999998</v>
      </c>
      <c r="AU5" s="25">
        <v>48.707999999999998</v>
      </c>
      <c r="AV5" s="25">
        <v>49.219000000000001</v>
      </c>
      <c r="AW5" s="25">
        <v>49.375999999999998</v>
      </c>
      <c r="AX5" s="25">
        <v>55.08</v>
      </c>
      <c r="AY5" s="25">
        <v>62.804000000000002</v>
      </c>
      <c r="AZ5" s="25">
        <v>61.759</v>
      </c>
      <c r="BA5" s="25">
        <v>23.821999999999999</v>
      </c>
      <c r="BB5" s="25">
        <v>74.733000000000004</v>
      </c>
      <c r="BC5" s="25">
        <v>39.384999999999998</v>
      </c>
      <c r="BD5" s="25">
        <v>41.402000000000001</v>
      </c>
      <c r="BE5" s="25">
        <v>17.591999999999999</v>
      </c>
      <c r="BF5" s="25">
        <v>8.6549999999999994</v>
      </c>
      <c r="BG5" s="25">
        <v>50</v>
      </c>
      <c r="BH5" s="25">
        <v>40.656999999999996</v>
      </c>
      <c r="BI5" s="25">
        <v>35.662999999999997</v>
      </c>
      <c r="BJ5" s="25">
        <v>12.66</v>
      </c>
      <c r="BK5" s="25">
        <v>65.959000000000003</v>
      </c>
      <c r="BL5" s="25">
        <v>99.423000000000002</v>
      </c>
      <c r="BM5" s="25">
        <v>138.76499999999999</v>
      </c>
      <c r="BN5" s="25">
        <v>130.37299999999999</v>
      </c>
      <c r="BO5" s="25">
        <v>117.011</v>
      </c>
      <c r="BP5" s="25">
        <v>142.13499999999999</v>
      </c>
      <c r="BQ5" s="25">
        <v>147.203</v>
      </c>
      <c r="BR5" s="25">
        <v>102</v>
      </c>
      <c r="BS5" s="25">
        <v>105.6</v>
      </c>
      <c r="BT5" s="25">
        <v>173.62</v>
      </c>
      <c r="BU5" s="25">
        <v>187</v>
      </c>
      <c r="BV5" s="25">
        <v>192.1</v>
      </c>
      <c r="BW5" s="25">
        <v>159.30000000000001</v>
      </c>
      <c r="BX5" s="25">
        <v>126.104</v>
      </c>
      <c r="BY5" s="25">
        <v>58.012999999999998</v>
      </c>
      <c r="BZ5" s="25">
        <v>81.212999999999994</v>
      </c>
      <c r="CA5" s="25">
        <v>87.498999999999995</v>
      </c>
      <c r="CB5" s="25">
        <v>72.923000000000002</v>
      </c>
      <c r="CC5" s="25">
        <v>64.099999999999994</v>
      </c>
      <c r="CD5" s="25">
        <v>82.5</v>
      </c>
      <c r="CE5" s="25">
        <v>73.8</v>
      </c>
      <c r="CF5" s="25">
        <v>17.89</v>
      </c>
      <c r="CG5" s="25">
        <v>8.58</v>
      </c>
      <c r="CH5" s="25">
        <v>101.5</v>
      </c>
      <c r="CI5" s="25">
        <v>68.900000000000006</v>
      </c>
      <c r="CJ5" s="25">
        <v>136.36600000000001</v>
      </c>
      <c r="CK5" s="25">
        <v>253.065</v>
      </c>
      <c r="CL5" s="25">
        <v>211.95699999999999</v>
      </c>
      <c r="CM5" s="25">
        <v>280.04399999999998</v>
      </c>
      <c r="CN5" s="25">
        <v>255.33199999999999</v>
      </c>
      <c r="CO5" s="25">
        <v>36.220999999999997</v>
      </c>
      <c r="CP5" s="25">
        <v>244.1</v>
      </c>
      <c r="CQ5" s="25">
        <v>97</v>
      </c>
      <c r="CR5" s="25">
        <v>97</v>
      </c>
      <c r="CS5" s="25">
        <v>89</v>
      </c>
      <c r="CT5" s="26"/>
      <c r="CU5" s="26"/>
      <c r="CV5" s="26"/>
      <c r="CW5" s="27"/>
      <c r="CX5" s="28">
        <f t="array" ref="CX5">SUMPRODUCT(B5:CW5*0.25)</f>
        <v>1679.0585000000001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75.92</v>
      </c>
      <c r="C8" s="37">
        <v>74</v>
      </c>
      <c r="D8" s="37">
        <v>74.56</v>
      </c>
      <c r="E8" s="37">
        <v>73.34</v>
      </c>
      <c r="F8" s="37">
        <v>72.989999999999995</v>
      </c>
      <c r="G8" s="37">
        <v>68.3</v>
      </c>
      <c r="H8" s="37">
        <v>69.680000000000007</v>
      </c>
      <c r="I8" s="37">
        <v>70.569999999999993</v>
      </c>
      <c r="J8" s="37">
        <v>68.37</v>
      </c>
      <c r="K8" s="37">
        <v>72.8</v>
      </c>
      <c r="L8" s="37">
        <v>72.900000000000006</v>
      </c>
      <c r="M8" s="37">
        <v>73.72</v>
      </c>
      <c r="N8" s="37">
        <v>71.489999999999995</v>
      </c>
      <c r="O8" s="37">
        <v>72.63</v>
      </c>
      <c r="P8" s="37">
        <v>73.72</v>
      </c>
      <c r="Q8" s="37">
        <v>69.34</v>
      </c>
      <c r="R8" s="37">
        <v>70.16</v>
      </c>
      <c r="S8" s="37">
        <v>66.11</v>
      </c>
      <c r="T8" s="37">
        <v>63.3</v>
      </c>
      <c r="U8" s="37">
        <v>73.72</v>
      </c>
      <c r="V8" s="37">
        <v>70.38</v>
      </c>
      <c r="W8" s="37">
        <v>77.87</v>
      </c>
      <c r="X8" s="37">
        <v>95.95</v>
      </c>
      <c r="Y8" s="37">
        <v>105.42</v>
      </c>
      <c r="Z8" s="37">
        <v>110.75</v>
      </c>
      <c r="AA8" s="37">
        <v>125.19</v>
      </c>
      <c r="AB8" s="37">
        <v>140.83000000000001</v>
      </c>
      <c r="AC8" s="37">
        <v>164.98</v>
      </c>
      <c r="AD8" s="37">
        <v>148.94</v>
      </c>
      <c r="AE8" s="37">
        <v>110.36</v>
      </c>
      <c r="AF8" s="37">
        <v>95.85</v>
      </c>
      <c r="AG8" s="37">
        <v>89.13</v>
      </c>
      <c r="AH8" s="37">
        <v>79</v>
      </c>
      <c r="AI8" s="37">
        <v>75.16</v>
      </c>
      <c r="AJ8" s="37">
        <v>19.04</v>
      </c>
      <c r="AK8" s="37">
        <v>-5</v>
      </c>
      <c r="AL8" s="37">
        <v>32.5</v>
      </c>
      <c r="AM8" s="37">
        <v>2.98</v>
      </c>
      <c r="AN8" s="37">
        <v>-4</v>
      </c>
      <c r="AO8" s="37">
        <v>-5</v>
      </c>
      <c r="AP8" s="37">
        <v>-5</v>
      </c>
      <c r="AQ8" s="37">
        <v>-5</v>
      </c>
      <c r="AR8" s="37">
        <v>-5</v>
      </c>
      <c r="AS8" s="37">
        <v>-5</v>
      </c>
      <c r="AT8" s="37">
        <v>-5</v>
      </c>
      <c r="AU8" s="37">
        <v>-5</v>
      </c>
      <c r="AV8" s="37">
        <v>-5</v>
      </c>
      <c r="AW8" s="37">
        <v>-5</v>
      </c>
      <c r="AX8" s="37">
        <v>0.04</v>
      </c>
      <c r="AY8" s="37">
        <v>2.5</v>
      </c>
      <c r="AZ8" s="37">
        <v>2.5</v>
      </c>
      <c r="BA8" s="37">
        <v>5.79</v>
      </c>
      <c r="BB8" s="37">
        <v>-4</v>
      </c>
      <c r="BC8" s="37">
        <v>5.07</v>
      </c>
      <c r="BD8" s="37">
        <v>2.4</v>
      </c>
      <c r="BE8" s="37">
        <v>31.93</v>
      </c>
      <c r="BF8" s="37">
        <v>61.2</v>
      </c>
      <c r="BG8" s="37">
        <v>50.4</v>
      </c>
      <c r="BH8" s="37">
        <v>58.11</v>
      </c>
      <c r="BI8" s="37">
        <v>75.760000000000005</v>
      </c>
      <c r="BJ8" s="37">
        <v>104.85</v>
      </c>
      <c r="BK8" s="37">
        <v>210.44</v>
      </c>
      <c r="BL8" s="37">
        <v>248.38</v>
      </c>
      <c r="BM8" s="37">
        <v>281.12</v>
      </c>
      <c r="BN8" s="37">
        <v>222.16</v>
      </c>
      <c r="BO8" s="37">
        <v>245.91</v>
      </c>
      <c r="BP8" s="37">
        <v>283.24</v>
      </c>
      <c r="BQ8" s="37">
        <v>319.36</v>
      </c>
      <c r="BR8" s="37">
        <v>242.97</v>
      </c>
      <c r="BS8" s="37">
        <v>276.04000000000002</v>
      </c>
      <c r="BT8" s="37">
        <v>274.17</v>
      </c>
      <c r="BU8" s="37">
        <v>278.66000000000003</v>
      </c>
      <c r="BV8" s="37">
        <v>280.27999999999997</v>
      </c>
      <c r="BW8" s="37">
        <v>241.54</v>
      </c>
      <c r="BX8" s="37">
        <v>228.38</v>
      </c>
      <c r="BY8" s="37">
        <v>210.45</v>
      </c>
      <c r="BZ8" s="37">
        <v>229.01</v>
      </c>
      <c r="CA8" s="37">
        <v>209.13</v>
      </c>
      <c r="CB8" s="37">
        <v>204.95</v>
      </c>
      <c r="CC8" s="37">
        <v>184.67</v>
      </c>
      <c r="CD8" s="37">
        <v>212.86</v>
      </c>
      <c r="CE8" s="37">
        <v>182.74</v>
      </c>
      <c r="CF8" s="37">
        <v>172.6</v>
      </c>
      <c r="CG8" s="37">
        <v>152.76</v>
      </c>
      <c r="CH8" s="37">
        <v>167.41</v>
      </c>
      <c r="CI8" s="37">
        <v>148.07</v>
      </c>
      <c r="CJ8" s="37">
        <v>133.21</v>
      </c>
      <c r="CK8" s="37">
        <v>118.14</v>
      </c>
      <c r="CL8" s="37">
        <v>139.16</v>
      </c>
      <c r="CM8" s="37">
        <v>130.06</v>
      </c>
      <c r="CN8" s="37">
        <v>118.43</v>
      </c>
      <c r="CO8" s="37">
        <v>112.55</v>
      </c>
      <c r="CP8" s="37">
        <v>112.88</v>
      </c>
      <c r="CQ8" s="37">
        <v>103.99</v>
      </c>
      <c r="CR8" s="37">
        <v>98.77</v>
      </c>
      <c r="CS8" s="37">
        <v>84.32</v>
      </c>
      <c r="CT8" s="38"/>
      <c r="CU8" s="38"/>
      <c r="CV8" s="38"/>
      <c r="CW8" s="39"/>
      <c r="CX8" s="40">
        <f>IF(SUM(B8:CW8)&lt;&gt;0,AVERAGEIF(B8:CW8,"&lt;&gt;"""),"")</f>
        <v>105.97197916666663</v>
      </c>
    </row>
    <row r="9" spans="1:102" ht="24.95" customHeight="1" thickBot="1" x14ac:dyDescent="0.25">
      <c r="A9" s="41" t="s">
        <v>6</v>
      </c>
      <c r="B9" s="42">
        <v>74.454999999999998</v>
      </c>
      <c r="C9" s="43">
        <v>74.454999999999998</v>
      </c>
      <c r="D9" s="43">
        <v>74.454999999999998</v>
      </c>
      <c r="E9" s="43">
        <v>74.454999999999998</v>
      </c>
      <c r="F9" s="43">
        <v>70.385000000000005</v>
      </c>
      <c r="G9" s="43">
        <v>70.385000000000005</v>
      </c>
      <c r="H9" s="43">
        <v>70.385000000000005</v>
      </c>
      <c r="I9" s="43">
        <v>70.385000000000005</v>
      </c>
      <c r="J9" s="43">
        <v>71.947500000000005</v>
      </c>
      <c r="K9" s="43">
        <v>71.947500000000005</v>
      </c>
      <c r="L9" s="43">
        <v>71.947500000000005</v>
      </c>
      <c r="M9" s="43">
        <v>71.947500000000005</v>
      </c>
      <c r="N9" s="43">
        <v>71.795000000000002</v>
      </c>
      <c r="O9" s="43">
        <v>71.795000000000002</v>
      </c>
      <c r="P9" s="43">
        <v>71.795000000000002</v>
      </c>
      <c r="Q9" s="43">
        <v>71.795000000000002</v>
      </c>
      <c r="R9" s="43">
        <v>68.322500000000005</v>
      </c>
      <c r="S9" s="43">
        <v>68.322500000000005</v>
      </c>
      <c r="T9" s="43">
        <v>68.322500000000005</v>
      </c>
      <c r="U9" s="43">
        <v>68.322500000000005</v>
      </c>
      <c r="V9" s="43">
        <v>87.405000000000001</v>
      </c>
      <c r="W9" s="43">
        <v>87.405000000000001</v>
      </c>
      <c r="X9" s="43">
        <v>87.405000000000001</v>
      </c>
      <c r="Y9" s="43">
        <v>87.405000000000001</v>
      </c>
      <c r="Z9" s="43">
        <v>135.4375</v>
      </c>
      <c r="AA9" s="43">
        <v>135.4375</v>
      </c>
      <c r="AB9" s="43">
        <v>135.4375</v>
      </c>
      <c r="AC9" s="43">
        <v>135.4375</v>
      </c>
      <c r="AD9" s="43">
        <v>111.07</v>
      </c>
      <c r="AE9" s="43">
        <v>111.07</v>
      </c>
      <c r="AF9" s="43">
        <v>111.07</v>
      </c>
      <c r="AG9" s="43">
        <v>111.07</v>
      </c>
      <c r="AH9" s="43">
        <v>42.05</v>
      </c>
      <c r="AI9" s="43">
        <v>42.05</v>
      </c>
      <c r="AJ9" s="43">
        <v>42.05</v>
      </c>
      <c r="AK9" s="43">
        <v>42.05</v>
      </c>
      <c r="AL9" s="43">
        <v>6.62</v>
      </c>
      <c r="AM9" s="43">
        <v>6.62</v>
      </c>
      <c r="AN9" s="43">
        <v>6.62</v>
      </c>
      <c r="AO9" s="43">
        <v>6.62</v>
      </c>
      <c r="AP9" s="43">
        <v>-5</v>
      </c>
      <c r="AQ9" s="43">
        <v>-5</v>
      </c>
      <c r="AR9" s="43">
        <v>-5</v>
      </c>
      <c r="AS9" s="43">
        <v>-5</v>
      </c>
      <c r="AT9" s="43">
        <v>-5</v>
      </c>
      <c r="AU9" s="43">
        <v>-5</v>
      </c>
      <c r="AV9" s="43">
        <v>-5</v>
      </c>
      <c r="AW9" s="43">
        <v>-5</v>
      </c>
      <c r="AX9" s="43">
        <v>2.7075</v>
      </c>
      <c r="AY9" s="43">
        <v>2.7075</v>
      </c>
      <c r="AZ9" s="43">
        <v>2.7075</v>
      </c>
      <c r="BA9" s="43">
        <v>2.7075</v>
      </c>
      <c r="BB9" s="43">
        <v>8.85</v>
      </c>
      <c r="BC9" s="43">
        <v>8.85</v>
      </c>
      <c r="BD9" s="43">
        <v>8.85</v>
      </c>
      <c r="BE9" s="43">
        <v>8.85</v>
      </c>
      <c r="BF9" s="43">
        <v>61.3675</v>
      </c>
      <c r="BG9" s="43">
        <v>61.3675</v>
      </c>
      <c r="BH9" s="43">
        <v>61.3675</v>
      </c>
      <c r="BI9" s="43">
        <v>61.3675</v>
      </c>
      <c r="BJ9" s="43">
        <v>211.19749999999999</v>
      </c>
      <c r="BK9" s="43">
        <v>211.19749999999999</v>
      </c>
      <c r="BL9" s="43">
        <v>211.19749999999999</v>
      </c>
      <c r="BM9" s="43">
        <v>211.19749999999999</v>
      </c>
      <c r="BN9" s="43">
        <v>267.66750000000002</v>
      </c>
      <c r="BO9" s="43">
        <v>267.66750000000002</v>
      </c>
      <c r="BP9" s="43">
        <v>267.66750000000002</v>
      </c>
      <c r="BQ9" s="43">
        <v>267.66750000000002</v>
      </c>
      <c r="BR9" s="43">
        <v>267.95999999999998</v>
      </c>
      <c r="BS9" s="43">
        <v>267.95999999999998</v>
      </c>
      <c r="BT9" s="43">
        <v>267.95999999999998</v>
      </c>
      <c r="BU9" s="43">
        <v>267.95999999999998</v>
      </c>
      <c r="BV9" s="43">
        <v>240.16249999999999</v>
      </c>
      <c r="BW9" s="43">
        <v>240.16249999999999</v>
      </c>
      <c r="BX9" s="43">
        <v>240.16249999999999</v>
      </c>
      <c r="BY9" s="43">
        <v>240.16249999999999</v>
      </c>
      <c r="BZ9" s="43">
        <v>206.94</v>
      </c>
      <c r="CA9" s="43">
        <v>206.94</v>
      </c>
      <c r="CB9" s="43">
        <v>206.94</v>
      </c>
      <c r="CC9" s="43">
        <v>206.94</v>
      </c>
      <c r="CD9" s="43">
        <v>180.24</v>
      </c>
      <c r="CE9" s="43">
        <v>180.24</v>
      </c>
      <c r="CF9" s="43">
        <v>180.24</v>
      </c>
      <c r="CG9" s="43">
        <v>180.24</v>
      </c>
      <c r="CH9" s="43">
        <v>141.70750000000001</v>
      </c>
      <c r="CI9" s="43">
        <v>141.70750000000001</v>
      </c>
      <c r="CJ9" s="43">
        <v>141.70750000000001</v>
      </c>
      <c r="CK9" s="43">
        <v>141.70750000000001</v>
      </c>
      <c r="CL9" s="43">
        <v>125.05</v>
      </c>
      <c r="CM9" s="43">
        <v>125.05</v>
      </c>
      <c r="CN9" s="43">
        <v>125.05</v>
      </c>
      <c r="CO9" s="43">
        <v>125.05</v>
      </c>
      <c r="CP9" s="43">
        <v>99.99</v>
      </c>
      <c r="CQ9" s="43">
        <v>99.99</v>
      </c>
      <c r="CR9" s="43">
        <v>99.99</v>
      </c>
      <c r="CS9" s="43">
        <v>99.99</v>
      </c>
      <c r="CT9" s="44"/>
      <c r="CU9" s="44"/>
      <c r="CV9" s="44"/>
      <c r="CW9" s="45"/>
      <c r="CX9" s="46">
        <f>IF(SUM(B9:CW9)&lt;&gt;0,AVERAGEIF(B9:CW9,"&lt;&gt;"""),"")</f>
        <v>105.97197916666663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84.314999999999998</v>
      </c>
      <c r="C13" s="65">
        <v>32.125</v>
      </c>
      <c r="D13" s="65">
        <v>30.125</v>
      </c>
      <c r="E13" s="65">
        <v>21.977</v>
      </c>
      <c r="F13" s="65">
        <v>7.4809999999999999</v>
      </c>
      <c r="G13" s="65"/>
      <c r="H13" s="65">
        <v>9.7140000000000004</v>
      </c>
      <c r="I13" s="65">
        <v>9.7449999999999992</v>
      </c>
      <c r="J13" s="65">
        <v>9.0670000000000002</v>
      </c>
      <c r="K13" s="65"/>
      <c r="L13" s="65"/>
      <c r="M13" s="65">
        <v>19.556000000000001</v>
      </c>
      <c r="N13" s="65">
        <v>9.8290000000000006</v>
      </c>
      <c r="O13" s="65">
        <v>7.5209999999999999</v>
      </c>
      <c r="P13" s="65">
        <v>21.274999999999999</v>
      </c>
      <c r="Q13" s="65"/>
      <c r="R13" s="65"/>
      <c r="S13" s="65"/>
      <c r="T13" s="65"/>
      <c r="U13" s="65">
        <v>15.335000000000001</v>
      </c>
      <c r="V13" s="65">
        <v>8.5850000000000009</v>
      </c>
      <c r="W13" s="65">
        <v>31.669</v>
      </c>
      <c r="X13" s="65">
        <v>6.4749999999999996</v>
      </c>
      <c r="Y13" s="65"/>
      <c r="Z13" s="65">
        <v>201.928</v>
      </c>
      <c r="AA13" s="65">
        <v>57.148000000000003</v>
      </c>
      <c r="AB13" s="65">
        <v>53.526999999999994</v>
      </c>
      <c r="AC13" s="65">
        <v>49.78</v>
      </c>
      <c r="AD13" s="65">
        <v>59</v>
      </c>
      <c r="AE13" s="65">
        <v>34.512</v>
      </c>
      <c r="AF13" s="65">
        <v>52.07</v>
      </c>
      <c r="AG13" s="65">
        <v>25.786000000000001</v>
      </c>
      <c r="AH13" s="65">
        <v>22.651000000000003</v>
      </c>
      <c r="AI13" s="65">
        <v>9.34</v>
      </c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>
        <v>12.638999999999999</v>
      </c>
      <c r="BK13" s="65">
        <v>62.326000000000001</v>
      </c>
      <c r="BL13" s="65">
        <v>61</v>
      </c>
      <c r="BM13" s="65">
        <v>59</v>
      </c>
      <c r="BN13" s="65">
        <v>50.789000000000001</v>
      </c>
      <c r="BO13" s="65">
        <v>57</v>
      </c>
      <c r="BP13" s="65">
        <v>56</v>
      </c>
      <c r="BQ13" s="65">
        <v>55</v>
      </c>
      <c r="BR13" s="65">
        <v>57</v>
      </c>
      <c r="BS13" s="65">
        <v>56</v>
      </c>
      <c r="BT13" s="65">
        <v>56</v>
      </c>
      <c r="BU13" s="65">
        <v>56</v>
      </c>
      <c r="BV13" s="65">
        <v>56</v>
      </c>
      <c r="BW13" s="65">
        <v>57</v>
      </c>
      <c r="BX13" s="65">
        <v>57</v>
      </c>
      <c r="BY13" s="65">
        <v>58</v>
      </c>
      <c r="BZ13" s="65">
        <v>57</v>
      </c>
      <c r="CA13" s="65">
        <v>57</v>
      </c>
      <c r="CB13" s="65">
        <v>58</v>
      </c>
      <c r="CC13" s="65">
        <v>58</v>
      </c>
      <c r="CD13" s="65">
        <v>57</v>
      </c>
      <c r="CE13" s="65">
        <v>57</v>
      </c>
      <c r="CF13" s="65">
        <v>8</v>
      </c>
      <c r="CG13" s="65">
        <v>8</v>
      </c>
      <c r="CH13" s="65">
        <v>7</v>
      </c>
      <c r="CI13" s="65">
        <v>8</v>
      </c>
      <c r="CJ13" s="65">
        <v>52.343999999999994</v>
      </c>
      <c r="CK13" s="65">
        <v>76.314999999999998</v>
      </c>
      <c r="CL13" s="65">
        <v>8</v>
      </c>
      <c r="CM13" s="65">
        <v>8</v>
      </c>
      <c r="CN13" s="65">
        <v>8</v>
      </c>
      <c r="CO13" s="65">
        <v>9</v>
      </c>
      <c r="CP13" s="65">
        <v>8</v>
      </c>
      <c r="CQ13" s="65">
        <v>8</v>
      </c>
      <c r="CR13" s="65">
        <v>8</v>
      </c>
      <c r="CS13" s="65"/>
      <c r="CT13" s="66"/>
      <c r="CU13" s="66"/>
      <c r="CV13" s="66"/>
      <c r="CW13" s="67"/>
      <c r="CX13" s="68">
        <f t="array" ref="CX13">SUMPRODUCT(B13:CW13*0.25)</f>
        <v>579.48725000000002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>
        <v>11.084</v>
      </c>
      <c r="BO14" s="65"/>
      <c r="BP14" s="65"/>
      <c r="BQ14" s="65"/>
      <c r="BR14" s="65">
        <v>45</v>
      </c>
      <c r="BS14" s="65"/>
      <c r="BT14" s="65"/>
      <c r="BU14" s="65">
        <v>45</v>
      </c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25.271000000000001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>
        <v>1E-3</v>
      </c>
      <c r="T15" s="71">
        <v>5.0000000000000001E-3</v>
      </c>
      <c r="U15" s="71">
        <v>0.01</v>
      </c>
      <c r="V15" s="71">
        <v>1E-3</v>
      </c>
      <c r="W15" s="71"/>
      <c r="X15" s="71"/>
      <c r="Y15" s="71"/>
      <c r="Z15" s="71">
        <v>18.53</v>
      </c>
      <c r="AA15" s="71"/>
      <c r="AB15" s="71"/>
      <c r="AC15" s="71"/>
      <c r="AD15" s="71">
        <v>3.4159999999999999</v>
      </c>
      <c r="AE15" s="71"/>
      <c r="AF15" s="71"/>
      <c r="AG15" s="71"/>
      <c r="AH15" s="71"/>
      <c r="AI15" s="71"/>
      <c r="AJ15" s="71">
        <v>8.9760000000000009</v>
      </c>
      <c r="AK15" s="71">
        <v>46.783000000000001</v>
      </c>
      <c r="AL15" s="71">
        <v>15.388999999999999</v>
      </c>
      <c r="AM15" s="71">
        <v>16.085999999999999</v>
      </c>
      <c r="AN15" s="71">
        <v>50.902000000000001</v>
      </c>
      <c r="AO15" s="71">
        <v>56.036000000000001</v>
      </c>
      <c r="AP15" s="71">
        <v>44.853999999999999</v>
      </c>
      <c r="AQ15" s="71">
        <v>45.38</v>
      </c>
      <c r="AR15" s="71">
        <v>46.043999999999997</v>
      </c>
      <c r="AS15" s="71">
        <v>46.194000000000003</v>
      </c>
      <c r="AT15" s="71">
        <v>47.811999999999998</v>
      </c>
      <c r="AU15" s="71">
        <v>48.707999999999998</v>
      </c>
      <c r="AV15" s="71">
        <v>49.219000000000001</v>
      </c>
      <c r="AW15" s="71">
        <v>49.375999999999998</v>
      </c>
      <c r="AX15" s="71">
        <v>54.901000000000003</v>
      </c>
      <c r="AY15" s="71">
        <v>54.338000000000001</v>
      </c>
      <c r="AZ15" s="71">
        <v>53.35</v>
      </c>
      <c r="BA15" s="71">
        <v>5.2320000000000002</v>
      </c>
      <c r="BB15" s="71">
        <v>74.733000000000004</v>
      </c>
      <c r="BC15" s="71">
        <v>24.003</v>
      </c>
      <c r="BD15" s="71">
        <v>33.405999999999999</v>
      </c>
      <c r="BE15" s="71">
        <v>9.7710000000000008</v>
      </c>
      <c r="BF15" s="71">
        <v>2.524</v>
      </c>
      <c r="BG15" s="71"/>
      <c r="BH15" s="71"/>
      <c r="BI15" s="71"/>
      <c r="BJ15" s="71">
        <v>2.1000000000000001E-2</v>
      </c>
      <c r="BK15" s="71">
        <v>3.3000000000000002E-2</v>
      </c>
      <c r="BL15" s="71">
        <v>0.52300000000000002</v>
      </c>
      <c r="BM15" s="71">
        <v>0.26500000000000001</v>
      </c>
      <c r="BN15" s="71"/>
      <c r="BO15" s="71">
        <v>0.02</v>
      </c>
      <c r="BP15" s="71">
        <v>3.5000000000000003E-2</v>
      </c>
      <c r="BQ15" s="71">
        <v>3.0000000000000001E-3</v>
      </c>
      <c r="BR15" s="71"/>
      <c r="BS15" s="71"/>
      <c r="BT15" s="71">
        <v>0.02</v>
      </c>
      <c r="BU15" s="71"/>
      <c r="BV15" s="71"/>
      <c r="BW15" s="71"/>
      <c r="BX15" s="71">
        <v>4.0000000000000001E-3</v>
      </c>
      <c r="BY15" s="71">
        <v>1.2999999999999999E-2</v>
      </c>
      <c r="BZ15" s="71">
        <v>1.2999999999999999E-2</v>
      </c>
      <c r="CA15" s="71">
        <v>1.099</v>
      </c>
      <c r="CB15" s="71">
        <v>1.123</v>
      </c>
      <c r="CC15" s="71"/>
      <c r="CD15" s="71"/>
      <c r="CE15" s="71"/>
      <c r="CF15" s="71">
        <v>0.28999999999999998</v>
      </c>
      <c r="CG15" s="71">
        <v>0.28000000000000003</v>
      </c>
      <c r="CH15" s="71"/>
      <c r="CI15" s="71"/>
      <c r="CJ15" s="71">
        <v>2.1999999999999999E-2</v>
      </c>
      <c r="CK15" s="71">
        <v>0.05</v>
      </c>
      <c r="CL15" s="71">
        <v>5.7000000000000002E-2</v>
      </c>
      <c r="CM15" s="71">
        <v>4.3999999999999997E-2</v>
      </c>
      <c r="CN15" s="71">
        <v>3.2000000000000001E-2</v>
      </c>
      <c r="CO15" s="71">
        <v>0.32100000000000001</v>
      </c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227.56199999999998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84.314999999999998</v>
      </c>
      <c r="C17" s="77">
        <f t="shared" ref="C17:BN17" si="0">SUM(C11:C16)</f>
        <v>32.125</v>
      </c>
      <c r="D17" s="77">
        <f t="shared" si="0"/>
        <v>30.125</v>
      </c>
      <c r="E17" s="77">
        <f t="shared" si="0"/>
        <v>21.977</v>
      </c>
      <c r="F17" s="77">
        <f t="shared" si="0"/>
        <v>7.4809999999999999</v>
      </c>
      <c r="G17" s="77">
        <f t="shared" si="0"/>
        <v>0</v>
      </c>
      <c r="H17" s="77">
        <f t="shared" si="0"/>
        <v>9.7140000000000004</v>
      </c>
      <c r="I17" s="77">
        <f t="shared" si="0"/>
        <v>9.7449999999999992</v>
      </c>
      <c r="J17" s="77">
        <f t="shared" si="0"/>
        <v>9.0670000000000002</v>
      </c>
      <c r="K17" s="77">
        <f t="shared" si="0"/>
        <v>0</v>
      </c>
      <c r="L17" s="77">
        <f t="shared" si="0"/>
        <v>0</v>
      </c>
      <c r="M17" s="77">
        <f t="shared" si="0"/>
        <v>19.556000000000001</v>
      </c>
      <c r="N17" s="77">
        <f t="shared" si="0"/>
        <v>9.8290000000000006</v>
      </c>
      <c r="O17" s="77">
        <f t="shared" si="0"/>
        <v>7.5209999999999999</v>
      </c>
      <c r="P17" s="77">
        <f t="shared" si="0"/>
        <v>21.274999999999999</v>
      </c>
      <c r="Q17" s="77">
        <f t="shared" si="0"/>
        <v>0</v>
      </c>
      <c r="R17" s="77">
        <f t="shared" si="0"/>
        <v>0</v>
      </c>
      <c r="S17" s="77">
        <f t="shared" si="0"/>
        <v>1E-3</v>
      </c>
      <c r="T17" s="77">
        <f t="shared" si="0"/>
        <v>5.0000000000000001E-3</v>
      </c>
      <c r="U17" s="77">
        <f t="shared" si="0"/>
        <v>15.345000000000001</v>
      </c>
      <c r="V17" s="77">
        <f t="shared" si="0"/>
        <v>8.5860000000000003</v>
      </c>
      <c r="W17" s="77">
        <f t="shared" si="0"/>
        <v>31.669</v>
      </c>
      <c r="X17" s="77">
        <f t="shared" si="0"/>
        <v>6.4749999999999996</v>
      </c>
      <c r="Y17" s="77">
        <f t="shared" si="0"/>
        <v>0</v>
      </c>
      <c r="Z17" s="77">
        <f t="shared" si="0"/>
        <v>220.458</v>
      </c>
      <c r="AA17" s="77">
        <f t="shared" si="0"/>
        <v>57.148000000000003</v>
      </c>
      <c r="AB17" s="77">
        <f t="shared" si="0"/>
        <v>53.526999999999994</v>
      </c>
      <c r="AC17" s="77">
        <f t="shared" si="0"/>
        <v>49.78</v>
      </c>
      <c r="AD17" s="77">
        <f t="shared" si="0"/>
        <v>62.415999999999997</v>
      </c>
      <c r="AE17" s="77">
        <f t="shared" si="0"/>
        <v>34.512</v>
      </c>
      <c r="AF17" s="77">
        <f t="shared" si="0"/>
        <v>52.07</v>
      </c>
      <c r="AG17" s="77">
        <f t="shared" si="0"/>
        <v>25.786000000000001</v>
      </c>
      <c r="AH17" s="77">
        <f t="shared" si="0"/>
        <v>22.651000000000003</v>
      </c>
      <c r="AI17" s="77">
        <f t="shared" si="0"/>
        <v>9.34</v>
      </c>
      <c r="AJ17" s="77">
        <f t="shared" si="0"/>
        <v>8.9760000000000009</v>
      </c>
      <c r="AK17" s="77">
        <f t="shared" si="0"/>
        <v>46.783000000000001</v>
      </c>
      <c r="AL17" s="77">
        <f t="shared" si="0"/>
        <v>15.388999999999999</v>
      </c>
      <c r="AM17" s="77">
        <f t="shared" si="0"/>
        <v>16.085999999999999</v>
      </c>
      <c r="AN17" s="77">
        <f t="shared" si="0"/>
        <v>50.902000000000001</v>
      </c>
      <c r="AO17" s="77">
        <f t="shared" si="0"/>
        <v>56.036000000000001</v>
      </c>
      <c r="AP17" s="77">
        <f t="shared" si="0"/>
        <v>44.853999999999999</v>
      </c>
      <c r="AQ17" s="77">
        <f t="shared" si="0"/>
        <v>45.38</v>
      </c>
      <c r="AR17" s="77">
        <f t="shared" si="0"/>
        <v>46.043999999999997</v>
      </c>
      <c r="AS17" s="77">
        <f t="shared" si="0"/>
        <v>46.194000000000003</v>
      </c>
      <c r="AT17" s="77">
        <f t="shared" si="0"/>
        <v>47.811999999999998</v>
      </c>
      <c r="AU17" s="77">
        <f t="shared" si="0"/>
        <v>48.707999999999998</v>
      </c>
      <c r="AV17" s="77">
        <f t="shared" si="0"/>
        <v>49.219000000000001</v>
      </c>
      <c r="AW17" s="77">
        <f t="shared" si="0"/>
        <v>49.375999999999998</v>
      </c>
      <c r="AX17" s="77">
        <f t="shared" si="0"/>
        <v>54.901000000000003</v>
      </c>
      <c r="AY17" s="77">
        <f t="shared" si="0"/>
        <v>54.338000000000001</v>
      </c>
      <c r="AZ17" s="77">
        <f t="shared" si="0"/>
        <v>53.35</v>
      </c>
      <c r="BA17" s="77">
        <f t="shared" si="0"/>
        <v>5.2320000000000002</v>
      </c>
      <c r="BB17" s="77">
        <f t="shared" si="0"/>
        <v>74.733000000000004</v>
      </c>
      <c r="BC17" s="77">
        <f t="shared" si="0"/>
        <v>24.003</v>
      </c>
      <c r="BD17" s="77">
        <f t="shared" si="0"/>
        <v>33.405999999999999</v>
      </c>
      <c r="BE17" s="77">
        <f t="shared" si="0"/>
        <v>9.7710000000000008</v>
      </c>
      <c r="BF17" s="77">
        <f t="shared" si="0"/>
        <v>2.524</v>
      </c>
      <c r="BG17" s="77">
        <f t="shared" si="0"/>
        <v>0</v>
      </c>
      <c r="BH17" s="77">
        <f t="shared" si="0"/>
        <v>0</v>
      </c>
      <c r="BI17" s="77">
        <f t="shared" si="0"/>
        <v>0</v>
      </c>
      <c r="BJ17" s="77">
        <f t="shared" si="0"/>
        <v>12.66</v>
      </c>
      <c r="BK17" s="77">
        <f t="shared" si="0"/>
        <v>62.359000000000002</v>
      </c>
      <c r="BL17" s="77">
        <f t="shared" si="0"/>
        <v>61.523000000000003</v>
      </c>
      <c r="BM17" s="77">
        <f t="shared" si="0"/>
        <v>59.265000000000001</v>
      </c>
      <c r="BN17" s="77">
        <f t="shared" si="0"/>
        <v>61.873000000000005</v>
      </c>
      <c r="BO17" s="77">
        <f t="shared" ref="BO17:CW17" si="1">SUM(BO11:BO16)</f>
        <v>57.02</v>
      </c>
      <c r="BP17" s="77">
        <f t="shared" si="1"/>
        <v>56.034999999999997</v>
      </c>
      <c r="BQ17" s="77">
        <f t="shared" si="1"/>
        <v>55.003</v>
      </c>
      <c r="BR17" s="77">
        <f t="shared" si="1"/>
        <v>102</v>
      </c>
      <c r="BS17" s="77">
        <f t="shared" si="1"/>
        <v>56</v>
      </c>
      <c r="BT17" s="77">
        <f t="shared" si="1"/>
        <v>56.02</v>
      </c>
      <c r="BU17" s="77">
        <f t="shared" si="1"/>
        <v>101</v>
      </c>
      <c r="BV17" s="77">
        <f t="shared" si="1"/>
        <v>56</v>
      </c>
      <c r="BW17" s="77">
        <f t="shared" si="1"/>
        <v>57</v>
      </c>
      <c r="BX17" s="77">
        <f t="shared" si="1"/>
        <v>57.003999999999998</v>
      </c>
      <c r="BY17" s="77">
        <f t="shared" si="1"/>
        <v>58.012999999999998</v>
      </c>
      <c r="BZ17" s="77">
        <f t="shared" si="1"/>
        <v>57.012999999999998</v>
      </c>
      <c r="CA17" s="77">
        <f t="shared" si="1"/>
        <v>58.098999999999997</v>
      </c>
      <c r="CB17" s="77">
        <f t="shared" si="1"/>
        <v>59.122999999999998</v>
      </c>
      <c r="CC17" s="77">
        <f t="shared" si="1"/>
        <v>58</v>
      </c>
      <c r="CD17" s="77">
        <f t="shared" si="1"/>
        <v>57</v>
      </c>
      <c r="CE17" s="77">
        <f t="shared" si="1"/>
        <v>57</v>
      </c>
      <c r="CF17" s="77">
        <f t="shared" si="1"/>
        <v>8.2899999999999991</v>
      </c>
      <c r="CG17" s="77">
        <f t="shared" si="1"/>
        <v>8.2799999999999994</v>
      </c>
      <c r="CH17" s="77">
        <f t="shared" si="1"/>
        <v>7</v>
      </c>
      <c r="CI17" s="77">
        <f t="shared" si="1"/>
        <v>8</v>
      </c>
      <c r="CJ17" s="77">
        <f t="shared" si="1"/>
        <v>52.365999999999993</v>
      </c>
      <c r="CK17" s="77">
        <f t="shared" si="1"/>
        <v>76.364999999999995</v>
      </c>
      <c r="CL17" s="77">
        <f t="shared" si="1"/>
        <v>8.0570000000000004</v>
      </c>
      <c r="CM17" s="77">
        <f t="shared" si="1"/>
        <v>8.0440000000000005</v>
      </c>
      <c r="CN17" s="77">
        <f t="shared" si="1"/>
        <v>8.032</v>
      </c>
      <c r="CO17" s="77">
        <f t="shared" si="1"/>
        <v>9.3209999999999997</v>
      </c>
      <c r="CP17" s="77">
        <f t="shared" si="1"/>
        <v>8</v>
      </c>
      <c r="CQ17" s="77">
        <f t="shared" si="1"/>
        <v>8</v>
      </c>
      <c r="CR17" s="77">
        <f t="shared" si="1"/>
        <v>8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832.32024999999999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>
        <v>50</v>
      </c>
      <c r="BH20" s="88">
        <v>40.656999999999996</v>
      </c>
      <c r="BI20" s="88">
        <v>35.662999999999997</v>
      </c>
      <c r="BJ20" s="88"/>
      <c r="BK20" s="88"/>
      <c r="BL20" s="88"/>
      <c r="BM20" s="88"/>
      <c r="BN20" s="88">
        <v>23</v>
      </c>
      <c r="BO20" s="88">
        <v>23</v>
      </c>
      <c r="BP20" s="88">
        <v>23</v>
      </c>
      <c r="BQ20" s="88">
        <v>23</v>
      </c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>
        <v>42</v>
      </c>
      <c r="CI20" s="88">
        <v>42</v>
      </c>
      <c r="CJ20" s="88">
        <v>42</v>
      </c>
      <c r="CK20" s="88">
        <v>42</v>
      </c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96.58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>
        <v>4.8259999999999996</v>
      </c>
      <c r="AE21" s="94">
        <v>4.8570000000000002</v>
      </c>
      <c r="AF21" s="94">
        <v>4.91</v>
      </c>
      <c r="AG21" s="94">
        <v>4.9530000000000003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4.8864999999999998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>
        <v>29.545999999999999</v>
      </c>
      <c r="AA22" s="99"/>
      <c r="AB22" s="99"/>
      <c r="AC22" s="99"/>
      <c r="AD22" s="99">
        <v>6.577</v>
      </c>
      <c r="AE22" s="99">
        <v>4.0999999999999996</v>
      </c>
      <c r="AF22" s="99">
        <v>4.2</v>
      </c>
      <c r="AG22" s="99">
        <v>4.3</v>
      </c>
      <c r="AH22" s="99"/>
      <c r="AI22" s="99"/>
      <c r="AJ22" s="99">
        <v>9.734</v>
      </c>
      <c r="AK22" s="99"/>
      <c r="AL22" s="99">
        <v>13.222</v>
      </c>
      <c r="AM22" s="99">
        <v>14.042999999999999</v>
      </c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0.17899999999999999</v>
      </c>
      <c r="AY22" s="99">
        <v>8.4659999999999993</v>
      </c>
      <c r="AZ22" s="99">
        <v>8.4090000000000007</v>
      </c>
      <c r="BA22" s="99">
        <v>18.59</v>
      </c>
      <c r="BB22" s="99"/>
      <c r="BC22" s="99">
        <v>15.382</v>
      </c>
      <c r="BD22" s="99">
        <v>7.9960000000000004</v>
      </c>
      <c r="BE22" s="99">
        <v>7.8209999999999997</v>
      </c>
      <c r="BF22" s="99">
        <v>6.1310000000000002</v>
      </c>
      <c r="BG22" s="99"/>
      <c r="BH22" s="99"/>
      <c r="BI22" s="99"/>
      <c r="BJ22" s="99"/>
      <c r="BK22" s="99"/>
      <c r="BL22" s="99"/>
      <c r="BM22" s="99"/>
      <c r="BN22" s="99"/>
      <c r="BO22" s="99">
        <v>2.5910000000000002</v>
      </c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40.321750000000009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29.545999999999999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11.402999999999999</v>
      </c>
      <c r="AE27" s="107">
        <f t="shared" si="3"/>
        <v>8.9570000000000007</v>
      </c>
      <c r="AF27" s="107">
        <f t="shared" si="3"/>
        <v>9.11</v>
      </c>
      <c r="AG27" s="107">
        <f t="shared" si="3"/>
        <v>9.2530000000000001</v>
      </c>
      <c r="AH27" s="107">
        <f t="shared" si="3"/>
        <v>0</v>
      </c>
      <c r="AI27" s="107">
        <f t="shared" si="3"/>
        <v>0</v>
      </c>
      <c r="AJ27" s="107">
        <f t="shared" si="3"/>
        <v>9.734</v>
      </c>
      <c r="AK27" s="107">
        <f t="shared" si="3"/>
        <v>0</v>
      </c>
      <c r="AL27" s="107">
        <f t="shared" si="3"/>
        <v>13.222</v>
      </c>
      <c r="AM27" s="107">
        <f t="shared" si="3"/>
        <v>14.042999999999999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0.17899999999999999</v>
      </c>
      <c r="AY27" s="107">
        <f t="shared" si="3"/>
        <v>8.4659999999999993</v>
      </c>
      <c r="AZ27" s="107">
        <f t="shared" si="3"/>
        <v>8.4090000000000007</v>
      </c>
      <c r="BA27" s="107">
        <f t="shared" si="3"/>
        <v>18.59</v>
      </c>
      <c r="BB27" s="107">
        <f t="shared" si="3"/>
        <v>0</v>
      </c>
      <c r="BC27" s="107">
        <f t="shared" si="3"/>
        <v>15.382</v>
      </c>
      <c r="BD27" s="107">
        <f t="shared" si="3"/>
        <v>7.9960000000000004</v>
      </c>
      <c r="BE27" s="107">
        <f t="shared" si="3"/>
        <v>7.8209999999999997</v>
      </c>
      <c r="BF27" s="107">
        <f t="shared" si="3"/>
        <v>6.1310000000000002</v>
      </c>
      <c r="BG27" s="107">
        <f t="shared" si="3"/>
        <v>50</v>
      </c>
      <c r="BH27" s="107">
        <f t="shared" si="3"/>
        <v>40.656999999999996</v>
      </c>
      <c r="BI27" s="107">
        <f t="shared" si="3"/>
        <v>35.662999999999997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23</v>
      </c>
      <c r="BO27" s="107">
        <f t="shared" si="3"/>
        <v>25.591000000000001</v>
      </c>
      <c r="BP27" s="107">
        <f t="shared" si="3"/>
        <v>23</v>
      </c>
      <c r="BQ27" s="107">
        <f t="shared" si="3"/>
        <v>23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42</v>
      </c>
      <c r="CI27" s="107">
        <f t="shared" si="4"/>
        <v>42</v>
      </c>
      <c r="CJ27" s="107">
        <f t="shared" si="4"/>
        <v>42</v>
      </c>
      <c r="CK27" s="107">
        <f t="shared" si="4"/>
        <v>42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141.78825000000001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84.314999999999998</v>
      </c>
      <c r="C31" s="94">
        <v>32.125</v>
      </c>
      <c r="D31" s="94">
        <v>30.125</v>
      </c>
      <c r="E31" s="94">
        <v>21.977</v>
      </c>
      <c r="F31" s="94">
        <v>7.4809999999999999</v>
      </c>
      <c r="G31" s="94"/>
      <c r="H31" s="94">
        <v>9.7140000000000004</v>
      </c>
      <c r="I31" s="94">
        <v>9.7449999999999992</v>
      </c>
      <c r="J31" s="94">
        <v>9.0670000000000002</v>
      </c>
      <c r="K31" s="94"/>
      <c r="L31" s="94"/>
      <c r="M31" s="94">
        <v>19.556000000000001</v>
      </c>
      <c r="N31" s="94">
        <v>9.8290000000000006</v>
      </c>
      <c r="O31" s="94">
        <v>7.5209999999999999</v>
      </c>
      <c r="P31" s="94">
        <v>21.274999999999999</v>
      </c>
      <c r="Q31" s="94"/>
      <c r="R31" s="94"/>
      <c r="S31" s="94">
        <v>1E-3</v>
      </c>
      <c r="T31" s="94">
        <v>5.0000000000000001E-3</v>
      </c>
      <c r="U31" s="94">
        <v>15.345000000000001</v>
      </c>
      <c r="V31" s="94">
        <v>8.5860000000000003</v>
      </c>
      <c r="W31" s="94">
        <v>31.669</v>
      </c>
      <c r="X31" s="94">
        <v>6.4749999999999996</v>
      </c>
      <c r="Y31" s="94"/>
      <c r="Z31" s="94">
        <v>250.00399999999999</v>
      </c>
      <c r="AA31" s="94">
        <v>57.148000000000003</v>
      </c>
      <c r="AB31" s="94">
        <v>53.527000000000001</v>
      </c>
      <c r="AC31" s="94">
        <v>49.78</v>
      </c>
      <c r="AD31" s="94">
        <v>73.819000000000003</v>
      </c>
      <c r="AE31" s="94">
        <v>43.469000000000001</v>
      </c>
      <c r="AF31" s="94">
        <v>61.18</v>
      </c>
      <c r="AG31" s="94">
        <v>35.039000000000001</v>
      </c>
      <c r="AH31" s="94">
        <v>22.651</v>
      </c>
      <c r="AI31" s="94">
        <v>9.34</v>
      </c>
      <c r="AJ31" s="94">
        <v>18.71</v>
      </c>
      <c r="AK31" s="94">
        <v>46.783000000000001</v>
      </c>
      <c r="AL31" s="94">
        <v>28.611000000000001</v>
      </c>
      <c r="AM31" s="94">
        <v>30.129000000000001</v>
      </c>
      <c r="AN31" s="94">
        <v>50.902000000000001</v>
      </c>
      <c r="AO31" s="94">
        <v>56.036000000000001</v>
      </c>
      <c r="AP31" s="94">
        <v>44.853999999999999</v>
      </c>
      <c r="AQ31" s="94">
        <v>45.38</v>
      </c>
      <c r="AR31" s="94">
        <v>46.043999999999997</v>
      </c>
      <c r="AS31" s="94">
        <v>46.194000000000003</v>
      </c>
      <c r="AT31" s="94">
        <v>47.811999999999998</v>
      </c>
      <c r="AU31" s="94">
        <v>48.707999999999998</v>
      </c>
      <c r="AV31" s="94">
        <v>49.219000000000001</v>
      </c>
      <c r="AW31" s="94">
        <v>49.375999999999998</v>
      </c>
      <c r="AX31" s="94">
        <v>55.08</v>
      </c>
      <c r="AY31" s="94">
        <v>62.804000000000002</v>
      </c>
      <c r="AZ31" s="94">
        <v>61.759</v>
      </c>
      <c r="BA31" s="94">
        <v>23.821999999999999</v>
      </c>
      <c r="BB31" s="94">
        <v>74.733000000000004</v>
      </c>
      <c r="BC31" s="94">
        <v>39.384999999999998</v>
      </c>
      <c r="BD31" s="94">
        <v>41.402000000000001</v>
      </c>
      <c r="BE31" s="94">
        <v>17.591999999999999</v>
      </c>
      <c r="BF31" s="94">
        <v>8.6549999999999994</v>
      </c>
      <c r="BG31" s="94">
        <v>50</v>
      </c>
      <c r="BH31" s="94">
        <v>40.656999999999996</v>
      </c>
      <c r="BI31" s="94">
        <v>35.662999999999997</v>
      </c>
      <c r="BJ31" s="94">
        <v>12.66</v>
      </c>
      <c r="BK31" s="94">
        <v>62.359000000000002</v>
      </c>
      <c r="BL31" s="94">
        <v>61.523000000000003</v>
      </c>
      <c r="BM31" s="94">
        <v>59.265000000000001</v>
      </c>
      <c r="BN31" s="94">
        <v>84.873000000000005</v>
      </c>
      <c r="BO31" s="94">
        <v>82.611000000000004</v>
      </c>
      <c r="BP31" s="94">
        <v>79.034999999999997</v>
      </c>
      <c r="BQ31" s="94">
        <v>78.003</v>
      </c>
      <c r="BR31" s="94">
        <v>102</v>
      </c>
      <c r="BS31" s="94">
        <v>56</v>
      </c>
      <c r="BT31" s="94">
        <v>56.02</v>
      </c>
      <c r="BU31" s="94">
        <v>101</v>
      </c>
      <c r="BV31" s="94">
        <v>56</v>
      </c>
      <c r="BW31" s="94">
        <v>57</v>
      </c>
      <c r="BX31" s="94">
        <v>57.003999999999998</v>
      </c>
      <c r="BY31" s="94">
        <v>58.012999999999998</v>
      </c>
      <c r="BZ31" s="94">
        <v>57.012999999999998</v>
      </c>
      <c r="CA31" s="94">
        <v>58.098999999999997</v>
      </c>
      <c r="CB31" s="94">
        <v>59.122999999999998</v>
      </c>
      <c r="CC31" s="94">
        <v>58</v>
      </c>
      <c r="CD31" s="94">
        <v>57</v>
      </c>
      <c r="CE31" s="94">
        <v>57</v>
      </c>
      <c r="CF31" s="94">
        <v>8.2899999999999991</v>
      </c>
      <c r="CG31" s="94">
        <v>8.2799999999999994</v>
      </c>
      <c r="CH31" s="94">
        <v>49</v>
      </c>
      <c r="CI31" s="94">
        <v>50</v>
      </c>
      <c r="CJ31" s="94">
        <v>94.366</v>
      </c>
      <c r="CK31" s="94">
        <v>118.36499999999999</v>
      </c>
      <c r="CL31" s="94">
        <v>8.0570000000000004</v>
      </c>
      <c r="CM31" s="94">
        <v>8.0440000000000005</v>
      </c>
      <c r="CN31" s="94">
        <v>8.032</v>
      </c>
      <c r="CO31" s="94">
        <v>9.3209999999999997</v>
      </c>
      <c r="CP31" s="94">
        <v>8</v>
      </c>
      <c r="CQ31" s="94">
        <v>8</v>
      </c>
      <c r="CR31" s="94">
        <v>8</v>
      </c>
      <c r="CS31" s="94"/>
      <c r="CT31" s="95"/>
      <c r="CU31" s="95"/>
      <c r="CV31" s="95"/>
      <c r="CW31" s="96"/>
      <c r="CX31" s="97">
        <f t="array" ref="CX31">SUMPRODUCT(B31:CW31*0.25)</f>
        <v>974.10849999999994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84.314999999999998</v>
      </c>
      <c r="C33" s="77">
        <f t="shared" ref="C33:BN33" si="5">SUM(C30:C32)</f>
        <v>32.125</v>
      </c>
      <c r="D33" s="77">
        <f t="shared" si="5"/>
        <v>30.125</v>
      </c>
      <c r="E33" s="77">
        <f t="shared" si="5"/>
        <v>21.977</v>
      </c>
      <c r="F33" s="77">
        <f t="shared" si="5"/>
        <v>7.4809999999999999</v>
      </c>
      <c r="G33" s="77">
        <f t="shared" si="5"/>
        <v>0</v>
      </c>
      <c r="H33" s="77">
        <f t="shared" si="5"/>
        <v>9.7140000000000004</v>
      </c>
      <c r="I33" s="77">
        <f t="shared" si="5"/>
        <v>9.7449999999999992</v>
      </c>
      <c r="J33" s="77">
        <f t="shared" si="5"/>
        <v>9.0670000000000002</v>
      </c>
      <c r="K33" s="77">
        <f t="shared" si="5"/>
        <v>0</v>
      </c>
      <c r="L33" s="77">
        <f t="shared" si="5"/>
        <v>0</v>
      </c>
      <c r="M33" s="77">
        <f t="shared" si="5"/>
        <v>19.556000000000001</v>
      </c>
      <c r="N33" s="77">
        <f t="shared" si="5"/>
        <v>9.8290000000000006</v>
      </c>
      <c r="O33" s="77">
        <f t="shared" si="5"/>
        <v>7.5209999999999999</v>
      </c>
      <c r="P33" s="77">
        <f t="shared" si="5"/>
        <v>21.274999999999999</v>
      </c>
      <c r="Q33" s="77">
        <f t="shared" si="5"/>
        <v>0</v>
      </c>
      <c r="R33" s="77">
        <f t="shared" si="5"/>
        <v>0</v>
      </c>
      <c r="S33" s="77">
        <f t="shared" si="5"/>
        <v>1E-3</v>
      </c>
      <c r="T33" s="77">
        <f t="shared" si="5"/>
        <v>5.0000000000000001E-3</v>
      </c>
      <c r="U33" s="77">
        <f t="shared" si="5"/>
        <v>15.345000000000001</v>
      </c>
      <c r="V33" s="77">
        <f t="shared" si="5"/>
        <v>8.5860000000000003</v>
      </c>
      <c r="W33" s="77">
        <f t="shared" si="5"/>
        <v>31.669</v>
      </c>
      <c r="X33" s="77">
        <f t="shared" si="5"/>
        <v>6.4749999999999996</v>
      </c>
      <c r="Y33" s="77">
        <f t="shared" si="5"/>
        <v>0</v>
      </c>
      <c r="Z33" s="77">
        <f t="shared" si="5"/>
        <v>250.00399999999999</v>
      </c>
      <c r="AA33" s="77">
        <f t="shared" si="5"/>
        <v>57.148000000000003</v>
      </c>
      <c r="AB33" s="77">
        <f t="shared" si="5"/>
        <v>53.527000000000001</v>
      </c>
      <c r="AC33" s="77">
        <f t="shared" si="5"/>
        <v>49.78</v>
      </c>
      <c r="AD33" s="77">
        <f t="shared" si="5"/>
        <v>73.819000000000003</v>
      </c>
      <c r="AE33" s="77">
        <f t="shared" si="5"/>
        <v>43.469000000000001</v>
      </c>
      <c r="AF33" s="77">
        <f t="shared" si="5"/>
        <v>61.18</v>
      </c>
      <c r="AG33" s="77">
        <f t="shared" si="5"/>
        <v>35.039000000000001</v>
      </c>
      <c r="AH33" s="77">
        <f t="shared" si="5"/>
        <v>22.651</v>
      </c>
      <c r="AI33" s="77">
        <f t="shared" si="5"/>
        <v>9.34</v>
      </c>
      <c r="AJ33" s="77">
        <f t="shared" si="5"/>
        <v>18.71</v>
      </c>
      <c r="AK33" s="77">
        <f t="shared" si="5"/>
        <v>46.783000000000001</v>
      </c>
      <c r="AL33" s="77">
        <f t="shared" si="5"/>
        <v>28.611000000000001</v>
      </c>
      <c r="AM33" s="77">
        <f t="shared" si="5"/>
        <v>30.129000000000001</v>
      </c>
      <c r="AN33" s="77">
        <f t="shared" si="5"/>
        <v>50.902000000000001</v>
      </c>
      <c r="AO33" s="77">
        <f t="shared" si="5"/>
        <v>56.036000000000001</v>
      </c>
      <c r="AP33" s="77">
        <f t="shared" si="5"/>
        <v>44.853999999999999</v>
      </c>
      <c r="AQ33" s="77">
        <f t="shared" si="5"/>
        <v>45.38</v>
      </c>
      <c r="AR33" s="77">
        <f t="shared" si="5"/>
        <v>46.043999999999997</v>
      </c>
      <c r="AS33" s="77">
        <f t="shared" si="5"/>
        <v>46.194000000000003</v>
      </c>
      <c r="AT33" s="77">
        <f t="shared" si="5"/>
        <v>47.811999999999998</v>
      </c>
      <c r="AU33" s="77">
        <f t="shared" si="5"/>
        <v>48.707999999999998</v>
      </c>
      <c r="AV33" s="77">
        <f t="shared" si="5"/>
        <v>49.219000000000001</v>
      </c>
      <c r="AW33" s="77">
        <f t="shared" si="5"/>
        <v>49.375999999999998</v>
      </c>
      <c r="AX33" s="77">
        <f t="shared" si="5"/>
        <v>55.08</v>
      </c>
      <c r="AY33" s="77">
        <f t="shared" si="5"/>
        <v>62.804000000000002</v>
      </c>
      <c r="AZ33" s="77">
        <f t="shared" si="5"/>
        <v>61.759</v>
      </c>
      <c r="BA33" s="77">
        <f t="shared" si="5"/>
        <v>23.821999999999999</v>
      </c>
      <c r="BB33" s="77">
        <f t="shared" si="5"/>
        <v>74.733000000000004</v>
      </c>
      <c r="BC33" s="77">
        <f t="shared" si="5"/>
        <v>39.384999999999998</v>
      </c>
      <c r="BD33" s="77">
        <f t="shared" si="5"/>
        <v>41.402000000000001</v>
      </c>
      <c r="BE33" s="77">
        <f t="shared" si="5"/>
        <v>17.591999999999999</v>
      </c>
      <c r="BF33" s="77">
        <f t="shared" si="5"/>
        <v>8.6549999999999994</v>
      </c>
      <c r="BG33" s="77">
        <f t="shared" si="5"/>
        <v>50</v>
      </c>
      <c r="BH33" s="77">
        <f t="shared" si="5"/>
        <v>40.656999999999996</v>
      </c>
      <c r="BI33" s="77">
        <f t="shared" si="5"/>
        <v>35.662999999999997</v>
      </c>
      <c r="BJ33" s="77">
        <f t="shared" si="5"/>
        <v>12.66</v>
      </c>
      <c r="BK33" s="77">
        <f t="shared" si="5"/>
        <v>62.359000000000002</v>
      </c>
      <c r="BL33" s="77">
        <f t="shared" si="5"/>
        <v>61.523000000000003</v>
      </c>
      <c r="BM33" s="77">
        <f t="shared" si="5"/>
        <v>59.265000000000001</v>
      </c>
      <c r="BN33" s="77">
        <f t="shared" si="5"/>
        <v>84.873000000000005</v>
      </c>
      <c r="BO33" s="77">
        <f t="shared" ref="BO33:CW33" si="6">SUM(BO30:BO32)</f>
        <v>82.611000000000004</v>
      </c>
      <c r="BP33" s="77">
        <f t="shared" si="6"/>
        <v>79.034999999999997</v>
      </c>
      <c r="BQ33" s="77">
        <f t="shared" si="6"/>
        <v>78.003</v>
      </c>
      <c r="BR33" s="77">
        <f t="shared" si="6"/>
        <v>102</v>
      </c>
      <c r="BS33" s="77">
        <f t="shared" si="6"/>
        <v>56</v>
      </c>
      <c r="BT33" s="77">
        <f t="shared" si="6"/>
        <v>56.02</v>
      </c>
      <c r="BU33" s="77">
        <f t="shared" si="6"/>
        <v>101</v>
      </c>
      <c r="BV33" s="77">
        <f t="shared" si="6"/>
        <v>56</v>
      </c>
      <c r="BW33" s="77">
        <f t="shared" si="6"/>
        <v>57</v>
      </c>
      <c r="BX33" s="77">
        <f t="shared" si="6"/>
        <v>57.003999999999998</v>
      </c>
      <c r="BY33" s="77">
        <f t="shared" si="6"/>
        <v>58.012999999999998</v>
      </c>
      <c r="BZ33" s="77">
        <f t="shared" si="6"/>
        <v>57.012999999999998</v>
      </c>
      <c r="CA33" s="77">
        <f t="shared" si="6"/>
        <v>58.098999999999997</v>
      </c>
      <c r="CB33" s="77">
        <f t="shared" si="6"/>
        <v>59.122999999999998</v>
      </c>
      <c r="CC33" s="77">
        <f t="shared" si="6"/>
        <v>58</v>
      </c>
      <c r="CD33" s="77">
        <f t="shared" si="6"/>
        <v>57</v>
      </c>
      <c r="CE33" s="77">
        <f t="shared" si="6"/>
        <v>57</v>
      </c>
      <c r="CF33" s="77">
        <f t="shared" si="6"/>
        <v>8.2899999999999991</v>
      </c>
      <c r="CG33" s="77">
        <f t="shared" si="6"/>
        <v>8.2799999999999994</v>
      </c>
      <c r="CH33" s="77">
        <f t="shared" si="6"/>
        <v>49</v>
      </c>
      <c r="CI33" s="77">
        <f t="shared" si="6"/>
        <v>50</v>
      </c>
      <c r="CJ33" s="77">
        <f t="shared" si="6"/>
        <v>94.366</v>
      </c>
      <c r="CK33" s="77">
        <f t="shared" si="6"/>
        <v>118.36499999999999</v>
      </c>
      <c r="CL33" s="77">
        <f t="shared" si="6"/>
        <v>8.0570000000000004</v>
      </c>
      <c r="CM33" s="77">
        <f t="shared" si="6"/>
        <v>8.0440000000000005</v>
      </c>
      <c r="CN33" s="77">
        <f t="shared" si="6"/>
        <v>8.032</v>
      </c>
      <c r="CO33" s="77">
        <f t="shared" si="6"/>
        <v>9.3209999999999997</v>
      </c>
      <c r="CP33" s="77">
        <f t="shared" si="6"/>
        <v>8</v>
      </c>
      <c r="CQ33" s="77">
        <f t="shared" si="6"/>
        <v>8</v>
      </c>
      <c r="CR33" s="77">
        <f t="shared" si="6"/>
        <v>8</v>
      </c>
      <c r="CS33" s="77">
        <f t="shared" si="6"/>
        <v>0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974.10849999999994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>
        <v>2.7</v>
      </c>
      <c r="G38" s="120">
        <v>11.8</v>
      </c>
      <c r="H38" s="120"/>
      <c r="I38" s="120"/>
      <c r="J38" s="120"/>
      <c r="K38" s="120">
        <v>17.5</v>
      </c>
      <c r="L38" s="120">
        <v>12.1</v>
      </c>
      <c r="M38" s="120"/>
      <c r="N38" s="120"/>
      <c r="O38" s="120"/>
      <c r="P38" s="120"/>
      <c r="Q38" s="120">
        <v>32</v>
      </c>
      <c r="R38" s="120">
        <v>6.8</v>
      </c>
      <c r="S38" s="120">
        <v>28.4</v>
      </c>
      <c r="T38" s="120">
        <v>36.5</v>
      </c>
      <c r="U38" s="120"/>
      <c r="V38" s="120"/>
      <c r="W38" s="120"/>
      <c r="X38" s="120">
        <v>20.100000000000001</v>
      </c>
      <c r="Y38" s="120">
        <v>99.6</v>
      </c>
      <c r="Z38" s="120"/>
      <c r="AA38" s="120"/>
      <c r="AB38" s="120">
        <v>9.1999999999999993</v>
      </c>
      <c r="AC38" s="120">
        <v>22.2</v>
      </c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>
        <v>3.6</v>
      </c>
      <c r="BL38" s="120">
        <v>37.9</v>
      </c>
      <c r="BM38" s="120">
        <v>79.5</v>
      </c>
      <c r="BN38" s="120">
        <v>45.5</v>
      </c>
      <c r="BO38" s="120">
        <v>34.4</v>
      </c>
      <c r="BP38" s="120">
        <v>63.1</v>
      </c>
      <c r="BQ38" s="120">
        <v>69.2</v>
      </c>
      <c r="BR38" s="120"/>
      <c r="BS38" s="120">
        <v>49.6</v>
      </c>
      <c r="BT38" s="120">
        <v>117.6</v>
      </c>
      <c r="BU38" s="120">
        <v>86</v>
      </c>
      <c r="BV38" s="120">
        <v>136.1</v>
      </c>
      <c r="BW38" s="120">
        <v>102.3</v>
      </c>
      <c r="BX38" s="120">
        <v>69.099999999999994</v>
      </c>
      <c r="BY38" s="120"/>
      <c r="BZ38" s="120">
        <v>24.2</v>
      </c>
      <c r="CA38" s="120">
        <v>29.4</v>
      </c>
      <c r="CB38" s="120">
        <v>13.8</v>
      </c>
      <c r="CC38" s="120">
        <v>6.1</v>
      </c>
      <c r="CD38" s="120">
        <v>25.5</v>
      </c>
      <c r="CE38" s="120">
        <v>16.8</v>
      </c>
      <c r="CF38" s="120">
        <v>9.6</v>
      </c>
      <c r="CG38" s="120">
        <v>0.3</v>
      </c>
      <c r="CH38" s="120">
        <v>52.5</v>
      </c>
      <c r="CI38" s="120">
        <v>18.899999999999999</v>
      </c>
      <c r="CJ38" s="120">
        <v>42</v>
      </c>
      <c r="CK38" s="120">
        <v>134.69999999999999</v>
      </c>
      <c r="CL38" s="120">
        <v>203.9</v>
      </c>
      <c r="CM38" s="120">
        <v>272</v>
      </c>
      <c r="CN38" s="120">
        <v>247.3</v>
      </c>
      <c r="CO38" s="120">
        <v>26.9</v>
      </c>
      <c r="CP38" s="120">
        <v>147.1</v>
      </c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615.95000000000005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89</v>
      </c>
      <c r="CQ40" s="120">
        <v>89</v>
      </c>
      <c r="CR40" s="120">
        <v>89</v>
      </c>
      <c r="CS40" s="120">
        <v>89</v>
      </c>
      <c r="CT40" s="122"/>
      <c r="CU40" s="122"/>
      <c r="CV40" s="122"/>
      <c r="CW40" s="121"/>
      <c r="CX40" s="97">
        <f t="array" ref="CX40">SUMPRODUCT(B40:CW40*0.25)</f>
        <v>89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2.7</v>
      </c>
      <c r="G41" s="107">
        <f t="shared" si="7"/>
        <v>11.8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17.5</v>
      </c>
      <c r="L41" s="107">
        <f t="shared" si="7"/>
        <v>12.1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32</v>
      </c>
      <c r="R41" s="107">
        <f t="shared" si="7"/>
        <v>6.8</v>
      </c>
      <c r="S41" s="107">
        <f t="shared" si="7"/>
        <v>28.4</v>
      </c>
      <c r="T41" s="107">
        <f t="shared" si="7"/>
        <v>36.5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20.100000000000001</v>
      </c>
      <c r="Y41" s="107">
        <f t="shared" si="7"/>
        <v>99.6</v>
      </c>
      <c r="Z41" s="107">
        <f t="shared" si="7"/>
        <v>0</v>
      </c>
      <c r="AA41" s="107">
        <f t="shared" si="7"/>
        <v>0</v>
      </c>
      <c r="AB41" s="107">
        <f t="shared" si="7"/>
        <v>9.1999999999999993</v>
      </c>
      <c r="AC41" s="107">
        <f t="shared" si="7"/>
        <v>22.2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3.6</v>
      </c>
      <c r="BL41" s="107">
        <f t="shared" si="7"/>
        <v>37.9</v>
      </c>
      <c r="BM41" s="107">
        <f t="shared" si="7"/>
        <v>79.5</v>
      </c>
      <c r="BN41" s="107">
        <f t="shared" si="7"/>
        <v>45.5</v>
      </c>
      <c r="BO41" s="107">
        <f t="shared" ref="BO41:CW41" si="8">SUM(BO36:BO40)</f>
        <v>34.4</v>
      </c>
      <c r="BP41" s="107">
        <f t="shared" si="8"/>
        <v>63.1</v>
      </c>
      <c r="BQ41" s="107">
        <f t="shared" si="8"/>
        <v>69.2</v>
      </c>
      <c r="BR41" s="107">
        <f t="shared" si="8"/>
        <v>0</v>
      </c>
      <c r="BS41" s="107">
        <f t="shared" si="8"/>
        <v>49.6</v>
      </c>
      <c r="BT41" s="107">
        <f t="shared" si="8"/>
        <v>117.6</v>
      </c>
      <c r="BU41" s="107">
        <f t="shared" si="8"/>
        <v>86</v>
      </c>
      <c r="BV41" s="107">
        <f t="shared" si="8"/>
        <v>136.1</v>
      </c>
      <c r="BW41" s="107">
        <f t="shared" si="8"/>
        <v>102.3</v>
      </c>
      <c r="BX41" s="107">
        <f t="shared" si="8"/>
        <v>69.099999999999994</v>
      </c>
      <c r="BY41" s="107">
        <f t="shared" si="8"/>
        <v>0</v>
      </c>
      <c r="BZ41" s="107">
        <f t="shared" si="8"/>
        <v>24.2</v>
      </c>
      <c r="CA41" s="107">
        <f t="shared" si="8"/>
        <v>29.4</v>
      </c>
      <c r="CB41" s="107">
        <f t="shared" si="8"/>
        <v>13.8</v>
      </c>
      <c r="CC41" s="107">
        <f t="shared" si="8"/>
        <v>6.1</v>
      </c>
      <c r="CD41" s="107">
        <f t="shared" si="8"/>
        <v>25.5</v>
      </c>
      <c r="CE41" s="107">
        <f t="shared" si="8"/>
        <v>16.8</v>
      </c>
      <c r="CF41" s="107">
        <f t="shared" si="8"/>
        <v>9.6</v>
      </c>
      <c r="CG41" s="107">
        <f t="shared" si="8"/>
        <v>0.3</v>
      </c>
      <c r="CH41" s="107">
        <f t="shared" si="8"/>
        <v>52.5</v>
      </c>
      <c r="CI41" s="107">
        <f t="shared" si="8"/>
        <v>18.899999999999999</v>
      </c>
      <c r="CJ41" s="107">
        <f t="shared" si="8"/>
        <v>42</v>
      </c>
      <c r="CK41" s="107">
        <f t="shared" si="8"/>
        <v>134.69999999999999</v>
      </c>
      <c r="CL41" s="107">
        <f t="shared" si="8"/>
        <v>203.9</v>
      </c>
      <c r="CM41" s="107">
        <f t="shared" si="8"/>
        <v>272</v>
      </c>
      <c r="CN41" s="107">
        <f t="shared" si="8"/>
        <v>247.3</v>
      </c>
      <c r="CO41" s="107">
        <f t="shared" si="8"/>
        <v>26.9</v>
      </c>
      <c r="CP41" s="107">
        <f t="shared" si="8"/>
        <v>236.1</v>
      </c>
      <c r="CQ41" s="107">
        <f t="shared" si="8"/>
        <v>89</v>
      </c>
      <c r="CR41" s="107">
        <f t="shared" si="8"/>
        <v>89</v>
      </c>
      <c r="CS41" s="107">
        <f t="shared" si="8"/>
        <v>89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704.95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>
        <v>2.7</v>
      </c>
      <c r="G46" s="120">
        <v>11.8</v>
      </c>
      <c r="H46" s="120"/>
      <c r="I46" s="120"/>
      <c r="J46" s="120"/>
      <c r="K46" s="120">
        <v>17.5</v>
      </c>
      <c r="L46" s="120">
        <v>12.1</v>
      </c>
      <c r="M46" s="120"/>
      <c r="N46" s="120"/>
      <c r="O46" s="120"/>
      <c r="P46" s="120"/>
      <c r="Q46" s="120">
        <v>32</v>
      </c>
      <c r="R46" s="120">
        <v>6.8</v>
      </c>
      <c r="S46" s="120">
        <v>28.4</v>
      </c>
      <c r="T46" s="120">
        <v>36.5</v>
      </c>
      <c r="U46" s="120"/>
      <c r="V46" s="120"/>
      <c r="W46" s="120"/>
      <c r="X46" s="120">
        <v>20.100000000000001</v>
      </c>
      <c r="Y46" s="120">
        <v>99.6</v>
      </c>
      <c r="Z46" s="120"/>
      <c r="AA46" s="120"/>
      <c r="AB46" s="120">
        <v>9.1999999999999993</v>
      </c>
      <c r="AC46" s="120">
        <v>22.2</v>
      </c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>
        <v>3.6</v>
      </c>
      <c r="BL46" s="120">
        <v>37.9</v>
      </c>
      <c r="BM46" s="120">
        <v>79.5</v>
      </c>
      <c r="BN46" s="120">
        <v>45.5</v>
      </c>
      <c r="BO46" s="120">
        <v>34.4</v>
      </c>
      <c r="BP46" s="120">
        <v>63.1</v>
      </c>
      <c r="BQ46" s="120">
        <v>69.2</v>
      </c>
      <c r="BR46" s="120"/>
      <c r="BS46" s="120">
        <v>49.6</v>
      </c>
      <c r="BT46" s="120">
        <v>117.6</v>
      </c>
      <c r="BU46" s="120">
        <v>86</v>
      </c>
      <c r="BV46" s="120">
        <v>136.1</v>
      </c>
      <c r="BW46" s="120">
        <v>102.3</v>
      </c>
      <c r="BX46" s="120">
        <v>69.099999999999994</v>
      </c>
      <c r="BY46" s="120"/>
      <c r="BZ46" s="120">
        <v>24.2</v>
      </c>
      <c r="CA46" s="120">
        <v>29.4</v>
      </c>
      <c r="CB46" s="120">
        <v>13.8</v>
      </c>
      <c r="CC46" s="120">
        <v>6.1</v>
      </c>
      <c r="CD46" s="120">
        <v>25.5</v>
      </c>
      <c r="CE46" s="120">
        <v>16.8</v>
      </c>
      <c r="CF46" s="120">
        <v>9.6</v>
      </c>
      <c r="CG46" s="120">
        <v>0.3</v>
      </c>
      <c r="CH46" s="120">
        <v>52.5</v>
      </c>
      <c r="CI46" s="120">
        <v>18.899999999999999</v>
      </c>
      <c r="CJ46" s="120">
        <v>42</v>
      </c>
      <c r="CK46" s="120">
        <v>134.69999999999999</v>
      </c>
      <c r="CL46" s="120">
        <v>203.9</v>
      </c>
      <c r="CM46" s="120">
        <v>272</v>
      </c>
      <c r="CN46" s="120">
        <v>247.3</v>
      </c>
      <c r="CO46" s="120">
        <v>26.9</v>
      </c>
      <c r="CP46" s="120">
        <v>147.1</v>
      </c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615.95000000000005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89</v>
      </c>
      <c r="CQ48" s="120">
        <v>89</v>
      </c>
      <c r="CR48" s="120">
        <v>89</v>
      </c>
      <c r="CS48" s="120">
        <v>89</v>
      </c>
      <c r="CT48" s="122"/>
      <c r="CU48" s="122"/>
      <c r="CV48" s="122"/>
      <c r="CW48" s="121"/>
      <c r="CX48" s="97">
        <f t="array" ref="CX48">SUMPRODUCT(B48:CW48*0.25)</f>
        <v>89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2.7</v>
      </c>
      <c r="G50" s="107">
        <f t="shared" si="9"/>
        <v>11.8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17.5</v>
      </c>
      <c r="L50" s="107">
        <f t="shared" si="9"/>
        <v>12.1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32</v>
      </c>
      <c r="R50" s="107">
        <f t="shared" si="9"/>
        <v>6.8</v>
      </c>
      <c r="S50" s="107">
        <f t="shared" si="9"/>
        <v>28.4</v>
      </c>
      <c r="T50" s="107">
        <f t="shared" si="9"/>
        <v>36.5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20.100000000000001</v>
      </c>
      <c r="Y50" s="107">
        <f t="shared" si="9"/>
        <v>99.6</v>
      </c>
      <c r="Z50" s="107">
        <f t="shared" si="9"/>
        <v>0</v>
      </c>
      <c r="AA50" s="107">
        <f t="shared" si="9"/>
        <v>0</v>
      </c>
      <c r="AB50" s="107">
        <f t="shared" si="9"/>
        <v>9.1999999999999993</v>
      </c>
      <c r="AC50" s="107">
        <f t="shared" si="9"/>
        <v>22.2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3.6</v>
      </c>
      <c r="BL50" s="107">
        <f t="shared" si="9"/>
        <v>37.9</v>
      </c>
      <c r="BM50" s="107">
        <f t="shared" si="9"/>
        <v>79.5</v>
      </c>
      <c r="BN50" s="107">
        <f t="shared" si="9"/>
        <v>45.5</v>
      </c>
      <c r="BO50" s="107">
        <f t="shared" ref="BO50:CW50" si="10">SUM(BO44:BO49)</f>
        <v>34.4</v>
      </c>
      <c r="BP50" s="107">
        <f t="shared" si="10"/>
        <v>63.1</v>
      </c>
      <c r="BQ50" s="107">
        <f t="shared" si="10"/>
        <v>69.2</v>
      </c>
      <c r="BR50" s="107">
        <f t="shared" si="10"/>
        <v>0</v>
      </c>
      <c r="BS50" s="107">
        <f t="shared" si="10"/>
        <v>49.6</v>
      </c>
      <c r="BT50" s="107">
        <f t="shared" si="10"/>
        <v>117.6</v>
      </c>
      <c r="BU50" s="107">
        <f t="shared" si="10"/>
        <v>86</v>
      </c>
      <c r="BV50" s="107">
        <f t="shared" si="10"/>
        <v>136.1</v>
      </c>
      <c r="BW50" s="107">
        <f t="shared" si="10"/>
        <v>102.3</v>
      </c>
      <c r="BX50" s="107">
        <f t="shared" si="10"/>
        <v>69.099999999999994</v>
      </c>
      <c r="BY50" s="107">
        <f t="shared" si="10"/>
        <v>0</v>
      </c>
      <c r="BZ50" s="107">
        <f t="shared" si="10"/>
        <v>24.2</v>
      </c>
      <c r="CA50" s="107">
        <f t="shared" si="10"/>
        <v>29.4</v>
      </c>
      <c r="CB50" s="107">
        <f t="shared" si="10"/>
        <v>13.8</v>
      </c>
      <c r="CC50" s="107">
        <f t="shared" si="10"/>
        <v>6.1</v>
      </c>
      <c r="CD50" s="107">
        <f t="shared" si="10"/>
        <v>25.5</v>
      </c>
      <c r="CE50" s="107">
        <f t="shared" si="10"/>
        <v>16.8</v>
      </c>
      <c r="CF50" s="107">
        <f t="shared" si="10"/>
        <v>9.6</v>
      </c>
      <c r="CG50" s="107">
        <f t="shared" si="10"/>
        <v>0.3</v>
      </c>
      <c r="CH50" s="107">
        <f t="shared" si="10"/>
        <v>52.5</v>
      </c>
      <c r="CI50" s="107">
        <f t="shared" si="10"/>
        <v>18.899999999999999</v>
      </c>
      <c r="CJ50" s="107">
        <f t="shared" si="10"/>
        <v>42</v>
      </c>
      <c r="CK50" s="107">
        <f t="shared" si="10"/>
        <v>134.69999999999999</v>
      </c>
      <c r="CL50" s="107">
        <f t="shared" si="10"/>
        <v>203.9</v>
      </c>
      <c r="CM50" s="107">
        <f t="shared" si="10"/>
        <v>272</v>
      </c>
      <c r="CN50" s="107">
        <f t="shared" si="10"/>
        <v>247.3</v>
      </c>
      <c r="CO50" s="107">
        <f t="shared" si="10"/>
        <v>26.9</v>
      </c>
      <c r="CP50" s="107">
        <f t="shared" si="10"/>
        <v>236.1</v>
      </c>
      <c r="CQ50" s="107">
        <f t="shared" si="10"/>
        <v>89</v>
      </c>
      <c r="CR50" s="107">
        <f t="shared" si="10"/>
        <v>89</v>
      </c>
      <c r="CS50" s="107">
        <f t="shared" si="10"/>
        <v>89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704.95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84.314999999999998</v>
      </c>
      <c r="C53" s="107">
        <f t="shared" ref="C53:BN53" si="13">C17+C27+C41</f>
        <v>32.125</v>
      </c>
      <c r="D53" s="107">
        <f t="shared" si="13"/>
        <v>30.125</v>
      </c>
      <c r="E53" s="107">
        <f t="shared" si="13"/>
        <v>21.977</v>
      </c>
      <c r="F53" s="107">
        <f t="shared" si="13"/>
        <v>10.181000000000001</v>
      </c>
      <c r="G53" s="107">
        <f t="shared" si="13"/>
        <v>11.8</v>
      </c>
      <c r="H53" s="107">
        <f t="shared" si="13"/>
        <v>9.7140000000000004</v>
      </c>
      <c r="I53" s="107">
        <f t="shared" si="13"/>
        <v>9.7449999999999992</v>
      </c>
      <c r="J53" s="107">
        <f t="shared" si="13"/>
        <v>9.0670000000000002</v>
      </c>
      <c r="K53" s="107">
        <f t="shared" si="13"/>
        <v>17.5</v>
      </c>
      <c r="L53" s="107">
        <f t="shared" si="13"/>
        <v>12.1</v>
      </c>
      <c r="M53" s="107">
        <f t="shared" si="13"/>
        <v>19.556000000000001</v>
      </c>
      <c r="N53" s="107">
        <f t="shared" si="13"/>
        <v>9.8290000000000006</v>
      </c>
      <c r="O53" s="107">
        <f t="shared" si="13"/>
        <v>7.5209999999999999</v>
      </c>
      <c r="P53" s="107">
        <f t="shared" si="13"/>
        <v>21.274999999999999</v>
      </c>
      <c r="Q53" s="107">
        <f t="shared" si="13"/>
        <v>32</v>
      </c>
      <c r="R53" s="107">
        <f t="shared" si="13"/>
        <v>6.8</v>
      </c>
      <c r="S53" s="107">
        <f t="shared" si="13"/>
        <v>28.401</v>
      </c>
      <c r="T53" s="107">
        <f t="shared" si="13"/>
        <v>36.505000000000003</v>
      </c>
      <c r="U53" s="107">
        <f t="shared" si="13"/>
        <v>15.345000000000001</v>
      </c>
      <c r="V53" s="107">
        <f t="shared" si="13"/>
        <v>8.5860000000000003</v>
      </c>
      <c r="W53" s="107">
        <f t="shared" si="13"/>
        <v>31.669</v>
      </c>
      <c r="X53" s="107">
        <f t="shared" si="13"/>
        <v>26.575000000000003</v>
      </c>
      <c r="Y53" s="107">
        <f t="shared" si="13"/>
        <v>99.6</v>
      </c>
      <c r="Z53" s="107">
        <f t="shared" si="13"/>
        <v>250.00399999999999</v>
      </c>
      <c r="AA53" s="107">
        <f t="shared" si="13"/>
        <v>57.148000000000003</v>
      </c>
      <c r="AB53" s="107">
        <f t="shared" si="13"/>
        <v>62.72699999999999</v>
      </c>
      <c r="AC53" s="107">
        <f t="shared" si="13"/>
        <v>71.98</v>
      </c>
      <c r="AD53" s="107">
        <f t="shared" si="13"/>
        <v>73.818999999999988</v>
      </c>
      <c r="AE53" s="107">
        <f t="shared" si="13"/>
        <v>43.469000000000001</v>
      </c>
      <c r="AF53" s="107">
        <f t="shared" si="13"/>
        <v>61.18</v>
      </c>
      <c r="AG53" s="107">
        <f t="shared" si="13"/>
        <v>35.039000000000001</v>
      </c>
      <c r="AH53" s="107">
        <f t="shared" si="13"/>
        <v>22.651000000000003</v>
      </c>
      <c r="AI53" s="107">
        <f t="shared" si="13"/>
        <v>9.34</v>
      </c>
      <c r="AJ53" s="107">
        <f t="shared" si="13"/>
        <v>18.71</v>
      </c>
      <c r="AK53" s="107">
        <f t="shared" si="13"/>
        <v>46.783000000000001</v>
      </c>
      <c r="AL53" s="107">
        <f t="shared" si="13"/>
        <v>28.610999999999997</v>
      </c>
      <c r="AM53" s="107">
        <f t="shared" si="13"/>
        <v>30.128999999999998</v>
      </c>
      <c r="AN53" s="107">
        <f t="shared" si="13"/>
        <v>50.902000000000001</v>
      </c>
      <c r="AO53" s="107">
        <f t="shared" si="13"/>
        <v>56.036000000000001</v>
      </c>
      <c r="AP53" s="107">
        <f t="shared" si="13"/>
        <v>44.853999999999999</v>
      </c>
      <c r="AQ53" s="107">
        <f t="shared" si="13"/>
        <v>45.38</v>
      </c>
      <c r="AR53" s="107">
        <f t="shared" si="13"/>
        <v>46.043999999999997</v>
      </c>
      <c r="AS53" s="107">
        <f t="shared" si="13"/>
        <v>46.194000000000003</v>
      </c>
      <c r="AT53" s="107">
        <f t="shared" si="13"/>
        <v>47.811999999999998</v>
      </c>
      <c r="AU53" s="107">
        <f t="shared" si="13"/>
        <v>48.707999999999998</v>
      </c>
      <c r="AV53" s="107">
        <f t="shared" si="13"/>
        <v>49.219000000000001</v>
      </c>
      <c r="AW53" s="107">
        <f t="shared" si="13"/>
        <v>49.375999999999998</v>
      </c>
      <c r="AX53" s="107">
        <f t="shared" si="13"/>
        <v>55.080000000000005</v>
      </c>
      <c r="AY53" s="107">
        <f t="shared" si="13"/>
        <v>62.804000000000002</v>
      </c>
      <c r="AZ53" s="107">
        <f t="shared" si="13"/>
        <v>61.759</v>
      </c>
      <c r="BA53" s="107">
        <f t="shared" si="13"/>
        <v>23.821999999999999</v>
      </c>
      <c r="BB53" s="107">
        <f t="shared" si="13"/>
        <v>74.733000000000004</v>
      </c>
      <c r="BC53" s="107">
        <f t="shared" si="13"/>
        <v>39.384999999999998</v>
      </c>
      <c r="BD53" s="107">
        <f t="shared" si="13"/>
        <v>41.402000000000001</v>
      </c>
      <c r="BE53" s="107">
        <f t="shared" si="13"/>
        <v>17.591999999999999</v>
      </c>
      <c r="BF53" s="107">
        <f t="shared" si="13"/>
        <v>8.6550000000000011</v>
      </c>
      <c r="BG53" s="107">
        <f t="shared" si="13"/>
        <v>50</v>
      </c>
      <c r="BH53" s="107">
        <f t="shared" si="13"/>
        <v>40.656999999999996</v>
      </c>
      <c r="BI53" s="107">
        <f t="shared" si="13"/>
        <v>35.662999999999997</v>
      </c>
      <c r="BJ53" s="107">
        <f t="shared" si="13"/>
        <v>12.66</v>
      </c>
      <c r="BK53" s="107">
        <f t="shared" si="13"/>
        <v>65.959000000000003</v>
      </c>
      <c r="BL53" s="107">
        <f t="shared" si="13"/>
        <v>99.423000000000002</v>
      </c>
      <c r="BM53" s="107">
        <f t="shared" si="13"/>
        <v>138.76499999999999</v>
      </c>
      <c r="BN53" s="107">
        <f t="shared" si="13"/>
        <v>130.37299999999999</v>
      </c>
      <c r="BO53" s="107">
        <f t="shared" ref="BO53:CX53" si="14">BO17+BO27+BO41</f>
        <v>117.011</v>
      </c>
      <c r="BP53" s="107">
        <f t="shared" si="14"/>
        <v>142.13499999999999</v>
      </c>
      <c r="BQ53" s="107">
        <f t="shared" si="14"/>
        <v>147.203</v>
      </c>
      <c r="BR53" s="107">
        <f t="shared" si="14"/>
        <v>102</v>
      </c>
      <c r="BS53" s="107">
        <f t="shared" si="14"/>
        <v>105.6</v>
      </c>
      <c r="BT53" s="107">
        <f t="shared" si="14"/>
        <v>173.62</v>
      </c>
      <c r="BU53" s="107">
        <f t="shared" si="14"/>
        <v>187</v>
      </c>
      <c r="BV53" s="107">
        <f t="shared" si="14"/>
        <v>192.1</v>
      </c>
      <c r="BW53" s="107">
        <f t="shared" si="14"/>
        <v>159.30000000000001</v>
      </c>
      <c r="BX53" s="107">
        <f t="shared" si="14"/>
        <v>126.10399999999998</v>
      </c>
      <c r="BY53" s="107">
        <f t="shared" si="14"/>
        <v>58.012999999999998</v>
      </c>
      <c r="BZ53" s="107">
        <f t="shared" si="14"/>
        <v>81.212999999999994</v>
      </c>
      <c r="CA53" s="107">
        <f t="shared" si="14"/>
        <v>87.498999999999995</v>
      </c>
      <c r="CB53" s="107">
        <f t="shared" si="14"/>
        <v>72.923000000000002</v>
      </c>
      <c r="CC53" s="107">
        <f t="shared" si="14"/>
        <v>64.099999999999994</v>
      </c>
      <c r="CD53" s="107">
        <f t="shared" si="14"/>
        <v>82.5</v>
      </c>
      <c r="CE53" s="107">
        <f t="shared" si="14"/>
        <v>73.8</v>
      </c>
      <c r="CF53" s="107">
        <f t="shared" si="14"/>
        <v>17.89</v>
      </c>
      <c r="CG53" s="107">
        <f t="shared" si="14"/>
        <v>8.58</v>
      </c>
      <c r="CH53" s="107">
        <f t="shared" si="14"/>
        <v>101.5</v>
      </c>
      <c r="CI53" s="107">
        <f t="shared" si="14"/>
        <v>68.900000000000006</v>
      </c>
      <c r="CJ53" s="107">
        <f t="shared" si="14"/>
        <v>136.36599999999999</v>
      </c>
      <c r="CK53" s="107">
        <f t="shared" si="14"/>
        <v>253.065</v>
      </c>
      <c r="CL53" s="107">
        <f t="shared" si="14"/>
        <v>211.95699999999999</v>
      </c>
      <c r="CM53" s="107">
        <f t="shared" si="14"/>
        <v>280.04399999999998</v>
      </c>
      <c r="CN53" s="107">
        <f t="shared" si="14"/>
        <v>255.33200000000002</v>
      </c>
      <c r="CO53" s="107">
        <f t="shared" si="14"/>
        <v>36.220999999999997</v>
      </c>
      <c r="CP53" s="107">
        <f t="shared" si="14"/>
        <v>244.1</v>
      </c>
      <c r="CQ53" s="107">
        <f t="shared" si="14"/>
        <v>97</v>
      </c>
      <c r="CR53" s="107">
        <f t="shared" si="14"/>
        <v>97</v>
      </c>
      <c r="CS53" s="107">
        <f t="shared" si="14"/>
        <v>89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1679.0585000000001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84.314999999999998</v>
      </c>
      <c r="C5" s="25">
        <v>32.125</v>
      </c>
      <c r="D5" s="25">
        <v>30.125</v>
      </c>
      <c r="E5" s="25">
        <v>21.977</v>
      </c>
      <c r="F5" s="25">
        <v>10.225</v>
      </c>
      <c r="G5" s="25">
        <v>11.843999999999999</v>
      </c>
      <c r="H5" s="25">
        <v>9.7140000000000004</v>
      </c>
      <c r="I5" s="25">
        <v>9.7449999999999992</v>
      </c>
      <c r="J5" s="25">
        <v>9.0670000000000002</v>
      </c>
      <c r="K5" s="25">
        <v>17.503</v>
      </c>
      <c r="L5" s="25">
        <v>12.090999999999999</v>
      </c>
      <c r="M5" s="25">
        <v>19.556000000000001</v>
      </c>
      <c r="N5" s="25">
        <v>9.8290000000000006</v>
      </c>
      <c r="O5" s="25">
        <v>7.5209999999999999</v>
      </c>
      <c r="P5" s="25">
        <v>21.274999999999999</v>
      </c>
      <c r="Q5" s="25">
        <v>31.988</v>
      </c>
      <c r="R5" s="25">
        <v>6.76</v>
      </c>
      <c r="S5" s="25">
        <v>28.396000000000001</v>
      </c>
      <c r="T5" s="25">
        <v>36.466000000000001</v>
      </c>
      <c r="U5" s="25">
        <v>15.345000000000001</v>
      </c>
      <c r="V5" s="25">
        <v>8.5860000000000003</v>
      </c>
      <c r="W5" s="25">
        <v>31.669</v>
      </c>
      <c r="X5" s="25">
        <v>26.541</v>
      </c>
      <c r="Y5" s="25">
        <v>99.6</v>
      </c>
      <c r="Z5" s="25">
        <v>249.96899999999999</v>
      </c>
      <c r="AA5" s="25">
        <v>57.188000000000002</v>
      </c>
      <c r="AB5" s="25">
        <v>62.741999999999997</v>
      </c>
      <c r="AC5" s="25">
        <v>71.981999999999999</v>
      </c>
      <c r="AD5" s="25">
        <v>73.825999999999993</v>
      </c>
      <c r="AE5" s="25">
        <v>43.469000000000001</v>
      </c>
      <c r="AF5" s="25">
        <v>61.18</v>
      </c>
      <c r="AG5" s="25">
        <v>35.039000000000001</v>
      </c>
      <c r="AH5" s="25">
        <v>22.651</v>
      </c>
      <c r="AI5" s="25">
        <v>9.34</v>
      </c>
      <c r="AJ5" s="25">
        <v>18.71</v>
      </c>
      <c r="AK5" s="25">
        <v>46.783000000000001</v>
      </c>
      <c r="AL5" s="25">
        <v>28.611000000000001</v>
      </c>
      <c r="AM5" s="25">
        <v>30.129000000000001</v>
      </c>
      <c r="AN5" s="25">
        <v>50.902000000000001</v>
      </c>
      <c r="AO5" s="25">
        <v>56.036000000000001</v>
      </c>
      <c r="AP5" s="25">
        <v>44.853999999999999</v>
      </c>
      <c r="AQ5" s="25">
        <v>45.38</v>
      </c>
      <c r="AR5" s="25">
        <v>46.043999999999997</v>
      </c>
      <c r="AS5" s="25">
        <v>46.194000000000003</v>
      </c>
      <c r="AT5" s="25">
        <v>47.811999999999998</v>
      </c>
      <c r="AU5" s="25">
        <v>48.707999999999998</v>
      </c>
      <c r="AV5" s="25">
        <v>49.219000000000001</v>
      </c>
      <c r="AW5" s="25">
        <v>49.375999999999998</v>
      </c>
      <c r="AX5" s="25">
        <v>55.08</v>
      </c>
      <c r="AY5" s="25">
        <v>62.804000000000002</v>
      </c>
      <c r="AZ5" s="25">
        <v>61.759</v>
      </c>
      <c r="BA5" s="25">
        <v>23.821999999999999</v>
      </c>
      <c r="BB5" s="25">
        <v>74.733000000000004</v>
      </c>
      <c r="BC5" s="25">
        <v>39.384999999999998</v>
      </c>
      <c r="BD5" s="25">
        <v>41.402000000000001</v>
      </c>
      <c r="BE5" s="25">
        <v>17.591999999999999</v>
      </c>
      <c r="BF5" s="25">
        <v>8.6549999999999994</v>
      </c>
      <c r="BG5" s="25">
        <v>50</v>
      </c>
      <c r="BH5" s="25">
        <v>40.656999999999996</v>
      </c>
      <c r="BI5" s="25">
        <v>35.662999999999997</v>
      </c>
      <c r="BJ5" s="25">
        <v>12.66</v>
      </c>
      <c r="BK5" s="25">
        <v>65.930999999999997</v>
      </c>
      <c r="BL5" s="25">
        <v>99.465000000000003</v>
      </c>
      <c r="BM5" s="25">
        <v>138.78200000000001</v>
      </c>
      <c r="BN5" s="25">
        <v>130.34700000000001</v>
      </c>
      <c r="BO5" s="25">
        <v>116.986</v>
      </c>
      <c r="BP5" s="25">
        <v>142.18</v>
      </c>
      <c r="BQ5" s="25">
        <v>147.24799999999999</v>
      </c>
      <c r="BR5" s="25">
        <v>102.02800000000001</v>
      </c>
      <c r="BS5" s="25">
        <v>105.60899999999999</v>
      </c>
      <c r="BT5" s="25">
        <v>173.59399999999999</v>
      </c>
      <c r="BU5" s="25">
        <v>186.98099999999999</v>
      </c>
      <c r="BV5" s="25">
        <v>192.114</v>
      </c>
      <c r="BW5" s="25">
        <v>159.31299999999999</v>
      </c>
      <c r="BX5" s="25">
        <v>126.071</v>
      </c>
      <c r="BY5" s="25">
        <v>58.037999999999997</v>
      </c>
      <c r="BZ5" s="25">
        <v>81.188999999999993</v>
      </c>
      <c r="CA5" s="25">
        <v>87.472999999999999</v>
      </c>
      <c r="CB5" s="25">
        <v>72.915000000000006</v>
      </c>
      <c r="CC5" s="25">
        <v>64.108000000000004</v>
      </c>
      <c r="CD5" s="25">
        <v>82.549000000000007</v>
      </c>
      <c r="CE5" s="25">
        <v>73.790000000000006</v>
      </c>
      <c r="CF5" s="25">
        <v>17.896000000000001</v>
      </c>
      <c r="CG5" s="25">
        <v>8.577</v>
      </c>
      <c r="CH5" s="25">
        <v>101.506</v>
      </c>
      <c r="CI5" s="25">
        <v>68.900000000000006</v>
      </c>
      <c r="CJ5" s="25">
        <v>136.39400000000001</v>
      </c>
      <c r="CK5" s="25">
        <v>253.10900000000001</v>
      </c>
      <c r="CL5" s="25">
        <v>211.95699999999999</v>
      </c>
      <c r="CM5" s="25">
        <v>280.02199999999999</v>
      </c>
      <c r="CN5" s="25">
        <v>255.36</v>
      </c>
      <c r="CO5" s="25">
        <v>36.222999999999999</v>
      </c>
      <c r="CP5" s="25">
        <v>244.11199999999999</v>
      </c>
      <c r="CQ5" s="25">
        <v>97</v>
      </c>
      <c r="CR5" s="25">
        <v>97</v>
      </c>
      <c r="CS5" s="25">
        <v>89</v>
      </c>
      <c r="CT5" s="26"/>
      <c r="CU5" s="26"/>
      <c r="CV5" s="26"/>
      <c r="CW5" s="27"/>
      <c r="CX5" s="28">
        <f t="array" ref="CX5">SUMPRODUCT(B5:CW5*0.25)</f>
        <v>1679.0965000000003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75.92</v>
      </c>
      <c r="C8" s="37">
        <v>74</v>
      </c>
      <c r="D8" s="37">
        <v>74.56</v>
      </c>
      <c r="E8" s="37">
        <v>73.34</v>
      </c>
      <c r="F8" s="37">
        <v>72.989999999999995</v>
      </c>
      <c r="G8" s="37">
        <v>68.3</v>
      </c>
      <c r="H8" s="37">
        <v>69.680000000000007</v>
      </c>
      <c r="I8" s="37">
        <v>70.569999999999993</v>
      </c>
      <c r="J8" s="37">
        <v>68.37</v>
      </c>
      <c r="K8" s="37">
        <v>72.8</v>
      </c>
      <c r="L8" s="37">
        <v>72.900000000000006</v>
      </c>
      <c r="M8" s="37">
        <v>73.72</v>
      </c>
      <c r="N8" s="37">
        <v>71.489999999999995</v>
      </c>
      <c r="O8" s="37">
        <v>72.63</v>
      </c>
      <c r="P8" s="37">
        <v>73.72</v>
      </c>
      <c r="Q8" s="37">
        <v>69.34</v>
      </c>
      <c r="R8" s="37">
        <v>70.16</v>
      </c>
      <c r="S8" s="37">
        <v>66.11</v>
      </c>
      <c r="T8" s="37">
        <v>63.3</v>
      </c>
      <c r="U8" s="37">
        <v>73.72</v>
      </c>
      <c r="V8" s="37">
        <v>70.38</v>
      </c>
      <c r="W8" s="37">
        <v>77.87</v>
      </c>
      <c r="X8" s="37">
        <v>95.95</v>
      </c>
      <c r="Y8" s="37">
        <v>105.42</v>
      </c>
      <c r="Z8" s="37">
        <v>110.75</v>
      </c>
      <c r="AA8" s="37">
        <v>125.19</v>
      </c>
      <c r="AB8" s="37">
        <v>140.83000000000001</v>
      </c>
      <c r="AC8" s="37">
        <v>164.98</v>
      </c>
      <c r="AD8" s="37">
        <v>148.94</v>
      </c>
      <c r="AE8" s="37">
        <v>110.36</v>
      </c>
      <c r="AF8" s="37">
        <v>95.85</v>
      </c>
      <c r="AG8" s="37">
        <v>89.13</v>
      </c>
      <c r="AH8" s="37">
        <v>79</v>
      </c>
      <c r="AI8" s="37">
        <v>75.16</v>
      </c>
      <c r="AJ8" s="37">
        <v>19.04</v>
      </c>
      <c r="AK8" s="37">
        <v>-5</v>
      </c>
      <c r="AL8" s="37">
        <v>32.5</v>
      </c>
      <c r="AM8" s="37">
        <v>2.98</v>
      </c>
      <c r="AN8" s="37">
        <v>-4</v>
      </c>
      <c r="AO8" s="37">
        <v>-5</v>
      </c>
      <c r="AP8" s="37">
        <v>-5</v>
      </c>
      <c r="AQ8" s="37">
        <v>-5</v>
      </c>
      <c r="AR8" s="37">
        <v>-5</v>
      </c>
      <c r="AS8" s="37">
        <v>-5</v>
      </c>
      <c r="AT8" s="37">
        <v>-5</v>
      </c>
      <c r="AU8" s="37">
        <v>-5</v>
      </c>
      <c r="AV8" s="37">
        <v>-5</v>
      </c>
      <c r="AW8" s="37">
        <v>-5</v>
      </c>
      <c r="AX8" s="37">
        <v>0.04</v>
      </c>
      <c r="AY8" s="37">
        <v>2.5</v>
      </c>
      <c r="AZ8" s="37">
        <v>2.5</v>
      </c>
      <c r="BA8" s="37">
        <v>5.79</v>
      </c>
      <c r="BB8" s="37">
        <v>-4</v>
      </c>
      <c r="BC8" s="37">
        <v>5.07</v>
      </c>
      <c r="BD8" s="37">
        <v>2.4</v>
      </c>
      <c r="BE8" s="37">
        <v>31.93</v>
      </c>
      <c r="BF8" s="37">
        <v>61.2</v>
      </c>
      <c r="BG8" s="37">
        <v>50.4</v>
      </c>
      <c r="BH8" s="37">
        <v>58.11</v>
      </c>
      <c r="BI8" s="37">
        <v>75.760000000000005</v>
      </c>
      <c r="BJ8" s="37">
        <v>104.85</v>
      </c>
      <c r="BK8" s="37">
        <v>210.44</v>
      </c>
      <c r="BL8" s="37">
        <v>248.38</v>
      </c>
      <c r="BM8" s="37">
        <v>281.12</v>
      </c>
      <c r="BN8" s="37">
        <v>222.16</v>
      </c>
      <c r="BO8" s="37">
        <v>245.91</v>
      </c>
      <c r="BP8" s="37">
        <v>283.24</v>
      </c>
      <c r="BQ8" s="37">
        <v>319.36</v>
      </c>
      <c r="BR8" s="37">
        <v>242.97</v>
      </c>
      <c r="BS8" s="37">
        <v>276.04000000000002</v>
      </c>
      <c r="BT8" s="37">
        <v>274.17</v>
      </c>
      <c r="BU8" s="37">
        <v>278.66000000000003</v>
      </c>
      <c r="BV8" s="37">
        <v>280.27999999999997</v>
      </c>
      <c r="BW8" s="37">
        <v>241.54</v>
      </c>
      <c r="BX8" s="37">
        <v>228.38</v>
      </c>
      <c r="BY8" s="37">
        <v>210.45</v>
      </c>
      <c r="BZ8" s="37">
        <v>229.01</v>
      </c>
      <c r="CA8" s="37">
        <v>209.13</v>
      </c>
      <c r="CB8" s="37">
        <v>204.95</v>
      </c>
      <c r="CC8" s="37">
        <v>184.67</v>
      </c>
      <c r="CD8" s="37">
        <v>212.86</v>
      </c>
      <c r="CE8" s="37">
        <v>182.74</v>
      </c>
      <c r="CF8" s="37">
        <v>172.6</v>
      </c>
      <c r="CG8" s="37">
        <v>152.76</v>
      </c>
      <c r="CH8" s="37">
        <v>167.41</v>
      </c>
      <c r="CI8" s="37">
        <v>148.07</v>
      </c>
      <c r="CJ8" s="37">
        <v>133.21</v>
      </c>
      <c r="CK8" s="37">
        <v>118.14</v>
      </c>
      <c r="CL8" s="37">
        <v>139.16</v>
      </c>
      <c r="CM8" s="37">
        <v>130.06</v>
      </c>
      <c r="CN8" s="37">
        <v>118.43</v>
      </c>
      <c r="CO8" s="37">
        <v>112.55</v>
      </c>
      <c r="CP8" s="37">
        <v>112.88</v>
      </c>
      <c r="CQ8" s="37">
        <v>103.99</v>
      </c>
      <c r="CR8" s="37">
        <v>98.77</v>
      </c>
      <c r="CS8" s="37">
        <v>84.32</v>
      </c>
      <c r="CT8" s="38"/>
      <c r="CU8" s="38"/>
      <c r="CV8" s="38"/>
      <c r="CW8" s="39"/>
      <c r="CX8" s="40">
        <f>IF(SUM(B8:CW8)&lt;&gt;0,AVERAGEIF(B8:CW8,"&lt;&gt;"""),"")</f>
        <v>105.97197916666663</v>
      </c>
    </row>
    <row r="9" spans="1:102" ht="24.95" customHeight="1" thickBot="1" x14ac:dyDescent="0.25">
      <c r="A9" s="41" t="s">
        <v>6</v>
      </c>
      <c r="B9" s="42">
        <v>74.454999999999998</v>
      </c>
      <c r="C9" s="43">
        <v>74.454999999999998</v>
      </c>
      <c r="D9" s="43">
        <v>74.454999999999998</v>
      </c>
      <c r="E9" s="43">
        <v>74.454999999999998</v>
      </c>
      <c r="F9" s="43">
        <v>70.385000000000005</v>
      </c>
      <c r="G9" s="43">
        <v>70.385000000000005</v>
      </c>
      <c r="H9" s="43">
        <v>70.385000000000005</v>
      </c>
      <c r="I9" s="43">
        <v>70.385000000000005</v>
      </c>
      <c r="J9" s="43">
        <v>71.947500000000005</v>
      </c>
      <c r="K9" s="43">
        <v>71.947500000000005</v>
      </c>
      <c r="L9" s="43">
        <v>71.947500000000005</v>
      </c>
      <c r="M9" s="43">
        <v>71.947500000000005</v>
      </c>
      <c r="N9" s="43">
        <v>71.795000000000002</v>
      </c>
      <c r="O9" s="43">
        <v>71.795000000000002</v>
      </c>
      <c r="P9" s="43">
        <v>71.795000000000002</v>
      </c>
      <c r="Q9" s="43">
        <v>71.795000000000002</v>
      </c>
      <c r="R9" s="43">
        <v>68.322500000000005</v>
      </c>
      <c r="S9" s="43">
        <v>68.322500000000005</v>
      </c>
      <c r="T9" s="43">
        <v>68.322500000000005</v>
      </c>
      <c r="U9" s="43">
        <v>68.322500000000005</v>
      </c>
      <c r="V9" s="43">
        <v>87.405000000000001</v>
      </c>
      <c r="W9" s="43">
        <v>87.405000000000001</v>
      </c>
      <c r="X9" s="43">
        <v>87.405000000000001</v>
      </c>
      <c r="Y9" s="43">
        <v>87.405000000000001</v>
      </c>
      <c r="Z9" s="43">
        <v>135.4375</v>
      </c>
      <c r="AA9" s="43">
        <v>135.4375</v>
      </c>
      <c r="AB9" s="43">
        <v>135.4375</v>
      </c>
      <c r="AC9" s="43">
        <v>135.4375</v>
      </c>
      <c r="AD9" s="43">
        <v>111.07</v>
      </c>
      <c r="AE9" s="43">
        <v>111.07</v>
      </c>
      <c r="AF9" s="43">
        <v>111.07</v>
      </c>
      <c r="AG9" s="43">
        <v>111.07</v>
      </c>
      <c r="AH9" s="43">
        <v>42.05</v>
      </c>
      <c r="AI9" s="43">
        <v>42.05</v>
      </c>
      <c r="AJ9" s="43">
        <v>42.05</v>
      </c>
      <c r="AK9" s="43">
        <v>42.05</v>
      </c>
      <c r="AL9" s="43">
        <v>6.62</v>
      </c>
      <c r="AM9" s="43">
        <v>6.62</v>
      </c>
      <c r="AN9" s="43">
        <v>6.62</v>
      </c>
      <c r="AO9" s="43">
        <v>6.62</v>
      </c>
      <c r="AP9" s="43">
        <v>-5</v>
      </c>
      <c r="AQ9" s="43">
        <v>-5</v>
      </c>
      <c r="AR9" s="43">
        <v>-5</v>
      </c>
      <c r="AS9" s="43">
        <v>-5</v>
      </c>
      <c r="AT9" s="43">
        <v>-5</v>
      </c>
      <c r="AU9" s="43">
        <v>-5</v>
      </c>
      <c r="AV9" s="43">
        <v>-5</v>
      </c>
      <c r="AW9" s="43">
        <v>-5</v>
      </c>
      <c r="AX9" s="43">
        <v>2.7075</v>
      </c>
      <c r="AY9" s="43">
        <v>2.7075</v>
      </c>
      <c r="AZ9" s="43">
        <v>2.7075</v>
      </c>
      <c r="BA9" s="43">
        <v>2.7075</v>
      </c>
      <c r="BB9" s="43">
        <v>8.85</v>
      </c>
      <c r="BC9" s="43">
        <v>8.85</v>
      </c>
      <c r="BD9" s="43">
        <v>8.85</v>
      </c>
      <c r="BE9" s="43">
        <v>8.85</v>
      </c>
      <c r="BF9" s="43">
        <v>61.3675</v>
      </c>
      <c r="BG9" s="43">
        <v>61.3675</v>
      </c>
      <c r="BH9" s="43">
        <v>61.3675</v>
      </c>
      <c r="BI9" s="43">
        <v>61.3675</v>
      </c>
      <c r="BJ9" s="43">
        <v>211.19749999999999</v>
      </c>
      <c r="BK9" s="43">
        <v>211.19749999999999</v>
      </c>
      <c r="BL9" s="43">
        <v>211.19749999999999</v>
      </c>
      <c r="BM9" s="43">
        <v>211.19749999999999</v>
      </c>
      <c r="BN9" s="43">
        <v>267.66750000000002</v>
      </c>
      <c r="BO9" s="43">
        <v>267.66750000000002</v>
      </c>
      <c r="BP9" s="43">
        <v>267.66750000000002</v>
      </c>
      <c r="BQ9" s="43">
        <v>267.66750000000002</v>
      </c>
      <c r="BR9" s="43">
        <v>267.95999999999998</v>
      </c>
      <c r="BS9" s="43">
        <v>267.95999999999998</v>
      </c>
      <c r="BT9" s="43">
        <v>267.95999999999998</v>
      </c>
      <c r="BU9" s="43">
        <v>267.95999999999998</v>
      </c>
      <c r="BV9" s="43">
        <v>240.16249999999999</v>
      </c>
      <c r="BW9" s="43">
        <v>240.16249999999999</v>
      </c>
      <c r="BX9" s="43">
        <v>240.16249999999999</v>
      </c>
      <c r="BY9" s="43">
        <v>240.16249999999999</v>
      </c>
      <c r="BZ9" s="43">
        <v>206.94</v>
      </c>
      <c r="CA9" s="43">
        <v>206.94</v>
      </c>
      <c r="CB9" s="43">
        <v>206.94</v>
      </c>
      <c r="CC9" s="43">
        <v>206.94</v>
      </c>
      <c r="CD9" s="43">
        <v>180.24</v>
      </c>
      <c r="CE9" s="43">
        <v>180.24</v>
      </c>
      <c r="CF9" s="43">
        <v>180.24</v>
      </c>
      <c r="CG9" s="43">
        <v>180.24</v>
      </c>
      <c r="CH9" s="43">
        <v>141.70750000000001</v>
      </c>
      <c r="CI9" s="43">
        <v>141.70750000000001</v>
      </c>
      <c r="CJ9" s="43">
        <v>141.70750000000001</v>
      </c>
      <c r="CK9" s="43">
        <v>141.70750000000001</v>
      </c>
      <c r="CL9" s="43">
        <v>125.05</v>
      </c>
      <c r="CM9" s="43">
        <v>125.05</v>
      </c>
      <c r="CN9" s="43">
        <v>125.05</v>
      </c>
      <c r="CO9" s="43">
        <v>125.05</v>
      </c>
      <c r="CP9" s="43">
        <v>99.99</v>
      </c>
      <c r="CQ9" s="43">
        <v>99.99</v>
      </c>
      <c r="CR9" s="43">
        <v>99.99</v>
      </c>
      <c r="CS9" s="43">
        <v>99.99</v>
      </c>
      <c r="CT9" s="44"/>
      <c r="CU9" s="44"/>
      <c r="CV9" s="44"/>
      <c r="CW9" s="45"/>
      <c r="CX9" s="46">
        <f>IF(SUM(B9:CW9)&lt;&gt;0,AVERAGEIF(B9:CW9,"&lt;&gt;"""),"")</f>
        <v>105.97197916666663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>
        <v>30</v>
      </c>
      <c r="Z13" s="65"/>
      <c r="AA13" s="65">
        <v>30</v>
      </c>
      <c r="AB13" s="65">
        <v>30</v>
      </c>
      <c r="AC13" s="65">
        <v>30</v>
      </c>
      <c r="AD13" s="65">
        <v>30</v>
      </c>
      <c r="AE13" s="65">
        <v>30</v>
      </c>
      <c r="AF13" s="65">
        <v>30</v>
      </c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>
        <v>20</v>
      </c>
      <c r="BL13" s="65">
        <v>20</v>
      </c>
      <c r="BM13" s="65">
        <v>20</v>
      </c>
      <c r="BN13" s="65">
        <v>98</v>
      </c>
      <c r="BO13" s="65">
        <v>98</v>
      </c>
      <c r="BP13" s="65">
        <v>98</v>
      </c>
      <c r="BQ13" s="65">
        <v>98</v>
      </c>
      <c r="BR13" s="65">
        <v>80.313999999999993</v>
      </c>
      <c r="BS13" s="65">
        <v>94.2</v>
      </c>
      <c r="BT13" s="65">
        <v>96</v>
      </c>
      <c r="BU13" s="65">
        <v>96</v>
      </c>
      <c r="BV13" s="65">
        <v>98</v>
      </c>
      <c r="BW13" s="65">
        <v>98</v>
      </c>
      <c r="BX13" s="65">
        <v>98</v>
      </c>
      <c r="BY13" s="65">
        <v>41.784999999999997</v>
      </c>
      <c r="BZ13" s="65">
        <v>68.317999999999998</v>
      </c>
      <c r="CA13" s="65">
        <v>74.757000000000005</v>
      </c>
      <c r="CB13" s="65">
        <v>60.426000000000002</v>
      </c>
      <c r="CC13" s="65">
        <v>51.896000000000001</v>
      </c>
      <c r="CD13" s="65">
        <v>70.626999999999995</v>
      </c>
      <c r="CE13" s="65">
        <v>61.882999999999996</v>
      </c>
      <c r="CF13" s="65">
        <v>6.4739999999999993</v>
      </c>
      <c r="CG13" s="65">
        <v>6.7919999999999998</v>
      </c>
      <c r="CH13" s="65">
        <v>60.272000000000006</v>
      </c>
      <c r="CI13" s="65">
        <v>47.527000000000001</v>
      </c>
      <c r="CJ13" s="65">
        <v>98</v>
      </c>
      <c r="CK13" s="65">
        <v>98</v>
      </c>
      <c r="CL13" s="65">
        <v>98</v>
      </c>
      <c r="CM13" s="65">
        <v>98</v>
      </c>
      <c r="CN13" s="65">
        <v>98</v>
      </c>
      <c r="CO13" s="65">
        <v>16.978999999999999</v>
      </c>
      <c r="CP13" s="65">
        <v>118</v>
      </c>
      <c r="CQ13" s="65">
        <v>44.274000000000001</v>
      </c>
      <c r="CR13" s="65">
        <v>20</v>
      </c>
      <c r="CS13" s="65"/>
      <c r="CT13" s="66"/>
      <c r="CU13" s="66"/>
      <c r="CV13" s="66"/>
      <c r="CW13" s="67"/>
      <c r="CX13" s="68">
        <f t="array" ref="CX13">SUMPRODUCT(B13:CW13*0.25)</f>
        <v>640.63099999999986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>
        <v>43.686999999999998</v>
      </c>
      <c r="BM14" s="65">
        <v>49.771999999999998</v>
      </c>
      <c r="BN14" s="65"/>
      <c r="BO14" s="65"/>
      <c r="BP14" s="65">
        <v>9.8030000000000008</v>
      </c>
      <c r="BQ14" s="65">
        <v>16.248999999999999</v>
      </c>
      <c r="BR14" s="65"/>
      <c r="BS14" s="65"/>
      <c r="BT14" s="65">
        <v>63.872</v>
      </c>
      <c r="BU14" s="65">
        <v>52.636000000000003</v>
      </c>
      <c r="BV14" s="65">
        <v>80</v>
      </c>
      <c r="BW14" s="65">
        <v>37.582000000000001</v>
      </c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>
        <v>30</v>
      </c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95.90025</v>
      </c>
    </row>
    <row r="15" spans="1:102" ht="24.95" customHeight="1" x14ac:dyDescent="0.2">
      <c r="A15" s="69" t="s">
        <v>12</v>
      </c>
      <c r="B15" s="70">
        <v>5.3419999999999996</v>
      </c>
      <c r="C15" s="71">
        <v>5.016</v>
      </c>
      <c r="D15" s="71">
        <v>5.016</v>
      </c>
      <c r="E15" s="71">
        <v>5.306</v>
      </c>
      <c r="F15" s="71">
        <v>5.0330000000000004</v>
      </c>
      <c r="G15" s="71">
        <v>5.04</v>
      </c>
      <c r="H15" s="71">
        <v>5.1520000000000001</v>
      </c>
      <c r="I15" s="71">
        <v>5.0510000000000002</v>
      </c>
      <c r="J15" s="71">
        <v>5.0549999999999997</v>
      </c>
      <c r="K15" s="71">
        <v>5.12</v>
      </c>
      <c r="L15" s="71">
        <v>5.056</v>
      </c>
      <c r="M15" s="71">
        <v>5.0570000000000004</v>
      </c>
      <c r="N15" s="71">
        <v>5.0510000000000002</v>
      </c>
      <c r="O15" s="71">
        <v>5.0389999999999997</v>
      </c>
      <c r="P15" s="71">
        <v>5.3490000000000002</v>
      </c>
      <c r="Q15" s="71">
        <v>15.923</v>
      </c>
      <c r="R15" s="71">
        <v>5.2839999999999998</v>
      </c>
      <c r="S15" s="71">
        <v>18.32</v>
      </c>
      <c r="T15" s="71">
        <v>21.969000000000001</v>
      </c>
      <c r="U15" s="71">
        <v>10.769</v>
      </c>
      <c r="V15" s="71">
        <v>5</v>
      </c>
      <c r="W15" s="71">
        <v>17.349</v>
      </c>
      <c r="X15" s="71">
        <v>9.6980000000000004</v>
      </c>
      <c r="Y15" s="71">
        <v>16.812999999999999</v>
      </c>
      <c r="Z15" s="71">
        <v>7.9000000000000001E-2</v>
      </c>
      <c r="AA15" s="71">
        <v>5.1130000000000004</v>
      </c>
      <c r="AB15" s="71">
        <v>5.2649999999999997</v>
      </c>
      <c r="AC15" s="71">
        <v>5.4740000000000002</v>
      </c>
      <c r="AD15" s="71">
        <v>1.276</v>
      </c>
      <c r="AE15" s="71">
        <v>10.209</v>
      </c>
      <c r="AF15" s="71">
        <v>17.52</v>
      </c>
      <c r="AG15" s="71">
        <v>18.401</v>
      </c>
      <c r="AH15" s="71">
        <v>6.4089999999999998</v>
      </c>
      <c r="AI15" s="71">
        <v>0.98599999999999999</v>
      </c>
      <c r="AJ15" s="71">
        <v>0.26800000000000002</v>
      </c>
      <c r="AK15" s="71">
        <v>5.7089999999999996</v>
      </c>
      <c r="AL15" s="71">
        <v>16.925000000000001</v>
      </c>
      <c r="AM15" s="71">
        <v>9.9000000000000005E-2</v>
      </c>
      <c r="AN15" s="71">
        <v>20.72</v>
      </c>
      <c r="AO15" s="71">
        <v>25.565000000000001</v>
      </c>
      <c r="AP15" s="71">
        <v>9.8239999999999998</v>
      </c>
      <c r="AQ15" s="71">
        <v>10.34</v>
      </c>
      <c r="AR15" s="71">
        <v>11.004</v>
      </c>
      <c r="AS15" s="71">
        <v>11.154</v>
      </c>
      <c r="AT15" s="71">
        <v>12.772</v>
      </c>
      <c r="AU15" s="71">
        <v>13.648</v>
      </c>
      <c r="AV15" s="71">
        <v>14.010999999999999</v>
      </c>
      <c r="AW15" s="71">
        <v>14.167999999999999</v>
      </c>
      <c r="AX15" s="71">
        <v>25.02</v>
      </c>
      <c r="AY15" s="71">
        <v>32.764000000000003</v>
      </c>
      <c r="AZ15" s="71">
        <v>31.719000000000001</v>
      </c>
      <c r="BA15" s="71">
        <v>17.416</v>
      </c>
      <c r="BB15" s="71">
        <v>44.389000000000003</v>
      </c>
      <c r="BC15" s="71">
        <v>11.154999999999999</v>
      </c>
      <c r="BD15" s="71">
        <v>11.382</v>
      </c>
      <c r="BE15" s="71">
        <v>6.6310000000000002</v>
      </c>
      <c r="BF15" s="71">
        <v>5.5190000000000001</v>
      </c>
      <c r="BG15" s="71">
        <v>42.337000000000003</v>
      </c>
      <c r="BH15" s="71">
        <v>33.395000000000003</v>
      </c>
      <c r="BI15" s="71">
        <v>29.300999999999998</v>
      </c>
      <c r="BJ15" s="71">
        <v>4.2220000000000004</v>
      </c>
      <c r="BK15" s="71">
        <v>0.183</v>
      </c>
      <c r="BL15" s="71"/>
      <c r="BM15" s="71"/>
      <c r="BN15" s="71">
        <v>6.3490000000000002</v>
      </c>
      <c r="BO15" s="71">
        <v>1.875</v>
      </c>
      <c r="BP15" s="71">
        <v>0.06</v>
      </c>
      <c r="BQ15" s="71">
        <v>1.9339999999999999</v>
      </c>
      <c r="BR15" s="71">
        <v>6.4000000000000001E-2</v>
      </c>
      <c r="BS15" s="71">
        <v>4.9000000000000002E-2</v>
      </c>
      <c r="BT15" s="71">
        <v>2.2719999999999998</v>
      </c>
      <c r="BU15" s="71">
        <v>7.3719999999999999</v>
      </c>
      <c r="BV15" s="71">
        <v>2.2770000000000001</v>
      </c>
      <c r="BW15" s="71">
        <v>2.4369999999999998</v>
      </c>
      <c r="BX15" s="71">
        <v>6.74</v>
      </c>
      <c r="BY15" s="71"/>
      <c r="BZ15" s="71">
        <v>1.216</v>
      </c>
      <c r="CA15" s="71">
        <v>0.96799999999999997</v>
      </c>
      <c r="CB15" s="71">
        <v>0.72499999999999998</v>
      </c>
      <c r="CC15" s="71">
        <v>0.48299999999999998</v>
      </c>
      <c r="CD15" s="71">
        <v>0.40899999999999997</v>
      </c>
      <c r="CE15" s="71">
        <v>0.498</v>
      </c>
      <c r="CF15" s="71">
        <v>3.5999999999999997E-2</v>
      </c>
      <c r="CG15" s="71">
        <v>4.1000000000000002E-2</v>
      </c>
      <c r="CH15" s="71">
        <v>0.66800000000000004</v>
      </c>
      <c r="CI15" s="71">
        <v>3.0000000000000001E-3</v>
      </c>
      <c r="CJ15" s="71">
        <v>5.4480000000000004</v>
      </c>
      <c r="CK15" s="71">
        <v>5.6420000000000003</v>
      </c>
      <c r="CL15" s="71">
        <v>5.0119999999999996</v>
      </c>
      <c r="CM15" s="71">
        <v>5.3339999999999996</v>
      </c>
      <c r="CN15" s="71">
        <v>5.4039999999999999</v>
      </c>
      <c r="CO15" s="71"/>
      <c r="CP15" s="71">
        <v>5.1879999999999997</v>
      </c>
      <c r="CQ15" s="71">
        <v>5.1879999999999997</v>
      </c>
      <c r="CR15" s="71">
        <v>7.71</v>
      </c>
      <c r="CS15" s="71">
        <v>13.567</v>
      </c>
      <c r="CT15" s="72"/>
      <c r="CU15" s="72"/>
      <c r="CV15" s="72"/>
      <c r="CW15" s="73"/>
      <c r="CX15" s="74">
        <f t="array" ref="CX15">SUMPRODUCT(B15:CW15*0.25)</f>
        <v>206.28724999999997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5.3419999999999996</v>
      </c>
      <c r="C17" s="77">
        <f t="shared" ref="C17:BN17" si="0">SUM(C11:C16)</f>
        <v>5.016</v>
      </c>
      <c r="D17" s="77">
        <f t="shared" si="0"/>
        <v>5.016</v>
      </c>
      <c r="E17" s="77">
        <f t="shared" si="0"/>
        <v>5.306</v>
      </c>
      <c r="F17" s="77">
        <f t="shared" si="0"/>
        <v>5.0330000000000004</v>
      </c>
      <c r="G17" s="77">
        <f t="shared" si="0"/>
        <v>5.04</v>
      </c>
      <c r="H17" s="77">
        <f t="shared" si="0"/>
        <v>5.1520000000000001</v>
      </c>
      <c r="I17" s="77">
        <f t="shared" si="0"/>
        <v>5.0510000000000002</v>
      </c>
      <c r="J17" s="77">
        <f t="shared" si="0"/>
        <v>5.0549999999999997</v>
      </c>
      <c r="K17" s="77">
        <f t="shared" si="0"/>
        <v>5.12</v>
      </c>
      <c r="L17" s="77">
        <f t="shared" si="0"/>
        <v>5.056</v>
      </c>
      <c r="M17" s="77">
        <f t="shared" si="0"/>
        <v>5.0570000000000004</v>
      </c>
      <c r="N17" s="77">
        <f t="shared" si="0"/>
        <v>5.0510000000000002</v>
      </c>
      <c r="O17" s="77">
        <f t="shared" si="0"/>
        <v>5.0389999999999997</v>
      </c>
      <c r="P17" s="77">
        <f t="shared" si="0"/>
        <v>5.3490000000000002</v>
      </c>
      <c r="Q17" s="77">
        <f t="shared" si="0"/>
        <v>15.923</v>
      </c>
      <c r="R17" s="77">
        <f t="shared" si="0"/>
        <v>5.2839999999999998</v>
      </c>
      <c r="S17" s="77">
        <f t="shared" si="0"/>
        <v>18.32</v>
      </c>
      <c r="T17" s="77">
        <f t="shared" si="0"/>
        <v>21.969000000000001</v>
      </c>
      <c r="U17" s="77">
        <f t="shared" si="0"/>
        <v>10.769</v>
      </c>
      <c r="V17" s="77">
        <f t="shared" si="0"/>
        <v>5</v>
      </c>
      <c r="W17" s="77">
        <f t="shared" si="0"/>
        <v>17.349</v>
      </c>
      <c r="X17" s="77">
        <f t="shared" si="0"/>
        <v>9.6980000000000004</v>
      </c>
      <c r="Y17" s="77">
        <f t="shared" si="0"/>
        <v>46.813000000000002</v>
      </c>
      <c r="Z17" s="77">
        <f t="shared" si="0"/>
        <v>7.9000000000000001E-2</v>
      </c>
      <c r="AA17" s="77">
        <f t="shared" si="0"/>
        <v>35.113</v>
      </c>
      <c r="AB17" s="77">
        <f t="shared" si="0"/>
        <v>35.265000000000001</v>
      </c>
      <c r="AC17" s="77">
        <f t="shared" si="0"/>
        <v>35.474000000000004</v>
      </c>
      <c r="AD17" s="77">
        <f t="shared" si="0"/>
        <v>31.276</v>
      </c>
      <c r="AE17" s="77">
        <f t="shared" si="0"/>
        <v>40.209000000000003</v>
      </c>
      <c r="AF17" s="77">
        <f t="shared" si="0"/>
        <v>47.519999999999996</v>
      </c>
      <c r="AG17" s="77">
        <f t="shared" si="0"/>
        <v>18.401</v>
      </c>
      <c r="AH17" s="77">
        <f t="shared" si="0"/>
        <v>6.4089999999999998</v>
      </c>
      <c r="AI17" s="77">
        <f t="shared" si="0"/>
        <v>0.98599999999999999</v>
      </c>
      <c r="AJ17" s="77">
        <f t="shared" si="0"/>
        <v>0.26800000000000002</v>
      </c>
      <c r="AK17" s="77">
        <f t="shared" si="0"/>
        <v>5.7089999999999996</v>
      </c>
      <c r="AL17" s="77">
        <f t="shared" si="0"/>
        <v>16.925000000000001</v>
      </c>
      <c r="AM17" s="77">
        <f t="shared" si="0"/>
        <v>9.9000000000000005E-2</v>
      </c>
      <c r="AN17" s="77">
        <f t="shared" si="0"/>
        <v>20.72</v>
      </c>
      <c r="AO17" s="77">
        <f t="shared" si="0"/>
        <v>25.565000000000001</v>
      </c>
      <c r="AP17" s="77">
        <f t="shared" si="0"/>
        <v>9.8239999999999998</v>
      </c>
      <c r="AQ17" s="77">
        <f t="shared" si="0"/>
        <v>10.34</v>
      </c>
      <c r="AR17" s="77">
        <f t="shared" si="0"/>
        <v>11.004</v>
      </c>
      <c r="AS17" s="77">
        <f t="shared" si="0"/>
        <v>11.154</v>
      </c>
      <c r="AT17" s="77">
        <f t="shared" si="0"/>
        <v>12.772</v>
      </c>
      <c r="AU17" s="77">
        <f t="shared" si="0"/>
        <v>13.648</v>
      </c>
      <c r="AV17" s="77">
        <f t="shared" si="0"/>
        <v>14.010999999999999</v>
      </c>
      <c r="AW17" s="77">
        <f t="shared" si="0"/>
        <v>14.167999999999999</v>
      </c>
      <c r="AX17" s="77">
        <f t="shared" si="0"/>
        <v>25.02</v>
      </c>
      <c r="AY17" s="77">
        <f t="shared" si="0"/>
        <v>32.764000000000003</v>
      </c>
      <c r="AZ17" s="77">
        <f t="shared" si="0"/>
        <v>31.719000000000001</v>
      </c>
      <c r="BA17" s="77">
        <f t="shared" si="0"/>
        <v>17.416</v>
      </c>
      <c r="BB17" s="77">
        <f t="shared" si="0"/>
        <v>44.389000000000003</v>
      </c>
      <c r="BC17" s="77">
        <f t="shared" si="0"/>
        <v>11.154999999999999</v>
      </c>
      <c r="BD17" s="77">
        <f t="shared" si="0"/>
        <v>11.382</v>
      </c>
      <c r="BE17" s="77">
        <f t="shared" si="0"/>
        <v>6.6310000000000002</v>
      </c>
      <c r="BF17" s="77">
        <f t="shared" si="0"/>
        <v>5.5190000000000001</v>
      </c>
      <c r="BG17" s="77">
        <f t="shared" si="0"/>
        <v>42.337000000000003</v>
      </c>
      <c r="BH17" s="77">
        <f t="shared" si="0"/>
        <v>33.395000000000003</v>
      </c>
      <c r="BI17" s="77">
        <f t="shared" si="0"/>
        <v>29.300999999999998</v>
      </c>
      <c r="BJ17" s="77">
        <f t="shared" si="0"/>
        <v>4.2220000000000004</v>
      </c>
      <c r="BK17" s="77">
        <f t="shared" si="0"/>
        <v>20.183</v>
      </c>
      <c r="BL17" s="77">
        <f t="shared" si="0"/>
        <v>63.686999999999998</v>
      </c>
      <c r="BM17" s="77">
        <f t="shared" si="0"/>
        <v>69.771999999999991</v>
      </c>
      <c r="BN17" s="77">
        <f t="shared" si="0"/>
        <v>104.349</v>
      </c>
      <c r="BO17" s="77">
        <f t="shared" ref="BO17:CW17" si="1">SUM(BO11:BO16)</f>
        <v>99.875</v>
      </c>
      <c r="BP17" s="77">
        <f t="shared" si="1"/>
        <v>107.863</v>
      </c>
      <c r="BQ17" s="77">
        <f t="shared" si="1"/>
        <v>116.18299999999999</v>
      </c>
      <c r="BR17" s="77">
        <f t="shared" si="1"/>
        <v>80.377999999999986</v>
      </c>
      <c r="BS17" s="77">
        <f t="shared" si="1"/>
        <v>94.249000000000009</v>
      </c>
      <c r="BT17" s="77">
        <f t="shared" si="1"/>
        <v>162.14400000000001</v>
      </c>
      <c r="BU17" s="77">
        <f t="shared" si="1"/>
        <v>156.00799999999998</v>
      </c>
      <c r="BV17" s="77">
        <f t="shared" si="1"/>
        <v>180.27699999999999</v>
      </c>
      <c r="BW17" s="77">
        <f t="shared" si="1"/>
        <v>138.01900000000001</v>
      </c>
      <c r="BX17" s="77">
        <f t="shared" si="1"/>
        <v>104.74</v>
      </c>
      <c r="BY17" s="77">
        <f t="shared" si="1"/>
        <v>41.784999999999997</v>
      </c>
      <c r="BZ17" s="77">
        <f t="shared" si="1"/>
        <v>69.533999999999992</v>
      </c>
      <c r="CA17" s="77">
        <f t="shared" si="1"/>
        <v>75.725000000000009</v>
      </c>
      <c r="CB17" s="77">
        <f t="shared" si="1"/>
        <v>61.151000000000003</v>
      </c>
      <c r="CC17" s="77">
        <f t="shared" si="1"/>
        <v>52.378999999999998</v>
      </c>
      <c r="CD17" s="77">
        <f t="shared" si="1"/>
        <v>71.036000000000001</v>
      </c>
      <c r="CE17" s="77">
        <f t="shared" si="1"/>
        <v>62.380999999999993</v>
      </c>
      <c r="CF17" s="77">
        <f t="shared" si="1"/>
        <v>6.5099999999999989</v>
      </c>
      <c r="CG17" s="77">
        <f t="shared" si="1"/>
        <v>6.8330000000000002</v>
      </c>
      <c r="CH17" s="77">
        <f t="shared" si="1"/>
        <v>90.940000000000012</v>
      </c>
      <c r="CI17" s="77">
        <f t="shared" si="1"/>
        <v>47.53</v>
      </c>
      <c r="CJ17" s="77">
        <f t="shared" si="1"/>
        <v>103.44800000000001</v>
      </c>
      <c r="CK17" s="77">
        <f t="shared" si="1"/>
        <v>103.642</v>
      </c>
      <c r="CL17" s="77">
        <f t="shared" si="1"/>
        <v>103.012</v>
      </c>
      <c r="CM17" s="77">
        <f t="shared" si="1"/>
        <v>103.334</v>
      </c>
      <c r="CN17" s="77">
        <f t="shared" si="1"/>
        <v>103.404</v>
      </c>
      <c r="CO17" s="77">
        <f t="shared" si="1"/>
        <v>16.978999999999999</v>
      </c>
      <c r="CP17" s="77">
        <f t="shared" si="1"/>
        <v>123.188</v>
      </c>
      <c r="CQ17" s="77">
        <f t="shared" si="1"/>
        <v>49.462000000000003</v>
      </c>
      <c r="CR17" s="77">
        <f t="shared" si="1"/>
        <v>27.71</v>
      </c>
      <c r="CS17" s="77">
        <f t="shared" si="1"/>
        <v>13.567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942.81849999999986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>
        <v>6</v>
      </c>
      <c r="AI20" s="88">
        <v>6</v>
      </c>
      <c r="AJ20" s="88">
        <v>6</v>
      </c>
      <c r="AK20" s="88">
        <v>6</v>
      </c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6</v>
      </c>
    </row>
    <row r="21" spans="1:102" ht="24.95" customHeight="1" x14ac:dyDescent="0.2">
      <c r="A21" s="92" t="s">
        <v>17</v>
      </c>
      <c r="B21" s="93">
        <v>10.471</v>
      </c>
      <c r="C21" s="94">
        <v>8.0079999999999991</v>
      </c>
      <c r="D21" s="94">
        <v>4.8179999999999996</v>
      </c>
      <c r="E21" s="94">
        <v>0.84399999999999997</v>
      </c>
      <c r="F21" s="94">
        <v>0.78400000000000003</v>
      </c>
      <c r="G21" s="94">
        <v>0.91200000000000003</v>
      </c>
      <c r="H21" s="94">
        <v>1.052</v>
      </c>
      <c r="I21" s="94">
        <v>0.90400000000000003</v>
      </c>
      <c r="J21" s="94">
        <v>0.876</v>
      </c>
      <c r="K21" s="94">
        <v>0.83599999999999997</v>
      </c>
      <c r="L21" s="94">
        <v>0.79200000000000004</v>
      </c>
      <c r="M21" s="94">
        <v>4.8499999999999996</v>
      </c>
      <c r="N21" s="94">
        <v>0.78</v>
      </c>
      <c r="O21" s="94">
        <v>0.8</v>
      </c>
      <c r="P21" s="94">
        <v>5.1070000000000002</v>
      </c>
      <c r="Q21" s="94">
        <v>7.4299999999999988</v>
      </c>
      <c r="R21" s="94">
        <v>0.79200000000000004</v>
      </c>
      <c r="S21" s="94">
        <v>7.6879999999999997</v>
      </c>
      <c r="T21" s="94">
        <v>8.1560000000000006</v>
      </c>
      <c r="U21" s="94">
        <v>2.7240000000000002</v>
      </c>
      <c r="V21" s="94">
        <v>0.8</v>
      </c>
      <c r="W21" s="94">
        <v>8.6920000000000002</v>
      </c>
      <c r="X21" s="94">
        <v>7.4649999999999999</v>
      </c>
      <c r="Y21" s="94">
        <v>12.209</v>
      </c>
      <c r="Z21" s="94">
        <v>0.09</v>
      </c>
      <c r="AA21" s="94">
        <v>11.693999999999999</v>
      </c>
      <c r="AB21" s="94">
        <v>6.2530000000000001</v>
      </c>
      <c r="AC21" s="94">
        <v>6.4210000000000003</v>
      </c>
      <c r="AD21" s="94">
        <v>6.5630000000000006</v>
      </c>
      <c r="AE21" s="94">
        <v>1.1859999999999999</v>
      </c>
      <c r="AF21" s="94">
        <v>5.202</v>
      </c>
      <c r="AG21" s="94">
        <v>6.194</v>
      </c>
      <c r="AH21" s="94">
        <v>5.17</v>
      </c>
      <c r="AI21" s="94">
        <v>1.286</v>
      </c>
      <c r="AJ21" s="94">
        <v>11.39</v>
      </c>
      <c r="AK21" s="94">
        <v>35.01</v>
      </c>
      <c r="AL21" s="94">
        <v>0.01</v>
      </c>
      <c r="AM21" s="94">
        <v>30.03</v>
      </c>
      <c r="AN21" s="94">
        <v>30.03</v>
      </c>
      <c r="AO21" s="94">
        <v>30.471</v>
      </c>
      <c r="AP21" s="94">
        <v>35.03</v>
      </c>
      <c r="AQ21" s="94">
        <v>35.04</v>
      </c>
      <c r="AR21" s="94">
        <v>35.04</v>
      </c>
      <c r="AS21" s="94">
        <v>35.04</v>
      </c>
      <c r="AT21" s="94">
        <v>35.04</v>
      </c>
      <c r="AU21" s="94">
        <v>35.06</v>
      </c>
      <c r="AV21" s="94">
        <v>35.06</v>
      </c>
      <c r="AW21" s="94">
        <v>35.06</v>
      </c>
      <c r="AX21" s="94">
        <v>30.06</v>
      </c>
      <c r="AY21" s="94">
        <v>30.04</v>
      </c>
      <c r="AZ21" s="94">
        <v>30.04</v>
      </c>
      <c r="BA21" s="94">
        <v>6.4059999999999997</v>
      </c>
      <c r="BB21" s="94">
        <v>30.04</v>
      </c>
      <c r="BC21" s="94">
        <v>28.23</v>
      </c>
      <c r="BD21" s="94">
        <v>30.02</v>
      </c>
      <c r="BE21" s="94">
        <v>0.02</v>
      </c>
      <c r="BF21" s="94">
        <v>0.02</v>
      </c>
      <c r="BG21" s="94">
        <v>5.01</v>
      </c>
      <c r="BH21" s="94">
        <v>5.91</v>
      </c>
      <c r="BI21" s="94">
        <v>5.01</v>
      </c>
      <c r="BJ21" s="94">
        <v>1.258</v>
      </c>
      <c r="BK21" s="94">
        <v>27.137</v>
      </c>
      <c r="BL21" s="94">
        <v>31.339000000000002</v>
      </c>
      <c r="BM21" s="94">
        <v>50.692999999999998</v>
      </c>
      <c r="BN21" s="94">
        <v>6.4830000000000005</v>
      </c>
      <c r="BO21" s="94">
        <v>6.4870000000000001</v>
      </c>
      <c r="BP21" s="94">
        <v>29.581</v>
      </c>
      <c r="BQ21" s="94">
        <v>27.233000000000001</v>
      </c>
      <c r="BR21" s="94">
        <v>6.4859999999999998</v>
      </c>
      <c r="BS21" s="94">
        <v>6.5140000000000002</v>
      </c>
      <c r="BT21" s="94">
        <v>6.569</v>
      </c>
      <c r="BU21" s="94">
        <v>6.742</v>
      </c>
      <c r="BV21" s="94">
        <v>6.6560000000000006</v>
      </c>
      <c r="BW21" s="94">
        <v>6.7670000000000003</v>
      </c>
      <c r="BX21" s="94">
        <v>6.7299999999999995</v>
      </c>
      <c r="BY21" s="94">
        <v>6.7949999999999999</v>
      </c>
      <c r="BZ21" s="94">
        <v>6.6850000000000005</v>
      </c>
      <c r="CA21" s="94">
        <v>6.7949999999999999</v>
      </c>
      <c r="CB21" s="94">
        <v>6.8360000000000003</v>
      </c>
      <c r="CC21" s="94">
        <v>6.7960000000000003</v>
      </c>
      <c r="CD21" s="94">
        <v>6.7859999999999996</v>
      </c>
      <c r="CE21" s="94">
        <v>6.7539999999999996</v>
      </c>
      <c r="CF21" s="94">
        <v>6.7960000000000003</v>
      </c>
      <c r="CG21" s="94">
        <v>0.996</v>
      </c>
      <c r="CH21" s="94">
        <v>6.2859999999999996</v>
      </c>
      <c r="CI21" s="94">
        <v>11.362</v>
      </c>
      <c r="CJ21" s="94">
        <v>11.273</v>
      </c>
      <c r="CK21" s="94">
        <v>5.984</v>
      </c>
      <c r="CL21" s="94">
        <v>5.9729999999999999</v>
      </c>
      <c r="CM21" s="94">
        <v>8.7050000000000001</v>
      </c>
      <c r="CN21" s="94">
        <v>13.798000000000002</v>
      </c>
      <c r="CO21" s="94">
        <v>10.997000000000002</v>
      </c>
      <c r="CP21" s="94">
        <v>10.776</v>
      </c>
      <c r="CQ21" s="94">
        <v>10.654999999999999</v>
      </c>
      <c r="CR21" s="94">
        <v>8.0419999999999998</v>
      </c>
      <c r="CS21" s="94">
        <v>13.619</v>
      </c>
      <c r="CT21" s="95"/>
      <c r="CU21" s="95"/>
      <c r="CV21" s="95"/>
      <c r="CW21" s="96"/>
      <c r="CX21" s="97">
        <f t="array" ref="CX21">SUMPRODUCT(B21:CW21*0.25)</f>
        <v>291.33749999999986</v>
      </c>
    </row>
    <row r="22" spans="1:102" ht="24.95" customHeight="1" x14ac:dyDescent="0.2">
      <c r="A22" s="92" t="s">
        <v>18</v>
      </c>
      <c r="B22" s="98">
        <v>68.302000000000007</v>
      </c>
      <c r="C22" s="99">
        <v>18.300999999999998</v>
      </c>
      <c r="D22" s="99">
        <v>19.891000000000002</v>
      </c>
      <c r="E22" s="99">
        <v>15.426999999999998</v>
      </c>
      <c r="F22" s="99">
        <v>4.4079999999999995</v>
      </c>
      <c r="G22" s="99">
        <v>5.8919999999999995</v>
      </c>
      <c r="H22" s="99">
        <v>3.3099999999999996</v>
      </c>
      <c r="I22" s="99">
        <v>3.09</v>
      </c>
      <c r="J22" s="99">
        <v>2.2359999999999998</v>
      </c>
      <c r="K22" s="99">
        <v>11.546999999999999</v>
      </c>
      <c r="L22" s="99">
        <v>6.2430000000000003</v>
      </c>
      <c r="M22" s="99">
        <v>8.7490000000000006</v>
      </c>
      <c r="N22" s="99">
        <v>3.698</v>
      </c>
      <c r="O22" s="99">
        <v>0.98199999999999998</v>
      </c>
      <c r="P22" s="99">
        <v>10.619</v>
      </c>
      <c r="Q22" s="99">
        <v>8.6350000000000016</v>
      </c>
      <c r="R22" s="99">
        <v>0.68399999999999994</v>
      </c>
      <c r="S22" s="99">
        <v>2.3879999999999999</v>
      </c>
      <c r="T22" s="99">
        <v>6.3410000000000002</v>
      </c>
      <c r="U22" s="99">
        <v>1.8520000000000001</v>
      </c>
      <c r="V22" s="99">
        <v>2.1859999999999999</v>
      </c>
      <c r="W22" s="99">
        <v>5.6280000000000001</v>
      </c>
      <c r="X22" s="99">
        <v>9.3780000000000001</v>
      </c>
      <c r="Y22" s="99">
        <v>40.578000000000003</v>
      </c>
      <c r="Z22" s="99"/>
      <c r="AA22" s="99">
        <v>9.6810000000000009</v>
      </c>
      <c r="AB22" s="99">
        <v>21.224</v>
      </c>
      <c r="AC22" s="99">
        <v>30.087</v>
      </c>
      <c r="AD22" s="99">
        <v>5.5869999999999997</v>
      </c>
      <c r="AE22" s="99">
        <v>2.0739999999999998</v>
      </c>
      <c r="AF22" s="99">
        <v>8.4580000000000002</v>
      </c>
      <c r="AG22" s="99">
        <v>10.444000000000001</v>
      </c>
      <c r="AH22" s="99">
        <v>5.0720000000000001</v>
      </c>
      <c r="AI22" s="99">
        <v>1.0680000000000001</v>
      </c>
      <c r="AJ22" s="99">
        <v>1.052</v>
      </c>
      <c r="AK22" s="99">
        <v>6.4000000000000001E-2</v>
      </c>
      <c r="AL22" s="99"/>
      <c r="AM22" s="99"/>
      <c r="AN22" s="99">
        <v>0.152</v>
      </c>
      <c r="AO22" s="99"/>
      <c r="AP22" s="99"/>
      <c r="AQ22" s="99"/>
      <c r="AR22" s="99"/>
      <c r="AS22" s="99"/>
      <c r="AT22" s="99"/>
      <c r="AU22" s="99"/>
      <c r="AV22" s="99">
        <v>0.14799999999999999</v>
      </c>
      <c r="AW22" s="99">
        <v>0.14799999999999999</v>
      </c>
      <c r="AX22" s="99"/>
      <c r="AY22" s="99"/>
      <c r="AZ22" s="99"/>
      <c r="BA22" s="99"/>
      <c r="BB22" s="99">
        <v>0.30399999999999999</v>
      </c>
      <c r="BC22" s="99"/>
      <c r="BD22" s="99"/>
      <c r="BE22" s="99"/>
      <c r="BF22" s="99"/>
      <c r="BG22" s="99">
        <v>2.653</v>
      </c>
      <c r="BH22" s="99">
        <v>1.3519999999999999</v>
      </c>
      <c r="BI22" s="99">
        <v>1.3519999999999999</v>
      </c>
      <c r="BJ22" s="99">
        <v>7.18</v>
      </c>
      <c r="BK22" s="99">
        <v>18.610999999999997</v>
      </c>
      <c r="BL22" s="99">
        <v>4.4390000000000001</v>
      </c>
      <c r="BM22" s="99">
        <v>18.317</v>
      </c>
      <c r="BN22" s="99">
        <v>19.515000000000001</v>
      </c>
      <c r="BO22" s="99">
        <v>10.624000000000001</v>
      </c>
      <c r="BP22" s="99">
        <v>4.7360000000000007</v>
      </c>
      <c r="BQ22" s="99">
        <v>3.8319999999999999</v>
      </c>
      <c r="BR22" s="99">
        <v>4.8639999999999999</v>
      </c>
      <c r="BS22" s="99">
        <v>4.8460000000000001</v>
      </c>
      <c r="BT22" s="99">
        <v>4.8810000000000002</v>
      </c>
      <c r="BU22" s="99">
        <v>24.230999999999998</v>
      </c>
      <c r="BV22" s="99">
        <v>5.181</v>
      </c>
      <c r="BW22" s="99">
        <v>14.527000000000001</v>
      </c>
      <c r="BX22" s="99">
        <v>14.601000000000001</v>
      </c>
      <c r="BY22" s="99">
        <v>5.0579999999999998</v>
      </c>
      <c r="BZ22" s="99">
        <v>4.97</v>
      </c>
      <c r="CA22" s="99">
        <v>4.9530000000000003</v>
      </c>
      <c r="CB22" s="99">
        <v>4.9279999999999999</v>
      </c>
      <c r="CC22" s="99">
        <v>4.9329999999999998</v>
      </c>
      <c r="CD22" s="99">
        <v>4.7270000000000003</v>
      </c>
      <c r="CE22" s="99">
        <v>4.6550000000000002</v>
      </c>
      <c r="CF22" s="99">
        <v>4.59</v>
      </c>
      <c r="CG22" s="99">
        <v>0.748</v>
      </c>
      <c r="CH22" s="99">
        <v>4.28</v>
      </c>
      <c r="CI22" s="99">
        <v>10.007999999999999</v>
      </c>
      <c r="CJ22" s="99">
        <v>21.673000000000002</v>
      </c>
      <c r="CK22" s="99">
        <v>143.483</v>
      </c>
      <c r="CL22" s="99">
        <v>102.97200000000001</v>
      </c>
      <c r="CM22" s="99">
        <v>167.98299999999995</v>
      </c>
      <c r="CN22" s="99">
        <v>138.15799999999999</v>
      </c>
      <c r="CO22" s="99">
        <v>8.2469999999999999</v>
      </c>
      <c r="CP22" s="99">
        <v>110.148</v>
      </c>
      <c r="CQ22" s="99">
        <v>36.683</v>
      </c>
      <c r="CR22" s="99">
        <v>60.347999999999999</v>
      </c>
      <c r="CS22" s="99">
        <v>61.513999999999996</v>
      </c>
      <c r="CT22" s="100"/>
      <c r="CU22" s="100"/>
      <c r="CV22" s="100"/>
      <c r="CW22" s="96"/>
      <c r="CX22" s="97">
        <f t="array" ref="CX22">SUMPRODUCT(B22:CW22*0.25)</f>
        <v>356.6822499999999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>
        <v>11.676</v>
      </c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>
        <v>10.941000000000001</v>
      </c>
      <c r="BF23" s="99">
        <v>3.1160000000000001</v>
      </c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6.4332500000000001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78.77300000000001</v>
      </c>
      <c r="C27" s="107">
        <f t="shared" ref="C27:BN27" si="2">SUM(C20:C26)</f>
        <v>26.308999999999997</v>
      </c>
      <c r="D27" s="107">
        <f t="shared" si="2"/>
        <v>24.709000000000003</v>
      </c>
      <c r="E27" s="107">
        <f t="shared" si="2"/>
        <v>16.270999999999997</v>
      </c>
      <c r="F27" s="107">
        <f t="shared" si="2"/>
        <v>5.1919999999999993</v>
      </c>
      <c r="G27" s="107">
        <f t="shared" si="2"/>
        <v>6.8039999999999994</v>
      </c>
      <c r="H27" s="107">
        <f t="shared" si="2"/>
        <v>4.3620000000000001</v>
      </c>
      <c r="I27" s="107">
        <f t="shared" si="2"/>
        <v>3.9939999999999998</v>
      </c>
      <c r="J27" s="107">
        <f t="shared" si="2"/>
        <v>3.1119999999999997</v>
      </c>
      <c r="K27" s="107">
        <f t="shared" si="2"/>
        <v>12.382999999999999</v>
      </c>
      <c r="L27" s="107">
        <f t="shared" si="2"/>
        <v>7.0350000000000001</v>
      </c>
      <c r="M27" s="107">
        <f t="shared" si="2"/>
        <v>13.599</v>
      </c>
      <c r="N27" s="107">
        <f t="shared" si="2"/>
        <v>4.4779999999999998</v>
      </c>
      <c r="O27" s="107">
        <f t="shared" si="2"/>
        <v>1.782</v>
      </c>
      <c r="P27" s="107">
        <f t="shared" si="2"/>
        <v>15.725999999999999</v>
      </c>
      <c r="Q27" s="107">
        <f t="shared" si="2"/>
        <v>16.065000000000001</v>
      </c>
      <c r="R27" s="107">
        <f t="shared" si="2"/>
        <v>1.476</v>
      </c>
      <c r="S27" s="107">
        <f t="shared" si="2"/>
        <v>10.076000000000001</v>
      </c>
      <c r="T27" s="107">
        <f t="shared" si="2"/>
        <v>14.497</v>
      </c>
      <c r="U27" s="107">
        <f t="shared" si="2"/>
        <v>4.5760000000000005</v>
      </c>
      <c r="V27" s="107">
        <f t="shared" si="2"/>
        <v>2.9859999999999998</v>
      </c>
      <c r="W27" s="107">
        <f t="shared" si="2"/>
        <v>14.32</v>
      </c>
      <c r="X27" s="107">
        <f t="shared" si="2"/>
        <v>16.843</v>
      </c>
      <c r="Y27" s="107">
        <f t="shared" si="2"/>
        <v>52.787000000000006</v>
      </c>
      <c r="Z27" s="107">
        <f t="shared" si="2"/>
        <v>0.09</v>
      </c>
      <c r="AA27" s="107">
        <f t="shared" si="2"/>
        <v>21.375</v>
      </c>
      <c r="AB27" s="107">
        <f t="shared" si="2"/>
        <v>27.477</v>
      </c>
      <c r="AC27" s="107">
        <f t="shared" si="2"/>
        <v>36.508000000000003</v>
      </c>
      <c r="AD27" s="107">
        <f t="shared" si="2"/>
        <v>12.15</v>
      </c>
      <c r="AE27" s="107">
        <f t="shared" si="2"/>
        <v>3.26</v>
      </c>
      <c r="AF27" s="107">
        <f t="shared" si="2"/>
        <v>13.66</v>
      </c>
      <c r="AG27" s="107">
        <f t="shared" si="2"/>
        <v>16.638000000000002</v>
      </c>
      <c r="AH27" s="107">
        <f t="shared" si="2"/>
        <v>16.242000000000001</v>
      </c>
      <c r="AI27" s="107">
        <f t="shared" si="2"/>
        <v>8.3539999999999992</v>
      </c>
      <c r="AJ27" s="107">
        <f t="shared" si="2"/>
        <v>18.442</v>
      </c>
      <c r="AK27" s="107">
        <f t="shared" si="2"/>
        <v>41.073999999999998</v>
      </c>
      <c r="AL27" s="107">
        <f t="shared" si="2"/>
        <v>11.686</v>
      </c>
      <c r="AM27" s="107">
        <f t="shared" si="2"/>
        <v>30.03</v>
      </c>
      <c r="AN27" s="107">
        <f t="shared" si="2"/>
        <v>30.182000000000002</v>
      </c>
      <c r="AO27" s="107">
        <f t="shared" si="2"/>
        <v>30.471</v>
      </c>
      <c r="AP27" s="107">
        <f t="shared" si="2"/>
        <v>35.03</v>
      </c>
      <c r="AQ27" s="107">
        <f t="shared" si="2"/>
        <v>35.04</v>
      </c>
      <c r="AR27" s="107">
        <f t="shared" si="2"/>
        <v>35.04</v>
      </c>
      <c r="AS27" s="107">
        <f t="shared" si="2"/>
        <v>35.04</v>
      </c>
      <c r="AT27" s="107">
        <f t="shared" si="2"/>
        <v>35.04</v>
      </c>
      <c r="AU27" s="107">
        <f t="shared" si="2"/>
        <v>35.06</v>
      </c>
      <c r="AV27" s="107">
        <f t="shared" si="2"/>
        <v>35.208000000000006</v>
      </c>
      <c r="AW27" s="107">
        <f t="shared" si="2"/>
        <v>35.208000000000006</v>
      </c>
      <c r="AX27" s="107">
        <f t="shared" si="2"/>
        <v>30.06</v>
      </c>
      <c r="AY27" s="107">
        <f t="shared" si="2"/>
        <v>30.04</v>
      </c>
      <c r="AZ27" s="107">
        <f t="shared" si="2"/>
        <v>30.04</v>
      </c>
      <c r="BA27" s="107">
        <f t="shared" si="2"/>
        <v>6.4059999999999997</v>
      </c>
      <c r="BB27" s="107">
        <f t="shared" si="2"/>
        <v>30.343999999999998</v>
      </c>
      <c r="BC27" s="107">
        <f t="shared" si="2"/>
        <v>28.23</v>
      </c>
      <c r="BD27" s="107">
        <f t="shared" si="2"/>
        <v>30.02</v>
      </c>
      <c r="BE27" s="107">
        <f t="shared" si="2"/>
        <v>10.961</v>
      </c>
      <c r="BF27" s="107">
        <f t="shared" si="2"/>
        <v>3.1360000000000001</v>
      </c>
      <c r="BG27" s="107">
        <f t="shared" si="2"/>
        <v>7.6630000000000003</v>
      </c>
      <c r="BH27" s="107">
        <f t="shared" si="2"/>
        <v>7.2620000000000005</v>
      </c>
      <c r="BI27" s="107">
        <f t="shared" si="2"/>
        <v>6.3620000000000001</v>
      </c>
      <c r="BJ27" s="107">
        <f t="shared" si="2"/>
        <v>8.4379999999999988</v>
      </c>
      <c r="BK27" s="107">
        <f t="shared" si="2"/>
        <v>45.747999999999998</v>
      </c>
      <c r="BL27" s="107">
        <f t="shared" si="2"/>
        <v>35.778000000000006</v>
      </c>
      <c r="BM27" s="107">
        <f t="shared" si="2"/>
        <v>69.009999999999991</v>
      </c>
      <c r="BN27" s="107">
        <f t="shared" si="2"/>
        <v>25.998000000000001</v>
      </c>
      <c r="BO27" s="107">
        <f t="shared" ref="BO27:CW27" si="3">SUM(BO20:BO26)</f>
        <v>17.111000000000001</v>
      </c>
      <c r="BP27" s="107">
        <f t="shared" si="3"/>
        <v>34.317</v>
      </c>
      <c r="BQ27" s="107">
        <f t="shared" si="3"/>
        <v>31.065000000000001</v>
      </c>
      <c r="BR27" s="107">
        <f t="shared" si="3"/>
        <v>11.35</v>
      </c>
      <c r="BS27" s="107">
        <f t="shared" si="3"/>
        <v>11.36</v>
      </c>
      <c r="BT27" s="107">
        <f t="shared" si="3"/>
        <v>11.45</v>
      </c>
      <c r="BU27" s="107">
        <f t="shared" si="3"/>
        <v>30.972999999999999</v>
      </c>
      <c r="BV27" s="107">
        <f t="shared" si="3"/>
        <v>11.837</v>
      </c>
      <c r="BW27" s="107">
        <f t="shared" si="3"/>
        <v>21.294</v>
      </c>
      <c r="BX27" s="107">
        <f t="shared" si="3"/>
        <v>21.331</v>
      </c>
      <c r="BY27" s="107">
        <f t="shared" si="3"/>
        <v>11.853</v>
      </c>
      <c r="BZ27" s="107">
        <f t="shared" si="3"/>
        <v>11.655000000000001</v>
      </c>
      <c r="CA27" s="107">
        <f t="shared" si="3"/>
        <v>11.748000000000001</v>
      </c>
      <c r="CB27" s="107">
        <f t="shared" si="3"/>
        <v>11.763999999999999</v>
      </c>
      <c r="CC27" s="107">
        <f t="shared" si="3"/>
        <v>11.728999999999999</v>
      </c>
      <c r="CD27" s="107">
        <f t="shared" si="3"/>
        <v>11.513</v>
      </c>
      <c r="CE27" s="107">
        <f t="shared" si="3"/>
        <v>11.408999999999999</v>
      </c>
      <c r="CF27" s="107">
        <f t="shared" si="3"/>
        <v>11.385999999999999</v>
      </c>
      <c r="CG27" s="107">
        <f t="shared" si="3"/>
        <v>1.744</v>
      </c>
      <c r="CH27" s="107">
        <f t="shared" si="3"/>
        <v>10.565999999999999</v>
      </c>
      <c r="CI27" s="107">
        <f t="shared" si="3"/>
        <v>21.369999999999997</v>
      </c>
      <c r="CJ27" s="107">
        <f t="shared" si="3"/>
        <v>32.945999999999998</v>
      </c>
      <c r="CK27" s="107">
        <f t="shared" si="3"/>
        <v>149.46700000000001</v>
      </c>
      <c r="CL27" s="107">
        <f t="shared" si="3"/>
        <v>108.94500000000001</v>
      </c>
      <c r="CM27" s="107">
        <f t="shared" si="3"/>
        <v>176.68799999999996</v>
      </c>
      <c r="CN27" s="107">
        <f t="shared" si="3"/>
        <v>151.95599999999999</v>
      </c>
      <c r="CO27" s="107">
        <f t="shared" si="3"/>
        <v>19.244</v>
      </c>
      <c r="CP27" s="107">
        <f t="shared" si="3"/>
        <v>120.92399999999999</v>
      </c>
      <c r="CQ27" s="107">
        <f t="shared" si="3"/>
        <v>47.338000000000001</v>
      </c>
      <c r="CR27" s="107">
        <f t="shared" si="3"/>
        <v>68.39</v>
      </c>
      <c r="CS27" s="107">
        <f t="shared" si="3"/>
        <v>75.132999999999996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660.45299999999975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84.114999999999995</v>
      </c>
      <c r="C31" s="94">
        <v>31.324999999999999</v>
      </c>
      <c r="D31" s="94">
        <v>29.725000000000001</v>
      </c>
      <c r="E31" s="94">
        <v>21.577000000000002</v>
      </c>
      <c r="F31" s="94">
        <v>10.225</v>
      </c>
      <c r="G31" s="94">
        <v>11.843999999999999</v>
      </c>
      <c r="H31" s="94">
        <v>9.5139999999999993</v>
      </c>
      <c r="I31" s="94">
        <v>9.0449999999999999</v>
      </c>
      <c r="J31" s="94">
        <v>8.1669999999999998</v>
      </c>
      <c r="K31" s="94">
        <v>17.503</v>
      </c>
      <c r="L31" s="94">
        <v>12.090999999999999</v>
      </c>
      <c r="M31" s="94">
        <v>18.655999999999999</v>
      </c>
      <c r="N31" s="94">
        <v>9.5289999999999999</v>
      </c>
      <c r="O31" s="94">
        <v>6.8209999999999997</v>
      </c>
      <c r="P31" s="94">
        <v>21.074999999999999</v>
      </c>
      <c r="Q31" s="94">
        <v>31.988</v>
      </c>
      <c r="R31" s="94">
        <v>6.76</v>
      </c>
      <c r="S31" s="94">
        <v>28.396000000000001</v>
      </c>
      <c r="T31" s="94">
        <v>36.466000000000001</v>
      </c>
      <c r="U31" s="94">
        <v>15.345000000000001</v>
      </c>
      <c r="V31" s="94">
        <v>7.9859999999999998</v>
      </c>
      <c r="W31" s="94">
        <v>31.669</v>
      </c>
      <c r="X31" s="94">
        <v>26.541</v>
      </c>
      <c r="Y31" s="94">
        <v>99.6</v>
      </c>
      <c r="Z31" s="94">
        <v>0.16900000000000001</v>
      </c>
      <c r="AA31" s="94">
        <v>56.488</v>
      </c>
      <c r="AB31" s="94">
        <v>62.741999999999997</v>
      </c>
      <c r="AC31" s="94">
        <v>71.981999999999999</v>
      </c>
      <c r="AD31" s="94">
        <v>43.426000000000002</v>
      </c>
      <c r="AE31" s="94">
        <v>43.469000000000001</v>
      </c>
      <c r="AF31" s="94">
        <v>61.18</v>
      </c>
      <c r="AG31" s="94">
        <v>35.039000000000001</v>
      </c>
      <c r="AH31" s="94">
        <v>22.651</v>
      </c>
      <c r="AI31" s="94">
        <v>9.34</v>
      </c>
      <c r="AJ31" s="94">
        <v>18.71</v>
      </c>
      <c r="AK31" s="94">
        <v>46.783000000000001</v>
      </c>
      <c r="AL31" s="94">
        <v>28.611000000000001</v>
      </c>
      <c r="AM31" s="94">
        <v>30.129000000000001</v>
      </c>
      <c r="AN31" s="94">
        <v>50.902000000000001</v>
      </c>
      <c r="AO31" s="94">
        <v>56.036000000000001</v>
      </c>
      <c r="AP31" s="94">
        <v>44.853999999999999</v>
      </c>
      <c r="AQ31" s="94">
        <v>45.38</v>
      </c>
      <c r="AR31" s="94">
        <v>46.043999999999997</v>
      </c>
      <c r="AS31" s="94">
        <v>46.194000000000003</v>
      </c>
      <c r="AT31" s="94">
        <v>47.811999999999998</v>
      </c>
      <c r="AU31" s="94">
        <v>48.707999999999998</v>
      </c>
      <c r="AV31" s="94">
        <v>49.219000000000001</v>
      </c>
      <c r="AW31" s="94">
        <v>49.375999999999998</v>
      </c>
      <c r="AX31" s="94">
        <v>55.08</v>
      </c>
      <c r="AY31" s="94">
        <v>62.804000000000002</v>
      </c>
      <c r="AZ31" s="94">
        <v>61.759</v>
      </c>
      <c r="BA31" s="94">
        <v>23.821999999999999</v>
      </c>
      <c r="BB31" s="94">
        <v>74.733000000000004</v>
      </c>
      <c r="BC31" s="94">
        <v>39.384999999999998</v>
      </c>
      <c r="BD31" s="94">
        <v>41.402000000000001</v>
      </c>
      <c r="BE31" s="94">
        <v>17.591999999999999</v>
      </c>
      <c r="BF31" s="94">
        <v>8.6549999999999994</v>
      </c>
      <c r="BG31" s="94">
        <v>50</v>
      </c>
      <c r="BH31" s="94">
        <v>40.656999999999996</v>
      </c>
      <c r="BI31" s="94">
        <v>35.662999999999997</v>
      </c>
      <c r="BJ31" s="94">
        <v>12.66</v>
      </c>
      <c r="BK31" s="94">
        <v>65.930999999999997</v>
      </c>
      <c r="BL31" s="94">
        <v>99.465000000000003</v>
      </c>
      <c r="BM31" s="94">
        <v>138.78200000000001</v>
      </c>
      <c r="BN31" s="94">
        <v>130.34700000000001</v>
      </c>
      <c r="BO31" s="94">
        <v>116.986</v>
      </c>
      <c r="BP31" s="94">
        <v>142.18</v>
      </c>
      <c r="BQ31" s="94">
        <v>147.24799999999999</v>
      </c>
      <c r="BR31" s="94">
        <v>91.727999999999994</v>
      </c>
      <c r="BS31" s="94">
        <v>105.60899999999999</v>
      </c>
      <c r="BT31" s="94">
        <v>173.59399999999999</v>
      </c>
      <c r="BU31" s="94">
        <v>186.98099999999999</v>
      </c>
      <c r="BV31" s="94">
        <v>192.114</v>
      </c>
      <c r="BW31" s="94">
        <v>159.31299999999999</v>
      </c>
      <c r="BX31" s="94">
        <v>126.071</v>
      </c>
      <c r="BY31" s="94">
        <v>53.637999999999998</v>
      </c>
      <c r="BZ31" s="94">
        <v>81.188999999999993</v>
      </c>
      <c r="CA31" s="94">
        <v>87.472999999999999</v>
      </c>
      <c r="CB31" s="94">
        <v>72.915000000000006</v>
      </c>
      <c r="CC31" s="94">
        <v>64.108000000000004</v>
      </c>
      <c r="CD31" s="94">
        <v>82.549000000000007</v>
      </c>
      <c r="CE31" s="94">
        <v>73.790000000000006</v>
      </c>
      <c r="CF31" s="94">
        <v>17.896000000000001</v>
      </c>
      <c r="CG31" s="94">
        <v>8.577</v>
      </c>
      <c r="CH31" s="94">
        <v>101.506</v>
      </c>
      <c r="CI31" s="94">
        <v>68.900000000000006</v>
      </c>
      <c r="CJ31" s="94">
        <v>136.39400000000001</v>
      </c>
      <c r="CK31" s="94">
        <v>253.10900000000001</v>
      </c>
      <c r="CL31" s="94">
        <v>211.95699999999999</v>
      </c>
      <c r="CM31" s="94">
        <v>280.02199999999999</v>
      </c>
      <c r="CN31" s="94">
        <v>255.36</v>
      </c>
      <c r="CO31" s="94">
        <v>36.222999999999999</v>
      </c>
      <c r="CP31" s="94">
        <v>244.11199999999999</v>
      </c>
      <c r="CQ31" s="94">
        <v>96.8</v>
      </c>
      <c r="CR31" s="94">
        <v>96.1</v>
      </c>
      <c r="CS31" s="94">
        <v>88.7</v>
      </c>
      <c r="CT31" s="95"/>
      <c r="CU31" s="95"/>
      <c r="CV31" s="95"/>
      <c r="CW31" s="96"/>
      <c r="CX31" s="97">
        <f t="array" ref="CX31">SUMPRODUCT(B31:CW31*0.25)</f>
        <v>1603.2715000000003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84.114999999999995</v>
      </c>
      <c r="C33" s="77">
        <f t="shared" ref="C33:BN33" si="4">SUM(C30:C32)</f>
        <v>31.324999999999999</v>
      </c>
      <c r="D33" s="77">
        <f t="shared" si="4"/>
        <v>29.725000000000001</v>
      </c>
      <c r="E33" s="77">
        <f t="shared" si="4"/>
        <v>21.577000000000002</v>
      </c>
      <c r="F33" s="77">
        <f t="shared" si="4"/>
        <v>10.225</v>
      </c>
      <c r="G33" s="77">
        <f t="shared" si="4"/>
        <v>11.843999999999999</v>
      </c>
      <c r="H33" s="77">
        <f t="shared" si="4"/>
        <v>9.5139999999999993</v>
      </c>
      <c r="I33" s="77">
        <f t="shared" si="4"/>
        <v>9.0449999999999999</v>
      </c>
      <c r="J33" s="77">
        <f t="shared" si="4"/>
        <v>8.1669999999999998</v>
      </c>
      <c r="K33" s="77">
        <f t="shared" si="4"/>
        <v>17.503</v>
      </c>
      <c r="L33" s="77">
        <f t="shared" si="4"/>
        <v>12.090999999999999</v>
      </c>
      <c r="M33" s="77">
        <f t="shared" si="4"/>
        <v>18.655999999999999</v>
      </c>
      <c r="N33" s="77">
        <f t="shared" si="4"/>
        <v>9.5289999999999999</v>
      </c>
      <c r="O33" s="77">
        <f t="shared" si="4"/>
        <v>6.8209999999999997</v>
      </c>
      <c r="P33" s="77">
        <f t="shared" si="4"/>
        <v>21.074999999999999</v>
      </c>
      <c r="Q33" s="77">
        <f t="shared" si="4"/>
        <v>31.988</v>
      </c>
      <c r="R33" s="77">
        <f t="shared" si="4"/>
        <v>6.76</v>
      </c>
      <c r="S33" s="77">
        <f t="shared" si="4"/>
        <v>28.396000000000001</v>
      </c>
      <c r="T33" s="77">
        <f t="shared" si="4"/>
        <v>36.466000000000001</v>
      </c>
      <c r="U33" s="77">
        <f t="shared" si="4"/>
        <v>15.345000000000001</v>
      </c>
      <c r="V33" s="77">
        <f t="shared" si="4"/>
        <v>7.9859999999999998</v>
      </c>
      <c r="W33" s="77">
        <f t="shared" si="4"/>
        <v>31.669</v>
      </c>
      <c r="X33" s="77">
        <f t="shared" si="4"/>
        <v>26.541</v>
      </c>
      <c r="Y33" s="77">
        <f t="shared" si="4"/>
        <v>99.6</v>
      </c>
      <c r="Z33" s="77">
        <f t="shared" si="4"/>
        <v>0.16900000000000001</v>
      </c>
      <c r="AA33" s="77">
        <f t="shared" si="4"/>
        <v>56.488</v>
      </c>
      <c r="AB33" s="77">
        <f t="shared" si="4"/>
        <v>62.741999999999997</v>
      </c>
      <c r="AC33" s="77">
        <f t="shared" si="4"/>
        <v>71.981999999999999</v>
      </c>
      <c r="AD33" s="77">
        <f t="shared" si="4"/>
        <v>43.426000000000002</v>
      </c>
      <c r="AE33" s="77">
        <f t="shared" si="4"/>
        <v>43.469000000000001</v>
      </c>
      <c r="AF33" s="77">
        <f t="shared" si="4"/>
        <v>61.18</v>
      </c>
      <c r="AG33" s="77">
        <f t="shared" si="4"/>
        <v>35.039000000000001</v>
      </c>
      <c r="AH33" s="77">
        <f t="shared" si="4"/>
        <v>22.651</v>
      </c>
      <c r="AI33" s="77">
        <f t="shared" si="4"/>
        <v>9.34</v>
      </c>
      <c r="AJ33" s="77">
        <f t="shared" si="4"/>
        <v>18.71</v>
      </c>
      <c r="AK33" s="77">
        <f t="shared" si="4"/>
        <v>46.783000000000001</v>
      </c>
      <c r="AL33" s="77">
        <f t="shared" si="4"/>
        <v>28.611000000000001</v>
      </c>
      <c r="AM33" s="77">
        <f t="shared" si="4"/>
        <v>30.129000000000001</v>
      </c>
      <c r="AN33" s="77">
        <f t="shared" si="4"/>
        <v>50.902000000000001</v>
      </c>
      <c r="AO33" s="77">
        <f t="shared" si="4"/>
        <v>56.036000000000001</v>
      </c>
      <c r="AP33" s="77">
        <f t="shared" si="4"/>
        <v>44.853999999999999</v>
      </c>
      <c r="AQ33" s="77">
        <f t="shared" si="4"/>
        <v>45.38</v>
      </c>
      <c r="AR33" s="77">
        <f t="shared" si="4"/>
        <v>46.043999999999997</v>
      </c>
      <c r="AS33" s="77">
        <f t="shared" si="4"/>
        <v>46.194000000000003</v>
      </c>
      <c r="AT33" s="77">
        <f t="shared" si="4"/>
        <v>47.811999999999998</v>
      </c>
      <c r="AU33" s="77">
        <f t="shared" si="4"/>
        <v>48.707999999999998</v>
      </c>
      <c r="AV33" s="77">
        <f t="shared" si="4"/>
        <v>49.219000000000001</v>
      </c>
      <c r="AW33" s="77">
        <f t="shared" si="4"/>
        <v>49.375999999999998</v>
      </c>
      <c r="AX33" s="77">
        <f t="shared" si="4"/>
        <v>55.08</v>
      </c>
      <c r="AY33" s="77">
        <f t="shared" si="4"/>
        <v>62.804000000000002</v>
      </c>
      <c r="AZ33" s="77">
        <f t="shared" si="4"/>
        <v>61.759</v>
      </c>
      <c r="BA33" s="77">
        <f t="shared" si="4"/>
        <v>23.821999999999999</v>
      </c>
      <c r="BB33" s="77">
        <f t="shared" si="4"/>
        <v>74.733000000000004</v>
      </c>
      <c r="BC33" s="77">
        <f t="shared" si="4"/>
        <v>39.384999999999998</v>
      </c>
      <c r="BD33" s="77">
        <f t="shared" si="4"/>
        <v>41.402000000000001</v>
      </c>
      <c r="BE33" s="77">
        <f t="shared" si="4"/>
        <v>17.591999999999999</v>
      </c>
      <c r="BF33" s="77">
        <f t="shared" si="4"/>
        <v>8.6549999999999994</v>
      </c>
      <c r="BG33" s="77">
        <f t="shared" si="4"/>
        <v>50</v>
      </c>
      <c r="BH33" s="77">
        <f t="shared" si="4"/>
        <v>40.656999999999996</v>
      </c>
      <c r="BI33" s="77">
        <f t="shared" si="4"/>
        <v>35.662999999999997</v>
      </c>
      <c r="BJ33" s="77">
        <f t="shared" si="4"/>
        <v>12.66</v>
      </c>
      <c r="BK33" s="77">
        <f t="shared" si="4"/>
        <v>65.930999999999997</v>
      </c>
      <c r="BL33" s="77">
        <f t="shared" si="4"/>
        <v>99.465000000000003</v>
      </c>
      <c r="BM33" s="77">
        <f t="shared" si="4"/>
        <v>138.78200000000001</v>
      </c>
      <c r="BN33" s="77">
        <f t="shared" si="4"/>
        <v>130.34700000000001</v>
      </c>
      <c r="BO33" s="77">
        <f t="shared" ref="BO33:CW33" si="5">SUM(BO30:BO32)</f>
        <v>116.986</v>
      </c>
      <c r="BP33" s="77">
        <f t="shared" si="5"/>
        <v>142.18</v>
      </c>
      <c r="BQ33" s="77">
        <f t="shared" si="5"/>
        <v>147.24799999999999</v>
      </c>
      <c r="BR33" s="77">
        <f t="shared" si="5"/>
        <v>91.727999999999994</v>
      </c>
      <c r="BS33" s="77">
        <f t="shared" si="5"/>
        <v>105.60899999999999</v>
      </c>
      <c r="BT33" s="77">
        <f t="shared" si="5"/>
        <v>173.59399999999999</v>
      </c>
      <c r="BU33" s="77">
        <f t="shared" si="5"/>
        <v>186.98099999999999</v>
      </c>
      <c r="BV33" s="77">
        <f t="shared" si="5"/>
        <v>192.114</v>
      </c>
      <c r="BW33" s="77">
        <f t="shared" si="5"/>
        <v>159.31299999999999</v>
      </c>
      <c r="BX33" s="77">
        <f t="shared" si="5"/>
        <v>126.071</v>
      </c>
      <c r="BY33" s="77">
        <f t="shared" si="5"/>
        <v>53.637999999999998</v>
      </c>
      <c r="BZ33" s="77">
        <f t="shared" si="5"/>
        <v>81.188999999999993</v>
      </c>
      <c r="CA33" s="77">
        <f t="shared" si="5"/>
        <v>87.472999999999999</v>
      </c>
      <c r="CB33" s="77">
        <f t="shared" si="5"/>
        <v>72.915000000000006</v>
      </c>
      <c r="CC33" s="77">
        <f t="shared" si="5"/>
        <v>64.108000000000004</v>
      </c>
      <c r="CD33" s="77">
        <f t="shared" si="5"/>
        <v>82.549000000000007</v>
      </c>
      <c r="CE33" s="77">
        <f t="shared" si="5"/>
        <v>73.790000000000006</v>
      </c>
      <c r="CF33" s="77">
        <f t="shared" si="5"/>
        <v>17.896000000000001</v>
      </c>
      <c r="CG33" s="77">
        <f t="shared" si="5"/>
        <v>8.577</v>
      </c>
      <c r="CH33" s="77">
        <f t="shared" si="5"/>
        <v>101.506</v>
      </c>
      <c r="CI33" s="77">
        <f t="shared" si="5"/>
        <v>68.900000000000006</v>
      </c>
      <c r="CJ33" s="77">
        <f t="shared" si="5"/>
        <v>136.39400000000001</v>
      </c>
      <c r="CK33" s="77">
        <f t="shared" si="5"/>
        <v>253.10900000000001</v>
      </c>
      <c r="CL33" s="77">
        <f t="shared" si="5"/>
        <v>211.95699999999999</v>
      </c>
      <c r="CM33" s="77">
        <f t="shared" si="5"/>
        <v>280.02199999999999</v>
      </c>
      <c r="CN33" s="77">
        <f t="shared" si="5"/>
        <v>255.36</v>
      </c>
      <c r="CO33" s="77">
        <f t="shared" si="5"/>
        <v>36.222999999999999</v>
      </c>
      <c r="CP33" s="77">
        <f t="shared" si="5"/>
        <v>244.11199999999999</v>
      </c>
      <c r="CQ33" s="77">
        <f t="shared" si="5"/>
        <v>96.8</v>
      </c>
      <c r="CR33" s="77">
        <f t="shared" si="5"/>
        <v>96.1</v>
      </c>
      <c r="CS33" s="77">
        <f t="shared" si="5"/>
        <v>88.7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1603.2715000000003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0.2</v>
      </c>
      <c r="C38" s="120">
        <v>0.8</v>
      </c>
      <c r="D38" s="120">
        <v>0.4</v>
      </c>
      <c r="E38" s="120">
        <v>0.4</v>
      </c>
      <c r="F38" s="120"/>
      <c r="G38" s="120"/>
      <c r="H38" s="120">
        <v>0.2</v>
      </c>
      <c r="I38" s="120">
        <v>0.7</v>
      </c>
      <c r="J38" s="120">
        <v>0.9</v>
      </c>
      <c r="K38" s="120"/>
      <c r="L38" s="120"/>
      <c r="M38" s="120">
        <v>0.9</v>
      </c>
      <c r="N38" s="120">
        <v>0.3</v>
      </c>
      <c r="O38" s="120">
        <v>0.7</v>
      </c>
      <c r="P38" s="120">
        <v>0.2</v>
      </c>
      <c r="Q38" s="120"/>
      <c r="R38" s="120"/>
      <c r="S38" s="120"/>
      <c r="T38" s="120"/>
      <c r="U38" s="120"/>
      <c r="V38" s="120">
        <v>0.6</v>
      </c>
      <c r="W38" s="120"/>
      <c r="X38" s="120"/>
      <c r="Y38" s="120"/>
      <c r="Z38" s="120">
        <v>249.8</v>
      </c>
      <c r="AA38" s="120">
        <v>0.7</v>
      </c>
      <c r="AB38" s="120"/>
      <c r="AC38" s="120"/>
      <c r="AD38" s="120">
        <v>30.4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>
        <v>10.3</v>
      </c>
      <c r="BS38" s="120"/>
      <c r="BT38" s="120"/>
      <c r="BU38" s="120"/>
      <c r="BV38" s="120"/>
      <c r="BW38" s="120"/>
      <c r="BX38" s="120"/>
      <c r="BY38" s="120">
        <v>4.4000000000000004</v>
      </c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>
        <v>0.2</v>
      </c>
      <c r="CR38" s="120">
        <v>0.9</v>
      </c>
      <c r="CS38" s="120">
        <v>0.3</v>
      </c>
      <c r="CT38" s="122"/>
      <c r="CU38" s="122"/>
      <c r="CV38" s="122"/>
      <c r="CW38" s="121"/>
      <c r="CX38" s="97">
        <f t="array" ref="CX38">SUMPRODUCT(B38:CW38*0.25)</f>
        <v>75.824999999999989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0.2</v>
      </c>
      <c r="C41" s="107">
        <f t="shared" ref="C41:BN41" si="6">SUM(C36:C40)</f>
        <v>0.8</v>
      </c>
      <c r="D41" s="107">
        <f t="shared" si="6"/>
        <v>0.4</v>
      </c>
      <c r="E41" s="107">
        <f t="shared" si="6"/>
        <v>0.4</v>
      </c>
      <c r="F41" s="107">
        <f t="shared" si="6"/>
        <v>0</v>
      </c>
      <c r="G41" s="107">
        <f t="shared" si="6"/>
        <v>0</v>
      </c>
      <c r="H41" s="107">
        <f t="shared" si="6"/>
        <v>0.2</v>
      </c>
      <c r="I41" s="107">
        <f t="shared" si="6"/>
        <v>0.7</v>
      </c>
      <c r="J41" s="107">
        <f t="shared" si="6"/>
        <v>0.9</v>
      </c>
      <c r="K41" s="107">
        <f t="shared" si="6"/>
        <v>0</v>
      </c>
      <c r="L41" s="107">
        <f t="shared" si="6"/>
        <v>0</v>
      </c>
      <c r="M41" s="107">
        <f t="shared" si="6"/>
        <v>0.9</v>
      </c>
      <c r="N41" s="107">
        <f t="shared" si="6"/>
        <v>0.3</v>
      </c>
      <c r="O41" s="107">
        <f t="shared" si="6"/>
        <v>0.7</v>
      </c>
      <c r="P41" s="107">
        <f t="shared" si="6"/>
        <v>0.2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0.6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249.8</v>
      </c>
      <c r="AA41" s="107">
        <f t="shared" si="6"/>
        <v>0.7</v>
      </c>
      <c r="AB41" s="107">
        <f t="shared" si="6"/>
        <v>0</v>
      </c>
      <c r="AC41" s="107">
        <f t="shared" si="6"/>
        <v>0</v>
      </c>
      <c r="AD41" s="107">
        <f t="shared" si="6"/>
        <v>30.4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10.3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4.4000000000000004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0.2</v>
      </c>
      <c r="CR41" s="107">
        <f t="shared" si="7"/>
        <v>0.9</v>
      </c>
      <c r="CS41" s="107">
        <f t="shared" si="7"/>
        <v>0.3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75.824999999999989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0.2</v>
      </c>
      <c r="C46" s="120">
        <v>0.8</v>
      </c>
      <c r="D46" s="120">
        <v>0.4</v>
      </c>
      <c r="E46" s="120">
        <v>0.4</v>
      </c>
      <c r="F46" s="120"/>
      <c r="G46" s="120"/>
      <c r="H46" s="120">
        <v>0.2</v>
      </c>
      <c r="I46" s="120">
        <v>0.7</v>
      </c>
      <c r="J46" s="120">
        <v>0.9</v>
      </c>
      <c r="K46" s="120"/>
      <c r="L46" s="120"/>
      <c r="M46" s="120">
        <v>0.9</v>
      </c>
      <c r="N46" s="120">
        <v>0.3</v>
      </c>
      <c r="O46" s="120">
        <v>0.7</v>
      </c>
      <c r="P46" s="120">
        <v>0.2</v>
      </c>
      <c r="Q46" s="120"/>
      <c r="R46" s="120"/>
      <c r="S46" s="120"/>
      <c r="T46" s="120"/>
      <c r="U46" s="120"/>
      <c r="V46" s="120">
        <v>0.6</v>
      </c>
      <c r="W46" s="120"/>
      <c r="X46" s="120"/>
      <c r="Y46" s="120"/>
      <c r="Z46" s="120">
        <v>249.8</v>
      </c>
      <c r="AA46" s="120">
        <v>0.7</v>
      </c>
      <c r="AB46" s="120"/>
      <c r="AC46" s="120"/>
      <c r="AD46" s="120">
        <v>30.4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>
        <v>10.3</v>
      </c>
      <c r="BS46" s="120"/>
      <c r="BT46" s="120"/>
      <c r="BU46" s="120"/>
      <c r="BV46" s="120"/>
      <c r="BW46" s="120"/>
      <c r="BX46" s="120"/>
      <c r="BY46" s="120">
        <v>4.4000000000000004</v>
      </c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>
        <v>0.2</v>
      </c>
      <c r="CR46" s="120">
        <v>0.9</v>
      </c>
      <c r="CS46" s="120">
        <v>0.3</v>
      </c>
      <c r="CT46" s="122"/>
      <c r="CU46" s="122"/>
      <c r="CV46" s="122"/>
      <c r="CW46" s="121"/>
      <c r="CX46" s="97">
        <f t="array" ref="CX46">SUMPRODUCT(B46:CW46*0.25)</f>
        <v>75.824999999999989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0.2</v>
      </c>
      <c r="C50" s="107">
        <f t="shared" ref="C50:BN50" si="8">SUM(C44:C49)</f>
        <v>0.8</v>
      </c>
      <c r="D50" s="107">
        <f t="shared" si="8"/>
        <v>0.4</v>
      </c>
      <c r="E50" s="107">
        <f t="shared" si="8"/>
        <v>0.4</v>
      </c>
      <c r="F50" s="107">
        <f t="shared" si="8"/>
        <v>0</v>
      </c>
      <c r="G50" s="107">
        <f t="shared" si="8"/>
        <v>0</v>
      </c>
      <c r="H50" s="107">
        <f t="shared" si="8"/>
        <v>0.2</v>
      </c>
      <c r="I50" s="107">
        <f t="shared" si="8"/>
        <v>0.7</v>
      </c>
      <c r="J50" s="107">
        <f t="shared" si="8"/>
        <v>0.9</v>
      </c>
      <c r="K50" s="107">
        <f t="shared" si="8"/>
        <v>0</v>
      </c>
      <c r="L50" s="107">
        <f t="shared" si="8"/>
        <v>0</v>
      </c>
      <c r="M50" s="107">
        <f t="shared" si="8"/>
        <v>0.9</v>
      </c>
      <c r="N50" s="107">
        <f t="shared" si="8"/>
        <v>0.3</v>
      </c>
      <c r="O50" s="107">
        <f t="shared" si="8"/>
        <v>0.7</v>
      </c>
      <c r="P50" s="107">
        <f t="shared" si="8"/>
        <v>0.2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0.6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249.8</v>
      </c>
      <c r="AA50" s="107">
        <f t="shared" si="8"/>
        <v>0.7</v>
      </c>
      <c r="AB50" s="107">
        <f t="shared" si="8"/>
        <v>0</v>
      </c>
      <c r="AC50" s="107">
        <f t="shared" si="8"/>
        <v>0</v>
      </c>
      <c r="AD50" s="107">
        <f t="shared" si="8"/>
        <v>30.4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10.3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4.4000000000000004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0.2</v>
      </c>
      <c r="CR50" s="107">
        <f t="shared" si="9"/>
        <v>0.9</v>
      </c>
      <c r="CS50" s="107">
        <f t="shared" si="9"/>
        <v>0.3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75.824999999999989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84.315000000000012</v>
      </c>
      <c r="C53" s="107">
        <f t="shared" ref="C53:BN53" si="12">C17+C27+C41</f>
        <v>32.124999999999993</v>
      </c>
      <c r="D53" s="107">
        <f t="shared" si="12"/>
        <v>30.125</v>
      </c>
      <c r="E53" s="107">
        <f t="shared" si="12"/>
        <v>21.976999999999997</v>
      </c>
      <c r="F53" s="107">
        <f t="shared" si="12"/>
        <v>10.225</v>
      </c>
      <c r="G53" s="107">
        <f t="shared" si="12"/>
        <v>11.843999999999999</v>
      </c>
      <c r="H53" s="107">
        <f t="shared" si="12"/>
        <v>9.7139999999999986</v>
      </c>
      <c r="I53" s="107">
        <f t="shared" si="12"/>
        <v>9.7449999999999992</v>
      </c>
      <c r="J53" s="107">
        <f t="shared" si="12"/>
        <v>9.0670000000000002</v>
      </c>
      <c r="K53" s="107">
        <f t="shared" si="12"/>
        <v>17.503</v>
      </c>
      <c r="L53" s="107">
        <f t="shared" si="12"/>
        <v>12.091000000000001</v>
      </c>
      <c r="M53" s="107">
        <f t="shared" si="12"/>
        <v>19.555999999999997</v>
      </c>
      <c r="N53" s="107">
        <f t="shared" si="12"/>
        <v>9.8290000000000006</v>
      </c>
      <c r="O53" s="107">
        <f t="shared" si="12"/>
        <v>7.5209999999999999</v>
      </c>
      <c r="P53" s="107">
        <f t="shared" si="12"/>
        <v>21.274999999999999</v>
      </c>
      <c r="Q53" s="107">
        <f t="shared" si="12"/>
        <v>31.988</v>
      </c>
      <c r="R53" s="107">
        <f t="shared" si="12"/>
        <v>6.76</v>
      </c>
      <c r="S53" s="107">
        <f t="shared" si="12"/>
        <v>28.396000000000001</v>
      </c>
      <c r="T53" s="107">
        <f t="shared" si="12"/>
        <v>36.466000000000001</v>
      </c>
      <c r="U53" s="107">
        <f t="shared" si="12"/>
        <v>15.345000000000001</v>
      </c>
      <c r="V53" s="107">
        <f t="shared" si="12"/>
        <v>8.5860000000000003</v>
      </c>
      <c r="W53" s="107">
        <f t="shared" si="12"/>
        <v>31.669</v>
      </c>
      <c r="X53" s="107">
        <f t="shared" si="12"/>
        <v>26.541</v>
      </c>
      <c r="Y53" s="107">
        <f t="shared" si="12"/>
        <v>99.600000000000009</v>
      </c>
      <c r="Z53" s="107">
        <f t="shared" si="12"/>
        <v>249.96900000000002</v>
      </c>
      <c r="AA53" s="107">
        <f t="shared" si="12"/>
        <v>57.188000000000002</v>
      </c>
      <c r="AB53" s="107">
        <f t="shared" si="12"/>
        <v>62.742000000000004</v>
      </c>
      <c r="AC53" s="107">
        <f t="shared" si="12"/>
        <v>71.981999999999999</v>
      </c>
      <c r="AD53" s="107">
        <f t="shared" si="12"/>
        <v>73.825999999999993</v>
      </c>
      <c r="AE53" s="107">
        <f t="shared" si="12"/>
        <v>43.469000000000001</v>
      </c>
      <c r="AF53" s="107">
        <f t="shared" si="12"/>
        <v>61.179999999999993</v>
      </c>
      <c r="AG53" s="107">
        <f t="shared" si="12"/>
        <v>35.039000000000001</v>
      </c>
      <c r="AH53" s="107">
        <f t="shared" si="12"/>
        <v>22.651</v>
      </c>
      <c r="AI53" s="107">
        <f t="shared" si="12"/>
        <v>9.34</v>
      </c>
      <c r="AJ53" s="107">
        <f t="shared" si="12"/>
        <v>18.71</v>
      </c>
      <c r="AK53" s="107">
        <f t="shared" si="12"/>
        <v>46.783000000000001</v>
      </c>
      <c r="AL53" s="107">
        <f t="shared" si="12"/>
        <v>28.611000000000001</v>
      </c>
      <c r="AM53" s="107">
        <f t="shared" si="12"/>
        <v>30.129000000000001</v>
      </c>
      <c r="AN53" s="107">
        <f t="shared" si="12"/>
        <v>50.902000000000001</v>
      </c>
      <c r="AO53" s="107">
        <f t="shared" si="12"/>
        <v>56.036000000000001</v>
      </c>
      <c r="AP53" s="107">
        <f t="shared" si="12"/>
        <v>44.853999999999999</v>
      </c>
      <c r="AQ53" s="107">
        <f t="shared" si="12"/>
        <v>45.379999999999995</v>
      </c>
      <c r="AR53" s="107">
        <f t="shared" si="12"/>
        <v>46.043999999999997</v>
      </c>
      <c r="AS53" s="107">
        <f t="shared" si="12"/>
        <v>46.194000000000003</v>
      </c>
      <c r="AT53" s="107">
        <f t="shared" si="12"/>
        <v>47.811999999999998</v>
      </c>
      <c r="AU53" s="107">
        <f t="shared" si="12"/>
        <v>48.707999999999998</v>
      </c>
      <c r="AV53" s="107">
        <f t="shared" si="12"/>
        <v>49.219000000000008</v>
      </c>
      <c r="AW53" s="107">
        <f t="shared" si="12"/>
        <v>49.376000000000005</v>
      </c>
      <c r="AX53" s="107">
        <f t="shared" si="12"/>
        <v>55.08</v>
      </c>
      <c r="AY53" s="107">
        <f t="shared" si="12"/>
        <v>62.804000000000002</v>
      </c>
      <c r="AZ53" s="107">
        <f t="shared" si="12"/>
        <v>61.759</v>
      </c>
      <c r="BA53" s="107">
        <f t="shared" si="12"/>
        <v>23.821999999999999</v>
      </c>
      <c r="BB53" s="107">
        <f t="shared" si="12"/>
        <v>74.733000000000004</v>
      </c>
      <c r="BC53" s="107">
        <f t="shared" si="12"/>
        <v>39.384999999999998</v>
      </c>
      <c r="BD53" s="107">
        <f t="shared" si="12"/>
        <v>41.402000000000001</v>
      </c>
      <c r="BE53" s="107">
        <f t="shared" si="12"/>
        <v>17.591999999999999</v>
      </c>
      <c r="BF53" s="107">
        <f t="shared" si="12"/>
        <v>8.6550000000000011</v>
      </c>
      <c r="BG53" s="107">
        <f t="shared" si="12"/>
        <v>50</v>
      </c>
      <c r="BH53" s="107">
        <f t="shared" si="12"/>
        <v>40.657000000000004</v>
      </c>
      <c r="BI53" s="107">
        <f t="shared" si="12"/>
        <v>35.662999999999997</v>
      </c>
      <c r="BJ53" s="107">
        <f t="shared" si="12"/>
        <v>12.66</v>
      </c>
      <c r="BK53" s="107">
        <f t="shared" si="12"/>
        <v>65.930999999999997</v>
      </c>
      <c r="BL53" s="107">
        <f t="shared" si="12"/>
        <v>99.465000000000003</v>
      </c>
      <c r="BM53" s="107">
        <f t="shared" si="12"/>
        <v>138.78199999999998</v>
      </c>
      <c r="BN53" s="107">
        <f t="shared" si="12"/>
        <v>130.34700000000001</v>
      </c>
      <c r="BO53" s="107">
        <f t="shared" ref="BO53:CX53" si="13">BO17+BO27+BO41</f>
        <v>116.986</v>
      </c>
      <c r="BP53" s="107">
        <f t="shared" si="13"/>
        <v>142.18</v>
      </c>
      <c r="BQ53" s="107">
        <f t="shared" si="13"/>
        <v>147.24799999999999</v>
      </c>
      <c r="BR53" s="107">
        <f t="shared" si="13"/>
        <v>102.02799999999998</v>
      </c>
      <c r="BS53" s="107">
        <f t="shared" si="13"/>
        <v>105.60900000000001</v>
      </c>
      <c r="BT53" s="107">
        <f t="shared" si="13"/>
        <v>173.59399999999999</v>
      </c>
      <c r="BU53" s="107">
        <f t="shared" si="13"/>
        <v>186.98099999999999</v>
      </c>
      <c r="BV53" s="107">
        <f t="shared" si="13"/>
        <v>192.11399999999998</v>
      </c>
      <c r="BW53" s="107">
        <f t="shared" si="13"/>
        <v>159.31300000000002</v>
      </c>
      <c r="BX53" s="107">
        <f t="shared" si="13"/>
        <v>126.071</v>
      </c>
      <c r="BY53" s="107">
        <f t="shared" si="13"/>
        <v>58.037999999999997</v>
      </c>
      <c r="BZ53" s="107">
        <f t="shared" si="13"/>
        <v>81.188999999999993</v>
      </c>
      <c r="CA53" s="107">
        <f t="shared" si="13"/>
        <v>87.473000000000013</v>
      </c>
      <c r="CB53" s="107">
        <f t="shared" si="13"/>
        <v>72.915000000000006</v>
      </c>
      <c r="CC53" s="107">
        <f t="shared" si="13"/>
        <v>64.108000000000004</v>
      </c>
      <c r="CD53" s="107">
        <f t="shared" si="13"/>
        <v>82.549000000000007</v>
      </c>
      <c r="CE53" s="107">
        <f t="shared" si="13"/>
        <v>73.789999999999992</v>
      </c>
      <c r="CF53" s="107">
        <f t="shared" si="13"/>
        <v>17.895999999999997</v>
      </c>
      <c r="CG53" s="107">
        <f t="shared" si="13"/>
        <v>8.577</v>
      </c>
      <c r="CH53" s="107">
        <f t="shared" si="13"/>
        <v>101.50600000000001</v>
      </c>
      <c r="CI53" s="107">
        <f t="shared" si="13"/>
        <v>68.900000000000006</v>
      </c>
      <c r="CJ53" s="107">
        <f t="shared" si="13"/>
        <v>136.39400000000001</v>
      </c>
      <c r="CK53" s="107">
        <f t="shared" si="13"/>
        <v>253.10900000000001</v>
      </c>
      <c r="CL53" s="107">
        <f t="shared" si="13"/>
        <v>211.95699999999999</v>
      </c>
      <c r="CM53" s="107">
        <f t="shared" si="13"/>
        <v>280.02199999999993</v>
      </c>
      <c r="CN53" s="107">
        <f t="shared" si="13"/>
        <v>255.35999999999999</v>
      </c>
      <c r="CO53" s="107">
        <f t="shared" si="13"/>
        <v>36.222999999999999</v>
      </c>
      <c r="CP53" s="107">
        <f t="shared" si="13"/>
        <v>244.11199999999999</v>
      </c>
      <c r="CQ53" s="107">
        <f t="shared" si="13"/>
        <v>97.000000000000014</v>
      </c>
      <c r="CR53" s="107">
        <f t="shared" si="13"/>
        <v>97</v>
      </c>
      <c r="CS53" s="107">
        <f t="shared" si="13"/>
        <v>88.999999999999986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1679.0964999999997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45985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0.2</v>
      </c>
      <c r="C5" s="25">
        <v>0.8</v>
      </c>
      <c r="D5" s="25">
        <v>0.4</v>
      </c>
      <c r="E5" s="25">
        <v>0.4</v>
      </c>
      <c r="F5" s="25">
        <v>-2.7</v>
      </c>
      <c r="G5" s="25">
        <v>-11.8</v>
      </c>
      <c r="H5" s="25">
        <v>0.2</v>
      </c>
      <c r="I5" s="25">
        <v>0.7</v>
      </c>
      <c r="J5" s="25">
        <v>0.9</v>
      </c>
      <c r="K5" s="25">
        <v>-17.5</v>
      </c>
      <c r="L5" s="25">
        <v>-12.1</v>
      </c>
      <c r="M5" s="25">
        <v>0.9</v>
      </c>
      <c r="N5" s="25">
        <v>0.3</v>
      </c>
      <c r="O5" s="25">
        <v>0.7</v>
      </c>
      <c r="P5" s="25">
        <v>0.2</v>
      </c>
      <c r="Q5" s="25">
        <v>-32</v>
      </c>
      <c r="R5" s="25">
        <v>-6.8</v>
      </c>
      <c r="S5" s="25">
        <v>-28.4</v>
      </c>
      <c r="T5" s="25">
        <v>-36.5</v>
      </c>
      <c r="U5" s="25"/>
      <c r="V5" s="25">
        <v>0.6</v>
      </c>
      <c r="W5" s="25"/>
      <c r="X5" s="25">
        <v>-20.100000000000001</v>
      </c>
      <c r="Y5" s="25">
        <v>-99.6</v>
      </c>
      <c r="Z5" s="25">
        <v>249.8</v>
      </c>
      <c r="AA5" s="25">
        <v>0.7</v>
      </c>
      <c r="AB5" s="25">
        <v>-9.1999999999999993</v>
      </c>
      <c r="AC5" s="25">
        <v>-22.2</v>
      </c>
      <c r="AD5" s="25">
        <v>30.4</v>
      </c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>
        <v>-3.6</v>
      </c>
      <c r="BL5" s="25">
        <v>-37.9</v>
      </c>
      <c r="BM5" s="25">
        <v>-79.5</v>
      </c>
      <c r="BN5" s="25">
        <v>-45.5</v>
      </c>
      <c r="BO5" s="25">
        <v>-34.4</v>
      </c>
      <c r="BP5" s="25">
        <v>-63.1</v>
      </c>
      <c r="BQ5" s="25">
        <v>-69.2</v>
      </c>
      <c r="BR5" s="25">
        <v>10.3</v>
      </c>
      <c r="BS5" s="25">
        <v>-49.6</v>
      </c>
      <c r="BT5" s="25">
        <v>-117.6</v>
      </c>
      <c r="BU5" s="25">
        <v>-86</v>
      </c>
      <c r="BV5" s="25">
        <v>-136.1</v>
      </c>
      <c r="BW5" s="25">
        <v>-102.3</v>
      </c>
      <c r="BX5" s="25">
        <v>-69.099999999999994</v>
      </c>
      <c r="BY5" s="25">
        <v>4.4000000000000004</v>
      </c>
      <c r="BZ5" s="25">
        <v>-24.2</v>
      </c>
      <c r="CA5" s="25">
        <v>-29.4</v>
      </c>
      <c r="CB5" s="25">
        <v>-13.8</v>
      </c>
      <c r="CC5" s="25">
        <v>-6.1</v>
      </c>
      <c r="CD5" s="25">
        <v>-25.5</v>
      </c>
      <c r="CE5" s="25">
        <v>-16.8</v>
      </c>
      <c r="CF5" s="25">
        <v>-9.6</v>
      </c>
      <c r="CG5" s="25">
        <v>-0.3</v>
      </c>
      <c r="CH5" s="25">
        <v>-52.5</v>
      </c>
      <c r="CI5" s="25">
        <v>-18.899999999999999</v>
      </c>
      <c r="CJ5" s="25">
        <v>-42</v>
      </c>
      <c r="CK5" s="25">
        <v>-134.69999999999999</v>
      </c>
      <c r="CL5" s="25">
        <v>-203.9</v>
      </c>
      <c r="CM5" s="25">
        <v>-272</v>
      </c>
      <c r="CN5" s="25">
        <v>-247.3</v>
      </c>
      <c r="CO5" s="25">
        <v>-26.9</v>
      </c>
      <c r="CP5" s="25">
        <v>-236.1</v>
      </c>
      <c r="CQ5" s="25">
        <v>-88.8</v>
      </c>
      <c r="CR5" s="25">
        <v>-88.1</v>
      </c>
      <c r="CS5" s="25">
        <v>-88.7</v>
      </c>
      <c r="CT5" s="26"/>
      <c r="CU5" s="26"/>
      <c r="CV5" s="26"/>
      <c r="CW5" s="27"/>
      <c r="CX5" s="132">
        <f t="array" ref="CX5">SUMPRODUCT(B5:CW5*0.25)</f>
        <v>-629.125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75.92</v>
      </c>
      <c r="C8" s="138">
        <v>74</v>
      </c>
      <c r="D8" s="138">
        <v>74.56</v>
      </c>
      <c r="E8" s="138">
        <v>73.34</v>
      </c>
      <c r="F8" s="138">
        <v>72.989999999999995</v>
      </c>
      <c r="G8" s="138">
        <v>68.3</v>
      </c>
      <c r="H8" s="138">
        <v>69.680000000000007</v>
      </c>
      <c r="I8" s="138">
        <v>70.569999999999993</v>
      </c>
      <c r="J8" s="138">
        <v>68.37</v>
      </c>
      <c r="K8" s="138">
        <v>72.8</v>
      </c>
      <c r="L8" s="138">
        <v>72.900000000000006</v>
      </c>
      <c r="M8" s="138">
        <v>73.72</v>
      </c>
      <c r="N8" s="138">
        <v>71.489999999999995</v>
      </c>
      <c r="O8" s="138">
        <v>72.63</v>
      </c>
      <c r="P8" s="138">
        <v>73.72</v>
      </c>
      <c r="Q8" s="138">
        <v>69.34</v>
      </c>
      <c r="R8" s="138">
        <v>70.16</v>
      </c>
      <c r="S8" s="138">
        <v>66.11</v>
      </c>
      <c r="T8" s="138">
        <v>63.3</v>
      </c>
      <c r="U8" s="138">
        <v>73.72</v>
      </c>
      <c r="V8" s="138">
        <v>70.38</v>
      </c>
      <c r="W8" s="138">
        <v>77.87</v>
      </c>
      <c r="X8" s="138">
        <v>95.95</v>
      </c>
      <c r="Y8" s="138">
        <v>105.42</v>
      </c>
      <c r="Z8" s="138">
        <v>110.75</v>
      </c>
      <c r="AA8" s="138">
        <v>125.19</v>
      </c>
      <c r="AB8" s="138">
        <v>140.83000000000001</v>
      </c>
      <c r="AC8" s="138">
        <v>164.98</v>
      </c>
      <c r="AD8" s="138">
        <v>148.94</v>
      </c>
      <c r="AE8" s="138">
        <v>110.36</v>
      </c>
      <c r="AF8" s="138">
        <v>95.85</v>
      </c>
      <c r="AG8" s="138">
        <v>89.13</v>
      </c>
      <c r="AH8" s="138">
        <v>79</v>
      </c>
      <c r="AI8" s="138">
        <v>75.16</v>
      </c>
      <c r="AJ8" s="138">
        <v>19.04</v>
      </c>
      <c r="AK8" s="138">
        <v>-5</v>
      </c>
      <c r="AL8" s="138">
        <v>32.5</v>
      </c>
      <c r="AM8" s="138">
        <v>2.98</v>
      </c>
      <c r="AN8" s="138">
        <v>-4</v>
      </c>
      <c r="AO8" s="138">
        <v>-5</v>
      </c>
      <c r="AP8" s="138">
        <v>-5</v>
      </c>
      <c r="AQ8" s="138">
        <v>-5</v>
      </c>
      <c r="AR8" s="138">
        <v>-5</v>
      </c>
      <c r="AS8" s="138">
        <v>-5</v>
      </c>
      <c r="AT8" s="138">
        <v>-5</v>
      </c>
      <c r="AU8" s="138">
        <v>-5</v>
      </c>
      <c r="AV8" s="138">
        <v>-5</v>
      </c>
      <c r="AW8" s="138">
        <v>-5</v>
      </c>
      <c r="AX8" s="138">
        <v>0.04</v>
      </c>
      <c r="AY8" s="138">
        <v>2.5</v>
      </c>
      <c r="AZ8" s="138">
        <v>2.5</v>
      </c>
      <c r="BA8" s="138">
        <v>5.79</v>
      </c>
      <c r="BB8" s="138">
        <v>-4</v>
      </c>
      <c r="BC8" s="138">
        <v>5.07</v>
      </c>
      <c r="BD8" s="138">
        <v>2.4</v>
      </c>
      <c r="BE8" s="138">
        <v>31.93</v>
      </c>
      <c r="BF8" s="138">
        <v>61.2</v>
      </c>
      <c r="BG8" s="138">
        <v>50.4</v>
      </c>
      <c r="BH8" s="138">
        <v>58.11</v>
      </c>
      <c r="BI8" s="138">
        <v>75.760000000000005</v>
      </c>
      <c r="BJ8" s="138">
        <v>104.85</v>
      </c>
      <c r="BK8" s="138">
        <v>210.44</v>
      </c>
      <c r="BL8" s="138">
        <v>248.38</v>
      </c>
      <c r="BM8" s="138">
        <v>281.12</v>
      </c>
      <c r="BN8" s="138">
        <v>222.16</v>
      </c>
      <c r="BO8" s="138">
        <v>245.91</v>
      </c>
      <c r="BP8" s="138">
        <v>283.24</v>
      </c>
      <c r="BQ8" s="138">
        <v>319.36</v>
      </c>
      <c r="BR8" s="138">
        <v>242.97</v>
      </c>
      <c r="BS8" s="138">
        <v>276.04000000000002</v>
      </c>
      <c r="BT8" s="138">
        <v>274.17</v>
      </c>
      <c r="BU8" s="138">
        <v>278.66000000000003</v>
      </c>
      <c r="BV8" s="138">
        <v>280.27999999999997</v>
      </c>
      <c r="BW8" s="138">
        <v>241.54</v>
      </c>
      <c r="BX8" s="138">
        <v>228.38</v>
      </c>
      <c r="BY8" s="138">
        <v>210.45</v>
      </c>
      <c r="BZ8" s="138">
        <v>229.01</v>
      </c>
      <c r="CA8" s="138">
        <v>209.13</v>
      </c>
      <c r="CB8" s="138">
        <v>204.95</v>
      </c>
      <c r="CC8" s="138">
        <v>184.67</v>
      </c>
      <c r="CD8" s="138">
        <v>212.86</v>
      </c>
      <c r="CE8" s="138">
        <v>182.74</v>
      </c>
      <c r="CF8" s="138">
        <v>172.6</v>
      </c>
      <c r="CG8" s="138">
        <v>152.76</v>
      </c>
      <c r="CH8" s="138">
        <v>167.41</v>
      </c>
      <c r="CI8" s="138">
        <v>148.07</v>
      </c>
      <c r="CJ8" s="138">
        <v>133.21</v>
      </c>
      <c r="CK8" s="138">
        <v>118.14</v>
      </c>
      <c r="CL8" s="138">
        <v>139.16</v>
      </c>
      <c r="CM8" s="138">
        <v>130.06</v>
      </c>
      <c r="CN8" s="138">
        <v>118.43</v>
      </c>
      <c r="CO8" s="138">
        <v>112.55</v>
      </c>
      <c r="CP8" s="138">
        <v>112.88</v>
      </c>
      <c r="CQ8" s="138">
        <v>103.99</v>
      </c>
      <c r="CR8" s="138">
        <v>98.77</v>
      </c>
      <c r="CS8" s="138">
        <v>84.32</v>
      </c>
      <c r="CT8" s="139"/>
      <c r="CU8" s="139"/>
      <c r="CV8" s="139"/>
      <c r="CW8" s="140"/>
      <c r="CX8" s="141">
        <f>IF(SUM(B8:CW8)&lt;&gt;0,AVERAGEIF(B8:CW8,"&lt;&gt;"""),"")</f>
        <v>105.97197916666663</v>
      </c>
    </row>
    <row r="9" spans="1:102" ht="24.95" customHeight="1" thickBot="1" x14ac:dyDescent="0.25">
      <c r="A9" s="133" t="s">
        <v>6</v>
      </c>
      <c r="B9" s="42">
        <v>74.454999999999998</v>
      </c>
      <c r="C9" s="43">
        <v>74.454999999999998</v>
      </c>
      <c r="D9" s="43">
        <v>74.454999999999998</v>
      </c>
      <c r="E9" s="43">
        <v>74.454999999999998</v>
      </c>
      <c r="F9" s="43">
        <v>70.385000000000005</v>
      </c>
      <c r="G9" s="43">
        <v>70.385000000000005</v>
      </c>
      <c r="H9" s="43">
        <v>70.385000000000005</v>
      </c>
      <c r="I9" s="43">
        <v>70.385000000000005</v>
      </c>
      <c r="J9" s="43">
        <v>71.947500000000005</v>
      </c>
      <c r="K9" s="43">
        <v>71.947500000000005</v>
      </c>
      <c r="L9" s="43">
        <v>71.947500000000005</v>
      </c>
      <c r="M9" s="43">
        <v>71.947500000000005</v>
      </c>
      <c r="N9" s="43">
        <v>71.795000000000002</v>
      </c>
      <c r="O9" s="43">
        <v>71.795000000000002</v>
      </c>
      <c r="P9" s="43">
        <v>71.795000000000002</v>
      </c>
      <c r="Q9" s="43">
        <v>71.795000000000002</v>
      </c>
      <c r="R9" s="43">
        <v>68.322500000000005</v>
      </c>
      <c r="S9" s="43">
        <v>68.322500000000005</v>
      </c>
      <c r="T9" s="43">
        <v>68.322500000000005</v>
      </c>
      <c r="U9" s="43">
        <v>68.322500000000005</v>
      </c>
      <c r="V9" s="43">
        <v>87.405000000000001</v>
      </c>
      <c r="W9" s="43">
        <v>87.405000000000001</v>
      </c>
      <c r="X9" s="43">
        <v>87.405000000000001</v>
      </c>
      <c r="Y9" s="43">
        <v>87.405000000000001</v>
      </c>
      <c r="Z9" s="43">
        <v>135.4375</v>
      </c>
      <c r="AA9" s="43">
        <v>135.4375</v>
      </c>
      <c r="AB9" s="43">
        <v>135.4375</v>
      </c>
      <c r="AC9" s="43">
        <v>135.4375</v>
      </c>
      <c r="AD9" s="43">
        <v>111.07</v>
      </c>
      <c r="AE9" s="43">
        <v>111.07</v>
      </c>
      <c r="AF9" s="43">
        <v>111.07</v>
      </c>
      <c r="AG9" s="43">
        <v>111.07</v>
      </c>
      <c r="AH9" s="43">
        <v>42.05</v>
      </c>
      <c r="AI9" s="43">
        <v>42.05</v>
      </c>
      <c r="AJ9" s="43">
        <v>42.05</v>
      </c>
      <c r="AK9" s="43">
        <v>42.05</v>
      </c>
      <c r="AL9" s="43">
        <v>6.62</v>
      </c>
      <c r="AM9" s="43">
        <v>6.62</v>
      </c>
      <c r="AN9" s="43">
        <v>6.62</v>
      </c>
      <c r="AO9" s="43">
        <v>6.62</v>
      </c>
      <c r="AP9" s="43">
        <v>-5</v>
      </c>
      <c r="AQ9" s="43">
        <v>-5</v>
      </c>
      <c r="AR9" s="43">
        <v>-5</v>
      </c>
      <c r="AS9" s="43">
        <v>-5</v>
      </c>
      <c r="AT9" s="43">
        <v>-5</v>
      </c>
      <c r="AU9" s="43">
        <v>-5</v>
      </c>
      <c r="AV9" s="43">
        <v>-5</v>
      </c>
      <c r="AW9" s="43">
        <v>-5</v>
      </c>
      <c r="AX9" s="43">
        <v>2.7075</v>
      </c>
      <c r="AY9" s="43">
        <v>2.7075</v>
      </c>
      <c r="AZ9" s="43">
        <v>2.7075</v>
      </c>
      <c r="BA9" s="43">
        <v>2.7075</v>
      </c>
      <c r="BB9" s="43">
        <v>8.85</v>
      </c>
      <c r="BC9" s="43">
        <v>8.85</v>
      </c>
      <c r="BD9" s="43">
        <v>8.85</v>
      </c>
      <c r="BE9" s="43">
        <v>8.85</v>
      </c>
      <c r="BF9" s="43">
        <v>61.3675</v>
      </c>
      <c r="BG9" s="43">
        <v>61.3675</v>
      </c>
      <c r="BH9" s="43">
        <v>61.3675</v>
      </c>
      <c r="BI9" s="43">
        <v>61.3675</v>
      </c>
      <c r="BJ9" s="43">
        <v>211.19749999999999</v>
      </c>
      <c r="BK9" s="43">
        <v>211.19749999999999</v>
      </c>
      <c r="BL9" s="43">
        <v>211.19749999999999</v>
      </c>
      <c r="BM9" s="43">
        <v>211.19749999999999</v>
      </c>
      <c r="BN9" s="43">
        <v>267.66750000000002</v>
      </c>
      <c r="BO9" s="43">
        <v>267.66750000000002</v>
      </c>
      <c r="BP9" s="43">
        <v>267.66750000000002</v>
      </c>
      <c r="BQ9" s="43">
        <v>267.66750000000002</v>
      </c>
      <c r="BR9" s="43">
        <v>267.95999999999998</v>
      </c>
      <c r="BS9" s="43">
        <v>267.95999999999998</v>
      </c>
      <c r="BT9" s="43">
        <v>267.95999999999998</v>
      </c>
      <c r="BU9" s="43">
        <v>267.95999999999998</v>
      </c>
      <c r="BV9" s="43">
        <v>240.16249999999999</v>
      </c>
      <c r="BW9" s="43">
        <v>240.16249999999999</v>
      </c>
      <c r="BX9" s="43">
        <v>240.16249999999999</v>
      </c>
      <c r="BY9" s="43">
        <v>240.16249999999999</v>
      </c>
      <c r="BZ9" s="43">
        <v>206.94</v>
      </c>
      <c r="CA9" s="43">
        <v>206.94</v>
      </c>
      <c r="CB9" s="43">
        <v>206.94</v>
      </c>
      <c r="CC9" s="43">
        <v>206.94</v>
      </c>
      <c r="CD9" s="43">
        <v>180.24</v>
      </c>
      <c r="CE9" s="43">
        <v>180.24</v>
      </c>
      <c r="CF9" s="43">
        <v>180.24</v>
      </c>
      <c r="CG9" s="43">
        <v>180.24</v>
      </c>
      <c r="CH9" s="43">
        <v>141.70750000000001</v>
      </c>
      <c r="CI9" s="43">
        <v>141.70750000000001</v>
      </c>
      <c r="CJ9" s="43">
        <v>141.70750000000001</v>
      </c>
      <c r="CK9" s="43">
        <v>141.70750000000001</v>
      </c>
      <c r="CL9" s="43">
        <v>125.05</v>
      </c>
      <c r="CM9" s="43">
        <v>125.05</v>
      </c>
      <c r="CN9" s="43">
        <v>125.05</v>
      </c>
      <c r="CO9" s="43">
        <v>125.05</v>
      </c>
      <c r="CP9" s="43">
        <v>99.99</v>
      </c>
      <c r="CQ9" s="43">
        <v>99.99</v>
      </c>
      <c r="CR9" s="43">
        <v>99.99</v>
      </c>
      <c r="CS9" s="43">
        <v>99.99</v>
      </c>
      <c r="CT9" s="44"/>
      <c r="CU9" s="44"/>
      <c r="CV9" s="44"/>
      <c r="CW9" s="45"/>
      <c r="CX9" s="142">
        <f>IF(SUM(B9:CW9)&lt;&gt;0,AVERAGEIF(B9:CW9,"&lt;&gt;"""),"")</f>
        <v>105.97197916666663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>
        <v>2.7</v>
      </c>
      <c r="G14" s="149">
        <v>11.8</v>
      </c>
      <c r="H14" s="149"/>
      <c r="I14" s="149"/>
      <c r="J14" s="149"/>
      <c r="K14" s="149">
        <v>17.5</v>
      </c>
      <c r="L14" s="149">
        <v>12.1</v>
      </c>
      <c r="M14" s="149"/>
      <c r="N14" s="149"/>
      <c r="O14" s="149"/>
      <c r="P14" s="149"/>
      <c r="Q14" s="149">
        <v>32</v>
      </c>
      <c r="R14" s="149">
        <v>6.8</v>
      </c>
      <c r="S14" s="149">
        <v>28.4</v>
      </c>
      <c r="T14" s="149">
        <v>36.5</v>
      </c>
      <c r="U14" s="149"/>
      <c r="V14" s="149"/>
      <c r="W14" s="149"/>
      <c r="X14" s="149">
        <v>20.100000000000001</v>
      </c>
      <c r="Y14" s="149">
        <v>99.6</v>
      </c>
      <c r="Z14" s="149"/>
      <c r="AA14" s="149"/>
      <c r="AB14" s="149">
        <v>9.1999999999999993</v>
      </c>
      <c r="AC14" s="149">
        <v>22.2</v>
      </c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>
        <v>3.6</v>
      </c>
      <c r="BL14" s="149">
        <v>37.9</v>
      </c>
      <c r="BM14" s="149">
        <v>79.5</v>
      </c>
      <c r="BN14" s="149">
        <v>45.5</v>
      </c>
      <c r="BO14" s="149">
        <v>34.4</v>
      </c>
      <c r="BP14" s="149">
        <v>63.1</v>
      </c>
      <c r="BQ14" s="149">
        <v>69.2</v>
      </c>
      <c r="BR14" s="149"/>
      <c r="BS14" s="149">
        <v>49.6</v>
      </c>
      <c r="BT14" s="149">
        <v>117.6</v>
      </c>
      <c r="BU14" s="149">
        <v>86</v>
      </c>
      <c r="BV14" s="149">
        <v>136.1</v>
      </c>
      <c r="BW14" s="149">
        <v>102.3</v>
      </c>
      <c r="BX14" s="149">
        <v>69.099999999999994</v>
      </c>
      <c r="BY14" s="149"/>
      <c r="BZ14" s="149">
        <v>24.2</v>
      </c>
      <c r="CA14" s="149">
        <v>29.4</v>
      </c>
      <c r="CB14" s="149">
        <v>13.8</v>
      </c>
      <c r="CC14" s="149">
        <v>6.1</v>
      </c>
      <c r="CD14" s="149">
        <v>25.5</v>
      </c>
      <c r="CE14" s="149">
        <v>16.8</v>
      </c>
      <c r="CF14" s="149">
        <v>9.6</v>
      </c>
      <c r="CG14" s="149">
        <v>0.3</v>
      </c>
      <c r="CH14" s="149">
        <v>52.5</v>
      </c>
      <c r="CI14" s="149">
        <v>18.899999999999999</v>
      </c>
      <c r="CJ14" s="149">
        <v>42</v>
      </c>
      <c r="CK14" s="149">
        <v>134.69999999999999</v>
      </c>
      <c r="CL14" s="149">
        <v>203.9</v>
      </c>
      <c r="CM14" s="149">
        <v>272</v>
      </c>
      <c r="CN14" s="149">
        <v>247.3</v>
      </c>
      <c r="CO14" s="149">
        <v>26.9</v>
      </c>
      <c r="CP14" s="149">
        <v>147.1</v>
      </c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615.95000000000005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>
        <v>89</v>
      </c>
      <c r="CQ16" s="155">
        <v>89</v>
      </c>
      <c r="CR16" s="155">
        <v>89</v>
      </c>
      <c r="CS16" s="155">
        <v>89</v>
      </c>
      <c r="CT16" s="156"/>
      <c r="CU16" s="156"/>
      <c r="CV16" s="156"/>
      <c r="CW16" s="157"/>
      <c r="CX16" s="158">
        <f t="array" ref="CX16">SUMPRODUCT(B16:CW16*0.25)</f>
        <v>89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2.7</v>
      </c>
      <c r="G17" s="160">
        <f t="shared" si="0"/>
        <v>11.8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17.5</v>
      </c>
      <c r="L17" s="160">
        <f t="shared" si="0"/>
        <v>12.1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32</v>
      </c>
      <c r="R17" s="160">
        <f t="shared" si="0"/>
        <v>6.8</v>
      </c>
      <c r="S17" s="160">
        <f t="shared" si="0"/>
        <v>28.4</v>
      </c>
      <c r="T17" s="160">
        <f t="shared" si="0"/>
        <v>36.5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20.100000000000001</v>
      </c>
      <c r="Y17" s="160">
        <f t="shared" si="0"/>
        <v>99.6</v>
      </c>
      <c r="Z17" s="160">
        <f t="shared" si="0"/>
        <v>0</v>
      </c>
      <c r="AA17" s="160">
        <f t="shared" si="0"/>
        <v>0</v>
      </c>
      <c r="AB17" s="160">
        <f t="shared" si="0"/>
        <v>9.1999999999999993</v>
      </c>
      <c r="AC17" s="160">
        <f t="shared" si="0"/>
        <v>22.2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3.6</v>
      </c>
      <c r="BL17" s="160">
        <f t="shared" si="0"/>
        <v>37.9</v>
      </c>
      <c r="BM17" s="160">
        <f t="shared" si="0"/>
        <v>79.5</v>
      </c>
      <c r="BN17" s="160">
        <f t="shared" si="0"/>
        <v>45.5</v>
      </c>
      <c r="BO17" s="160">
        <f t="shared" ref="BO17:CW17" si="1">SUM(BO12:BO16)</f>
        <v>34.4</v>
      </c>
      <c r="BP17" s="160">
        <f t="shared" si="1"/>
        <v>63.1</v>
      </c>
      <c r="BQ17" s="160">
        <f t="shared" si="1"/>
        <v>69.2</v>
      </c>
      <c r="BR17" s="160">
        <f t="shared" si="1"/>
        <v>0</v>
      </c>
      <c r="BS17" s="160">
        <f t="shared" si="1"/>
        <v>49.6</v>
      </c>
      <c r="BT17" s="160">
        <f t="shared" si="1"/>
        <v>117.6</v>
      </c>
      <c r="BU17" s="160">
        <f t="shared" si="1"/>
        <v>86</v>
      </c>
      <c r="BV17" s="160">
        <f t="shared" si="1"/>
        <v>136.1</v>
      </c>
      <c r="BW17" s="160">
        <f t="shared" si="1"/>
        <v>102.3</v>
      </c>
      <c r="BX17" s="160">
        <f t="shared" si="1"/>
        <v>69.099999999999994</v>
      </c>
      <c r="BY17" s="160">
        <f t="shared" si="1"/>
        <v>0</v>
      </c>
      <c r="BZ17" s="160">
        <f t="shared" si="1"/>
        <v>24.2</v>
      </c>
      <c r="CA17" s="160">
        <f t="shared" si="1"/>
        <v>29.4</v>
      </c>
      <c r="CB17" s="160">
        <f t="shared" si="1"/>
        <v>13.8</v>
      </c>
      <c r="CC17" s="160">
        <f t="shared" si="1"/>
        <v>6.1</v>
      </c>
      <c r="CD17" s="160">
        <f t="shared" si="1"/>
        <v>25.5</v>
      </c>
      <c r="CE17" s="160">
        <f t="shared" si="1"/>
        <v>16.8</v>
      </c>
      <c r="CF17" s="160">
        <f t="shared" si="1"/>
        <v>9.6</v>
      </c>
      <c r="CG17" s="160">
        <f t="shared" si="1"/>
        <v>0.3</v>
      </c>
      <c r="CH17" s="160">
        <f t="shared" si="1"/>
        <v>52.5</v>
      </c>
      <c r="CI17" s="160">
        <f t="shared" si="1"/>
        <v>18.899999999999999</v>
      </c>
      <c r="CJ17" s="160">
        <f t="shared" si="1"/>
        <v>42</v>
      </c>
      <c r="CK17" s="160">
        <f t="shared" si="1"/>
        <v>134.69999999999999</v>
      </c>
      <c r="CL17" s="160">
        <f t="shared" si="1"/>
        <v>203.9</v>
      </c>
      <c r="CM17" s="160">
        <f t="shared" si="1"/>
        <v>272</v>
      </c>
      <c r="CN17" s="160">
        <f t="shared" si="1"/>
        <v>247.3</v>
      </c>
      <c r="CO17" s="160">
        <f t="shared" si="1"/>
        <v>26.9</v>
      </c>
      <c r="CP17" s="160">
        <f t="shared" si="1"/>
        <v>236.1</v>
      </c>
      <c r="CQ17" s="160">
        <f t="shared" si="1"/>
        <v>89</v>
      </c>
      <c r="CR17" s="160">
        <f t="shared" si="1"/>
        <v>89</v>
      </c>
      <c r="CS17" s="160">
        <f t="shared" si="1"/>
        <v>89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704.95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0.2</v>
      </c>
      <c r="C22" s="149">
        <v>0.8</v>
      </c>
      <c r="D22" s="149">
        <v>0.4</v>
      </c>
      <c r="E22" s="149">
        <v>0.4</v>
      </c>
      <c r="F22" s="149"/>
      <c r="G22" s="149"/>
      <c r="H22" s="149">
        <v>0.2</v>
      </c>
      <c r="I22" s="149">
        <v>0.7</v>
      </c>
      <c r="J22" s="149">
        <v>0.9</v>
      </c>
      <c r="K22" s="149"/>
      <c r="L22" s="149"/>
      <c r="M22" s="149">
        <v>0.9</v>
      </c>
      <c r="N22" s="149">
        <v>0.3</v>
      </c>
      <c r="O22" s="149">
        <v>0.7</v>
      </c>
      <c r="P22" s="149">
        <v>0.2</v>
      </c>
      <c r="Q22" s="149"/>
      <c r="R22" s="149"/>
      <c r="S22" s="149"/>
      <c r="T22" s="149"/>
      <c r="U22" s="149"/>
      <c r="V22" s="149">
        <v>0.6</v>
      </c>
      <c r="W22" s="149"/>
      <c r="X22" s="149"/>
      <c r="Y22" s="149"/>
      <c r="Z22" s="149">
        <v>249.8</v>
      </c>
      <c r="AA22" s="149">
        <v>0.7</v>
      </c>
      <c r="AB22" s="149"/>
      <c r="AC22" s="149"/>
      <c r="AD22" s="149">
        <v>30.4</v>
      </c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>
        <v>10.3</v>
      </c>
      <c r="BS22" s="149"/>
      <c r="BT22" s="149"/>
      <c r="BU22" s="149"/>
      <c r="BV22" s="149"/>
      <c r="BW22" s="149"/>
      <c r="BX22" s="149"/>
      <c r="BY22" s="149">
        <v>4.4000000000000004</v>
      </c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>
        <v>0.2</v>
      </c>
      <c r="CR22" s="149">
        <v>0.9</v>
      </c>
      <c r="CS22" s="149">
        <v>0.3</v>
      </c>
      <c r="CT22" s="150"/>
      <c r="CU22" s="150"/>
      <c r="CV22" s="150"/>
      <c r="CW22" s="151"/>
      <c r="CX22" s="152">
        <f t="array" ref="CX22">SUMPRODUCT(B22:CW22*0.25)</f>
        <v>75.824999999999989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0.2</v>
      </c>
      <c r="C25" s="160">
        <f t="shared" ref="C25:BN25" si="2">SUM(C20:C24)</f>
        <v>0.8</v>
      </c>
      <c r="D25" s="160">
        <f t="shared" si="2"/>
        <v>0.4</v>
      </c>
      <c r="E25" s="160">
        <f t="shared" si="2"/>
        <v>0.4</v>
      </c>
      <c r="F25" s="160">
        <f t="shared" si="2"/>
        <v>0</v>
      </c>
      <c r="G25" s="160">
        <f t="shared" si="2"/>
        <v>0</v>
      </c>
      <c r="H25" s="160">
        <f t="shared" si="2"/>
        <v>0.2</v>
      </c>
      <c r="I25" s="160">
        <f t="shared" si="2"/>
        <v>0.7</v>
      </c>
      <c r="J25" s="160">
        <f t="shared" si="2"/>
        <v>0.9</v>
      </c>
      <c r="K25" s="160">
        <f t="shared" si="2"/>
        <v>0</v>
      </c>
      <c r="L25" s="160">
        <f t="shared" si="2"/>
        <v>0</v>
      </c>
      <c r="M25" s="160">
        <f t="shared" si="2"/>
        <v>0.9</v>
      </c>
      <c r="N25" s="160">
        <f t="shared" si="2"/>
        <v>0.3</v>
      </c>
      <c r="O25" s="160">
        <f t="shared" si="2"/>
        <v>0.7</v>
      </c>
      <c r="P25" s="160">
        <f t="shared" si="2"/>
        <v>0.2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0.6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249.8</v>
      </c>
      <c r="AA25" s="160">
        <f t="shared" si="2"/>
        <v>0.7</v>
      </c>
      <c r="AB25" s="160">
        <f t="shared" si="2"/>
        <v>0</v>
      </c>
      <c r="AC25" s="160">
        <f t="shared" si="2"/>
        <v>0</v>
      </c>
      <c r="AD25" s="160">
        <f t="shared" si="2"/>
        <v>30.4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10.3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4.4000000000000004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0.2</v>
      </c>
      <c r="CR25" s="160">
        <f t="shared" si="3"/>
        <v>0.9</v>
      </c>
      <c r="CS25" s="160">
        <f t="shared" si="3"/>
        <v>0.3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75.824999999999989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2025-11-23T14:27:17Z</dcterms:created>
  <dcterms:modified xsi:type="dcterms:W3CDTF">2025-11-23T14:27:19Z</dcterms:modified>
</cp:coreProperties>
</file>