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X50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3" i="5" s="1"/>
  <c r="CX30" i="5" a="1"/>
  <c r="CX30" i="5" s="1"/>
  <c r="CW27" i="5"/>
  <c r="CW53" i="5" s="1"/>
  <c r="CV27" i="5"/>
  <c r="CU27" i="5"/>
  <c r="CU53" i="5" s="1"/>
  <c r="CT27" i="5"/>
  <c r="CS27" i="5"/>
  <c r="CS53" i="5" s="1"/>
  <c r="CR27" i="5"/>
  <c r="CQ27" i="5"/>
  <c r="CQ53" i="5" s="1"/>
  <c r="CP27" i="5"/>
  <c r="CO27" i="5"/>
  <c r="CO53" i="5" s="1"/>
  <c r="CN27" i="5"/>
  <c r="CM27" i="5"/>
  <c r="CM53" i="5" s="1"/>
  <c r="CL27" i="5"/>
  <c r="CK27" i="5"/>
  <c r="CK53" i="5" s="1"/>
  <c r="CJ27" i="5"/>
  <c r="CI27" i="5"/>
  <c r="CI53" i="5" s="1"/>
  <c r="CH27" i="5"/>
  <c r="CG27" i="5"/>
  <c r="CG53" i="5" s="1"/>
  <c r="CF27" i="5"/>
  <c r="CE27" i="5"/>
  <c r="CE53" i="5" s="1"/>
  <c r="CD27" i="5"/>
  <c r="CC27" i="5"/>
  <c r="CC53" i="5" s="1"/>
  <c r="CB27" i="5"/>
  <c r="CA27" i="5"/>
  <c r="CA53" i="5" s="1"/>
  <c r="BZ27" i="5"/>
  <c r="BY27" i="5"/>
  <c r="BY53" i="5" s="1"/>
  <c r="BX27" i="5"/>
  <c r="BW27" i="5"/>
  <c r="BW53" i="5" s="1"/>
  <c r="BV27" i="5"/>
  <c r="BU27" i="5"/>
  <c r="BU53" i="5" s="1"/>
  <c r="BT27" i="5"/>
  <c r="BS27" i="5"/>
  <c r="BS53" i="5" s="1"/>
  <c r="BR27" i="5"/>
  <c r="BQ27" i="5"/>
  <c r="BQ53" i="5" s="1"/>
  <c r="BP27" i="5"/>
  <c r="BO27" i="5"/>
  <c r="BO53" i="5" s="1"/>
  <c r="BN27" i="5"/>
  <c r="BM27" i="5"/>
  <c r="BM53" i="5" s="1"/>
  <c r="BL27" i="5"/>
  <c r="BK27" i="5"/>
  <c r="BK53" i="5" s="1"/>
  <c r="BJ27" i="5"/>
  <c r="BI27" i="5"/>
  <c r="BI53" i="5" s="1"/>
  <c r="BH27" i="5"/>
  <c r="BG27" i="5"/>
  <c r="BG53" i="5" s="1"/>
  <c r="BF27" i="5"/>
  <c r="BE27" i="5"/>
  <c r="BE53" i="5" s="1"/>
  <c r="BD27" i="5"/>
  <c r="BC27" i="5"/>
  <c r="BC53" i="5" s="1"/>
  <c r="BB27" i="5"/>
  <c r="BA27" i="5"/>
  <c r="BA53" i="5" s="1"/>
  <c r="AZ27" i="5"/>
  <c r="AY27" i="5"/>
  <c r="AY53" i="5" s="1"/>
  <c r="AX27" i="5"/>
  <c r="AW27" i="5"/>
  <c r="AW53" i="5" s="1"/>
  <c r="AV27" i="5"/>
  <c r="AU27" i="5"/>
  <c r="AU53" i="5" s="1"/>
  <c r="AT27" i="5"/>
  <c r="AS27" i="5"/>
  <c r="AS53" i="5" s="1"/>
  <c r="AR27" i="5"/>
  <c r="AQ27" i="5"/>
  <c r="AQ53" i="5" s="1"/>
  <c r="AP27" i="5"/>
  <c r="AO27" i="5"/>
  <c r="AO53" i="5" s="1"/>
  <c r="AN27" i="5"/>
  <c r="AM27" i="5"/>
  <c r="AM53" i="5" s="1"/>
  <c r="AL27" i="5"/>
  <c r="AK27" i="5"/>
  <c r="AK53" i="5" s="1"/>
  <c r="AJ27" i="5"/>
  <c r="AI27" i="5"/>
  <c r="AI53" i="5" s="1"/>
  <c r="AH27" i="5"/>
  <c r="AG27" i="5"/>
  <c r="AG53" i="5" s="1"/>
  <c r="AF27" i="5"/>
  <c r="AE27" i="5"/>
  <c r="AE53" i="5" s="1"/>
  <c r="AD27" i="5"/>
  <c r="AC27" i="5"/>
  <c r="AC53" i="5" s="1"/>
  <c r="AB27" i="5"/>
  <c r="AA27" i="5"/>
  <c r="AA53" i="5" s="1"/>
  <c r="Z27" i="5"/>
  <c r="Y27" i="5"/>
  <c r="Y53" i="5" s="1"/>
  <c r="X27" i="5"/>
  <c r="W27" i="5"/>
  <c r="W53" i="5" s="1"/>
  <c r="V27" i="5"/>
  <c r="U27" i="5"/>
  <c r="U53" i="5" s="1"/>
  <c r="T27" i="5"/>
  <c r="S27" i="5"/>
  <c r="S53" i="5" s="1"/>
  <c r="R27" i="5"/>
  <c r="Q27" i="5"/>
  <c r="Q53" i="5" s="1"/>
  <c r="P27" i="5"/>
  <c r="O27" i="5"/>
  <c r="O53" i="5" s="1"/>
  <c r="N27" i="5"/>
  <c r="M27" i="5"/>
  <c r="M53" i="5" s="1"/>
  <c r="L27" i="5"/>
  <c r="K27" i="5"/>
  <c r="K53" i="5" s="1"/>
  <c r="J27" i="5"/>
  <c r="I27" i="5"/>
  <c r="I53" i="5" s="1"/>
  <c r="H27" i="5"/>
  <c r="G27" i="5"/>
  <c r="G53" i="5" s="1"/>
  <c r="F27" i="5"/>
  <c r="E27" i="5"/>
  <c r="E53" i="5" s="1"/>
  <c r="D27" i="5"/>
  <c r="C27" i="5"/>
  <c r="C53" i="5" s="1"/>
  <c r="B27" i="5"/>
  <c r="CX26" i="5"/>
  <c r="CX26" i="5" a="1"/>
  <c r="CX25" i="5"/>
  <c r="CX25" i="5" a="1"/>
  <c r="CX24" i="5"/>
  <c r="CX24" i="5" a="1"/>
  <c r="CX23" i="5"/>
  <c r="CX23" i="5" a="1"/>
  <c r="CX22" i="5"/>
  <c r="CX22" i="5" a="1"/>
  <c r="CX21" i="5"/>
  <c r="CX21" i="5" a="1"/>
  <c r="CX20" i="5"/>
  <c r="CX27" i="5" s="1"/>
  <c r="CX20" i="5" a="1"/>
  <c r="CW17" i="5"/>
  <c r="CV17" i="5"/>
  <c r="CV53" i="5" s="1"/>
  <c r="CU17" i="5"/>
  <c r="CT17" i="5"/>
  <c r="CT53" i="5" s="1"/>
  <c r="CS17" i="5"/>
  <c r="CR17" i="5"/>
  <c r="CR53" i="5" s="1"/>
  <c r="CQ17" i="5"/>
  <c r="CP17" i="5"/>
  <c r="CP53" i="5" s="1"/>
  <c r="CO17" i="5"/>
  <c r="CN17" i="5"/>
  <c r="CN53" i="5" s="1"/>
  <c r="CM17" i="5"/>
  <c r="CL17" i="5"/>
  <c r="CL53" i="5" s="1"/>
  <c r="CK17" i="5"/>
  <c r="CJ17" i="5"/>
  <c r="CJ53" i="5" s="1"/>
  <c r="CI17" i="5"/>
  <c r="CH17" i="5"/>
  <c r="CH53" i="5" s="1"/>
  <c r="CG17" i="5"/>
  <c r="CF17" i="5"/>
  <c r="CF53" i="5" s="1"/>
  <c r="CE17" i="5"/>
  <c r="CD17" i="5"/>
  <c r="CD53" i="5" s="1"/>
  <c r="CC17" i="5"/>
  <c r="CB17" i="5"/>
  <c r="CB53" i="5" s="1"/>
  <c r="CA17" i="5"/>
  <c r="BZ17" i="5"/>
  <c r="BZ53" i="5" s="1"/>
  <c r="BY17" i="5"/>
  <c r="BX17" i="5"/>
  <c r="BX53" i="5" s="1"/>
  <c r="BW17" i="5"/>
  <c r="BV17" i="5"/>
  <c r="BV53" i="5" s="1"/>
  <c r="BU17" i="5"/>
  <c r="BT17" i="5"/>
  <c r="BT53" i="5" s="1"/>
  <c r="BS17" i="5"/>
  <c r="BR17" i="5"/>
  <c r="BR53" i="5" s="1"/>
  <c r="BQ17" i="5"/>
  <c r="BP17" i="5"/>
  <c r="BP53" i="5" s="1"/>
  <c r="BO17" i="5"/>
  <c r="BN17" i="5"/>
  <c r="BN53" i="5" s="1"/>
  <c r="BM17" i="5"/>
  <c r="BL17" i="5"/>
  <c r="BL53" i="5" s="1"/>
  <c r="BK17" i="5"/>
  <c r="BJ17" i="5"/>
  <c r="BJ53" i="5" s="1"/>
  <c r="BI17" i="5"/>
  <c r="BH17" i="5"/>
  <c r="BH53" i="5" s="1"/>
  <c r="BG17" i="5"/>
  <c r="BF17" i="5"/>
  <c r="BF53" i="5" s="1"/>
  <c r="BE17" i="5"/>
  <c r="BD17" i="5"/>
  <c r="BD53" i="5" s="1"/>
  <c r="BC17" i="5"/>
  <c r="BB17" i="5"/>
  <c r="BB53" i="5" s="1"/>
  <c r="BA17" i="5"/>
  <c r="AZ17" i="5"/>
  <c r="AZ53" i="5" s="1"/>
  <c r="AY17" i="5"/>
  <c r="AX17" i="5"/>
  <c r="AX53" i="5" s="1"/>
  <c r="AW17" i="5"/>
  <c r="AV17" i="5"/>
  <c r="AV53" i="5" s="1"/>
  <c r="AU17" i="5"/>
  <c r="AT17" i="5"/>
  <c r="AT53" i="5" s="1"/>
  <c r="AS17" i="5"/>
  <c r="AR17" i="5"/>
  <c r="AR53" i="5" s="1"/>
  <c r="AQ17" i="5"/>
  <c r="AP17" i="5"/>
  <c r="AP53" i="5" s="1"/>
  <c r="AO17" i="5"/>
  <c r="AN17" i="5"/>
  <c r="AN53" i="5" s="1"/>
  <c r="AM17" i="5"/>
  <c r="AL17" i="5"/>
  <c r="AL53" i="5" s="1"/>
  <c r="AK17" i="5"/>
  <c r="AJ17" i="5"/>
  <c r="AJ53" i="5" s="1"/>
  <c r="AI17" i="5"/>
  <c r="AH17" i="5"/>
  <c r="AH53" i="5" s="1"/>
  <c r="AG17" i="5"/>
  <c r="AF17" i="5"/>
  <c r="AF53" i="5" s="1"/>
  <c r="AE17" i="5"/>
  <c r="AD17" i="5"/>
  <c r="AD53" i="5" s="1"/>
  <c r="AC17" i="5"/>
  <c r="AB17" i="5"/>
  <c r="AB53" i="5" s="1"/>
  <c r="AA17" i="5"/>
  <c r="Z17" i="5"/>
  <c r="Z53" i="5" s="1"/>
  <c r="Y17" i="5"/>
  <c r="X17" i="5"/>
  <c r="X53" i="5" s="1"/>
  <c r="W17" i="5"/>
  <c r="V17" i="5"/>
  <c r="V53" i="5" s="1"/>
  <c r="U17" i="5"/>
  <c r="T17" i="5"/>
  <c r="T53" i="5" s="1"/>
  <c r="S17" i="5"/>
  <c r="R17" i="5"/>
  <c r="R53" i="5" s="1"/>
  <c r="Q17" i="5"/>
  <c r="P17" i="5"/>
  <c r="P53" i="5" s="1"/>
  <c r="O17" i="5"/>
  <c r="N17" i="5"/>
  <c r="N53" i="5" s="1"/>
  <c r="M17" i="5"/>
  <c r="L17" i="5"/>
  <c r="L53" i="5" s="1"/>
  <c r="K17" i="5"/>
  <c r="J17" i="5"/>
  <c r="J53" i="5" s="1"/>
  <c r="I17" i="5"/>
  <c r="H17" i="5"/>
  <c r="H53" i="5" s="1"/>
  <c r="G17" i="5"/>
  <c r="F17" i="5"/>
  <c r="F53" i="5" s="1"/>
  <c r="E17" i="5"/>
  <c r="D17" i="5"/>
  <c r="D53" i="5" s="1"/>
  <c r="C17" i="5"/>
  <c r="B17" i="5"/>
  <c r="B53" i="5" s="1"/>
  <c r="CX16" i="5" a="1"/>
  <c r="CX16" i="5" s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17" i="5" s="1"/>
  <c r="CX53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/>
  <c r="CX21" i="4" a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17" i="4" s="1"/>
  <c r="CX53" i="4" s="1"/>
  <c r="CX9" i="4"/>
  <c r="CX8" i="4"/>
  <c r="CX5" i="4" a="1"/>
  <c r="CX5" i="4" s="1"/>
  <c r="CX50" i="4" l="1"/>
</calcChain>
</file>

<file path=xl/sharedStrings.xml><?xml version="1.0" encoding="utf-8"?>
<sst xmlns="http://schemas.openxmlformats.org/spreadsheetml/2006/main" count="122" uniqueCount="56">
  <si>
    <t>Publication on: 22/11/2025 16:28:43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</si>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</sst>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D93-4CFB-ABF3-B1A27FCF817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6">
                  <c:v>1.3</c:v>
                </c:pt>
                <c:pt idx="7">
                  <c:v>1.3</c:v>
                </c:pt>
                <c:pt idx="10">
                  <c:v>1.3</c:v>
                </c:pt>
                <c:pt idx="11">
                  <c:v>1.3</c:v>
                </c:pt>
                <c:pt idx="15">
                  <c:v>1.3</c:v>
                </c:pt>
                <c:pt idx="16">
                  <c:v>1.3</c:v>
                </c:pt>
                <c:pt idx="17">
                  <c:v>1.3</c:v>
                </c:pt>
                <c:pt idx="18">
                  <c:v>1.3</c:v>
                </c:pt>
                <c:pt idx="19">
                  <c:v>1.3</c:v>
                </c:pt>
                <c:pt idx="20">
                  <c:v>1.3</c:v>
                </c:pt>
                <c:pt idx="21">
                  <c:v>1.3</c:v>
                </c:pt>
                <c:pt idx="22">
                  <c:v>1.3</c:v>
                </c:pt>
                <c:pt idx="44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4">
                  <c:v>10</c:v>
                </c:pt>
                <c:pt idx="55">
                  <c:v>10</c:v>
                </c:pt>
                <c:pt idx="68">
                  <c:v>75</c:v>
                </c:pt>
                <c:pt idx="70">
                  <c:v>50</c:v>
                </c:pt>
                <c:pt idx="71">
                  <c:v>75</c:v>
                </c:pt>
                <c:pt idx="72">
                  <c:v>75</c:v>
                </c:pt>
                <c:pt idx="74">
                  <c:v>50</c:v>
                </c:pt>
                <c:pt idx="75">
                  <c:v>75</c:v>
                </c:pt>
                <c:pt idx="76">
                  <c:v>33</c:v>
                </c:pt>
                <c:pt idx="78">
                  <c:v>8</c:v>
                </c:pt>
                <c:pt idx="79">
                  <c:v>33</c:v>
                </c:pt>
                <c:pt idx="80">
                  <c:v>75</c:v>
                </c:pt>
                <c:pt idx="84">
                  <c:v>75</c:v>
                </c:pt>
                <c:pt idx="88">
                  <c:v>75</c:v>
                </c:pt>
                <c:pt idx="9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93-4CFB-ABF3-B1A27FCF817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5D93-4CFB-ABF3-B1A27FCF817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5.2</c:v>
                </c:pt>
                <c:pt idx="1">
                  <c:v>3.6</c:v>
                </c:pt>
                <c:pt idx="3">
                  <c:v>0.312</c:v>
                </c:pt>
                <c:pt idx="18">
                  <c:v>0.48499999999999999</c:v>
                </c:pt>
                <c:pt idx="19">
                  <c:v>0.48599999999999999</c:v>
                </c:pt>
                <c:pt idx="25">
                  <c:v>2</c:v>
                </c:pt>
                <c:pt idx="26">
                  <c:v>2.8</c:v>
                </c:pt>
                <c:pt idx="27">
                  <c:v>2.2000000000000002</c:v>
                </c:pt>
                <c:pt idx="30">
                  <c:v>0.317</c:v>
                </c:pt>
                <c:pt idx="31">
                  <c:v>0.47499999999999998</c:v>
                </c:pt>
                <c:pt idx="32">
                  <c:v>0.62</c:v>
                </c:pt>
                <c:pt idx="33">
                  <c:v>0.61899999999999999</c:v>
                </c:pt>
                <c:pt idx="34">
                  <c:v>0.62</c:v>
                </c:pt>
                <c:pt idx="35">
                  <c:v>0.621</c:v>
                </c:pt>
                <c:pt idx="36">
                  <c:v>0.45600000000000002</c:v>
                </c:pt>
                <c:pt idx="37">
                  <c:v>0.30499999999999999</c:v>
                </c:pt>
                <c:pt idx="38">
                  <c:v>0.30399999999999999</c:v>
                </c:pt>
                <c:pt idx="39">
                  <c:v>0.151</c:v>
                </c:pt>
                <c:pt idx="51">
                  <c:v>1.5</c:v>
                </c:pt>
                <c:pt idx="52">
                  <c:v>8.1509999999999998</c:v>
                </c:pt>
                <c:pt idx="53">
                  <c:v>9.4019999999999992</c:v>
                </c:pt>
                <c:pt idx="54">
                  <c:v>9.8519999999999985</c:v>
                </c:pt>
                <c:pt idx="55">
                  <c:v>8.8019999999999996</c:v>
                </c:pt>
                <c:pt idx="56">
                  <c:v>12.804</c:v>
                </c:pt>
                <c:pt idx="57">
                  <c:v>5.4560000000000004</c:v>
                </c:pt>
                <c:pt idx="58">
                  <c:v>5.4</c:v>
                </c:pt>
                <c:pt idx="59">
                  <c:v>13.105</c:v>
                </c:pt>
                <c:pt idx="60">
                  <c:v>5.5</c:v>
                </c:pt>
                <c:pt idx="61">
                  <c:v>6.4640000000000004</c:v>
                </c:pt>
                <c:pt idx="62">
                  <c:v>12.7</c:v>
                </c:pt>
                <c:pt idx="63">
                  <c:v>11.1</c:v>
                </c:pt>
                <c:pt idx="64">
                  <c:v>2.4</c:v>
                </c:pt>
                <c:pt idx="71">
                  <c:v>3</c:v>
                </c:pt>
                <c:pt idx="72">
                  <c:v>5.4</c:v>
                </c:pt>
                <c:pt idx="73">
                  <c:v>8.6</c:v>
                </c:pt>
                <c:pt idx="74">
                  <c:v>10.8</c:v>
                </c:pt>
                <c:pt idx="75">
                  <c:v>11.8</c:v>
                </c:pt>
                <c:pt idx="76">
                  <c:v>11.5</c:v>
                </c:pt>
                <c:pt idx="77">
                  <c:v>10.6</c:v>
                </c:pt>
                <c:pt idx="78">
                  <c:v>10.7</c:v>
                </c:pt>
                <c:pt idx="79">
                  <c:v>10.1</c:v>
                </c:pt>
                <c:pt idx="80">
                  <c:v>10.199999999999999</c:v>
                </c:pt>
                <c:pt idx="81">
                  <c:v>10.7</c:v>
                </c:pt>
                <c:pt idx="82">
                  <c:v>10.1</c:v>
                </c:pt>
                <c:pt idx="83">
                  <c:v>9.3000000000000007</c:v>
                </c:pt>
                <c:pt idx="84">
                  <c:v>8</c:v>
                </c:pt>
                <c:pt idx="88">
                  <c:v>11.1</c:v>
                </c:pt>
                <c:pt idx="89">
                  <c:v>10.4</c:v>
                </c:pt>
                <c:pt idx="90">
                  <c:v>1.2</c:v>
                </c:pt>
                <c:pt idx="91">
                  <c:v>1.3</c:v>
                </c:pt>
                <c:pt idx="92">
                  <c:v>3.6</c:v>
                </c:pt>
                <c:pt idx="93">
                  <c:v>0.2</c:v>
                </c:pt>
                <c:pt idx="94">
                  <c:v>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93-4CFB-ABF3-B1A27FCF817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D93-4CFB-ABF3-B1A27FCF817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D93-4CFB-ABF3-B1A27FCF817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5D93-4CFB-ABF3-B1A27FCF817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D93-4CFB-ABF3-B1A27FCF817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D93-4CFB-ABF3-B1A27FCF817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30.378</c:v>
                </c:pt>
                <c:pt idx="1">
                  <c:v>30.234999999999999</c:v>
                </c:pt>
                <c:pt idx="2">
                  <c:v>221.94</c:v>
                </c:pt>
                <c:pt idx="3">
                  <c:v>100</c:v>
                </c:pt>
                <c:pt idx="4">
                  <c:v>304.41399999999999</c:v>
                </c:pt>
                <c:pt idx="5">
                  <c:v>225.114</c:v>
                </c:pt>
                <c:pt idx="6">
                  <c:v>314.24900000000002</c:v>
                </c:pt>
                <c:pt idx="7">
                  <c:v>299.32799999999997</c:v>
                </c:pt>
                <c:pt idx="8">
                  <c:v>283.45100000000002</c:v>
                </c:pt>
                <c:pt idx="9">
                  <c:v>195.685</c:v>
                </c:pt>
                <c:pt idx="10">
                  <c:v>191.34399999999999</c:v>
                </c:pt>
                <c:pt idx="11">
                  <c:v>125.751</c:v>
                </c:pt>
                <c:pt idx="12">
                  <c:v>54.838000000000001</c:v>
                </c:pt>
                <c:pt idx="13">
                  <c:v>40.393000000000001</c:v>
                </c:pt>
                <c:pt idx="14">
                  <c:v>95.245999999999995</c:v>
                </c:pt>
                <c:pt idx="15">
                  <c:v>139.41800000000001</c:v>
                </c:pt>
                <c:pt idx="16">
                  <c:v>149.11699999999999</c:v>
                </c:pt>
                <c:pt idx="17">
                  <c:v>146.976</c:v>
                </c:pt>
                <c:pt idx="18">
                  <c:v>109.64</c:v>
                </c:pt>
                <c:pt idx="19">
                  <c:v>100</c:v>
                </c:pt>
                <c:pt idx="20">
                  <c:v>120.851</c:v>
                </c:pt>
                <c:pt idx="21">
                  <c:v>100</c:v>
                </c:pt>
                <c:pt idx="22">
                  <c:v>100</c:v>
                </c:pt>
                <c:pt idx="23">
                  <c:v>79.134</c:v>
                </c:pt>
                <c:pt idx="24">
                  <c:v>21.875</c:v>
                </c:pt>
                <c:pt idx="25">
                  <c:v>24.872999999999998</c:v>
                </c:pt>
                <c:pt idx="26">
                  <c:v>33.186999999999998</c:v>
                </c:pt>
                <c:pt idx="27">
                  <c:v>13.177</c:v>
                </c:pt>
                <c:pt idx="28">
                  <c:v>47.448</c:v>
                </c:pt>
                <c:pt idx="29">
                  <c:v>25.084000000000003</c:v>
                </c:pt>
                <c:pt idx="62">
                  <c:v>13.186999999999999</c:v>
                </c:pt>
                <c:pt idx="63">
                  <c:v>5.8870000000000005</c:v>
                </c:pt>
                <c:pt idx="64">
                  <c:v>52.640999999999998</c:v>
                </c:pt>
                <c:pt idx="65">
                  <c:v>58.313999999999993</c:v>
                </c:pt>
                <c:pt idx="66">
                  <c:v>60.72</c:v>
                </c:pt>
                <c:pt idx="67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59.445</c:v>
                </c:pt>
                <c:pt idx="82">
                  <c:v>26.827000000000002</c:v>
                </c:pt>
                <c:pt idx="83">
                  <c:v>97.387</c:v>
                </c:pt>
                <c:pt idx="84">
                  <c:v>42.34</c:v>
                </c:pt>
                <c:pt idx="85">
                  <c:v>186.304</c:v>
                </c:pt>
                <c:pt idx="86">
                  <c:v>159.76900000000001</c:v>
                </c:pt>
                <c:pt idx="87">
                  <c:v>133.19999999999999</c:v>
                </c:pt>
                <c:pt idx="88">
                  <c:v>4.9960000000000004</c:v>
                </c:pt>
                <c:pt idx="89">
                  <c:v>92.994</c:v>
                </c:pt>
                <c:pt idx="90">
                  <c:v>151.36000000000001</c:v>
                </c:pt>
                <c:pt idx="91">
                  <c:v>119.66200000000001</c:v>
                </c:pt>
                <c:pt idx="92">
                  <c:v>26.37</c:v>
                </c:pt>
                <c:pt idx="93">
                  <c:v>125.371</c:v>
                </c:pt>
                <c:pt idx="94">
                  <c:v>49.161000000000001</c:v>
                </c:pt>
                <c:pt idx="95">
                  <c:v>36.305999999999997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D93-4CFB-ABF3-B1A27FCF817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8.1999999999999993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5.3</c:v>
                </c:pt>
                <c:pt idx="78">
                  <c:v>10.4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93-4CFB-ABF3-B1A27FCF817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0.217</c:v>
                </c:pt>
                <c:pt idx="1">
                  <c:v>0.22900000000000001</c:v>
                </c:pt>
                <c:pt idx="2">
                  <c:v>4.8369999999999997</c:v>
                </c:pt>
                <c:pt idx="3">
                  <c:v>2.488</c:v>
                </c:pt>
                <c:pt idx="4">
                  <c:v>1.4630000000000001</c:v>
                </c:pt>
                <c:pt idx="5">
                  <c:v>9.484</c:v>
                </c:pt>
                <c:pt idx="6">
                  <c:v>23.93</c:v>
                </c:pt>
                <c:pt idx="7">
                  <c:v>24.11</c:v>
                </c:pt>
                <c:pt idx="8">
                  <c:v>12.843999999999999</c:v>
                </c:pt>
                <c:pt idx="9">
                  <c:v>12.547000000000001</c:v>
                </c:pt>
                <c:pt idx="10">
                  <c:v>20.129000000000001</c:v>
                </c:pt>
                <c:pt idx="11">
                  <c:v>17.817</c:v>
                </c:pt>
                <c:pt idx="12">
                  <c:v>6.0430000000000001</c:v>
                </c:pt>
                <c:pt idx="13">
                  <c:v>12.303000000000001</c:v>
                </c:pt>
                <c:pt idx="14">
                  <c:v>12.25</c:v>
                </c:pt>
                <c:pt idx="15">
                  <c:v>45.262999999999998</c:v>
                </c:pt>
                <c:pt idx="16">
                  <c:v>31.774000000000001</c:v>
                </c:pt>
                <c:pt idx="17">
                  <c:v>47.375999999999998</c:v>
                </c:pt>
                <c:pt idx="18">
                  <c:v>34.902000000000001</c:v>
                </c:pt>
                <c:pt idx="19">
                  <c:v>37.14</c:v>
                </c:pt>
                <c:pt idx="20">
                  <c:v>30.010999999999999</c:v>
                </c:pt>
                <c:pt idx="21">
                  <c:v>25.474</c:v>
                </c:pt>
                <c:pt idx="22">
                  <c:v>23.308</c:v>
                </c:pt>
                <c:pt idx="23">
                  <c:v>0.51600000000000001</c:v>
                </c:pt>
                <c:pt idx="24">
                  <c:v>0.38</c:v>
                </c:pt>
                <c:pt idx="25">
                  <c:v>0.38500000000000001</c:v>
                </c:pt>
                <c:pt idx="26">
                  <c:v>0.54600000000000004</c:v>
                </c:pt>
                <c:pt idx="27">
                  <c:v>0.629</c:v>
                </c:pt>
                <c:pt idx="28">
                  <c:v>0.59899999999999998</c:v>
                </c:pt>
                <c:pt idx="30">
                  <c:v>116.38200000000001</c:v>
                </c:pt>
                <c:pt idx="31">
                  <c:v>96.736000000000004</c:v>
                </c:pt>
                <c:pt idx="32">
                  <c:v>102.017</c:v>
                </c:pt>
                <c:pt idx="33">
                  <c:v>74.944999999999993</c:v>
                </c:pt>
                <c:pt idx="34">
                  <c:v>121.039</c:v>
                </c:pt>
                <c:pt idx="35">
                  <c:v>130.31100000000001</c:v>
                </c:pt>
                <c:pt idx="36">
                  <c:v>134.703</c:v>
                </c:pt>
                <c:pt idx="37">
                  <c:v>146.16800000000001</c:v>
                </c:pt>
                <c:pt idx="38">
                  <c:v>197.45099999999999</c:v>
                </c:pt>
                <c:pt idx="39">
                  <c:v>227.102</c:v>
                </c:pt>
                <c:pt idx="40">
                  <c:v>236.76300000000001</c:v>
                </c:pt>
                <c:pt idx="41">
                  <c:v>227.476</c:v>
                </c:pt>
                <c:pt idx="42">
                  <c:v>229.714</c:v>
                </c:pt>
                <c:pt idx="43">
                  <c:v>210.233</c:v>
                </c:pt>
                <c:pt idx="44">
                  <c:v>271.83</c:v>
                </c:pt>
                <c:pt idx="45">
                  <c:v>186.83699999999999</c:v>
                </c:pt>
                <c:pt idx="46">
                  <c:v>255.864</c:v>
                </c:pt>
                <c:pt idx="47">
                  <c:v>274.11599999999999</c:v>
                </c:pt>
                <c:pt idx="48">
                  <c:v>269.46600000000001</c:v>
                </c:pt>
                <c:pt idx="49">
                  <c:v>262.78899999999999</c:v>
                </c:pt>
                <c:pt idx="50">
                  <c:v>232.94900000000001</c:v>
                </c:pt>
                <c:pt idx="51">
                  <c:v>195.22300000000001</c:v>
                </c:pt>
                <c:pt idx="52">
                  <c:v>230.30600000000001</c:v>
                </c:pt>
                <c:pt idx="53">
                  <c:v>233.571</c:v>
                </c:pt>
                <c:pt idx="54">
                  <c:v>211.03</c:v>
                </c:pt>
                <c:pt idx="55">
                  <c:v>197.179</c:v>
                </c:pt>
                <c:pt idx="56">
                  <c:v>180.626</c:v>
                </c:pt>
                <c:pt idx="57">
                  <c:v>164.93</c:v>
                </c:pt>
                <c:pt idx="58">
                  <c:v>22.541</c:v>
                </c:pt>
                <c:pt idx="59">
                  <c:v>23.484999999999999</c:v>
                </c:pt>
                <c:pt idx="61">
                  <c:v>2.4470000000000001</c:v>
                </c:pt>
                <c:pt idx="63">
                  <c:v>0.93899999999999995</c:v>
                </c:pt>
                <c:pt idx="64">
                  <c:v>1.4E-2</c:v>
                </c:pt>
                <c:pt idx="65">
                  <c:v>5.1999999999999998E-2</c:v>
                </c:pt>
                <c:pt idx="66">
                  <c:v>2.5000000000000001E-2</c:v>
                </c:pt>
                <c:pt idx="67">
                  <c:v>5.34</c:v>
                </c:pt>
                <c:pt idx="69">
                  <c:v>5.5750000000000002</c:v>
                </c:pt>
                <c:pt idx="70">
                  <c:v>4.8000000000000001E-2</c:v>
                </c:pt>
                <c:pt idx="71">
                  <c:v>7.2999999999999995E-2</c:v>
                </c:pt>
                <c:pt idx="72">
                  <c:v>6.5000000000000002E-2</c:v>
                </c:pt>
                <c:pt idx="73">
                  <c:v>5.0650000000000004</c:v>
                </c:pt>
                <c:pt idx="76">
                  <c:v>2.6179999999999999</c:v>
                </c:pt>
                <c:pt idx="77">
                  <c:v>26.215</c:v>
                </c:pt>
                <c:pt idx="78">
                  <c:v>2.242</c:v>
                </c:pt>
                <c:pt idx="79">
                  <c:v>0.69799999999999995</c:v>
                </c:pt>
                <c:pt idx="81">
                  <c:v>3.3319999999999999</c:v>
                </c:pt>
                <c:pt idx="82">
                  <c:v>3.657</c:v>
                </c:pt>
                <c:pt idx="88">
                  <c:v>6.0000000000000001E-3</c:v>
                </c:pt>
                <c:pt idx="89">
                  <c:v>6.3E-2</c:v>
                </c:pt>
                <c:pt idx="90">
                  <c:v>0.124</c:v>
                </c:pt>
                <c:pt idx="91">
                  <c:v>0.182</c:v>
                </c:pt>
                <c:pt idx="92">
                  <c:v>9.4E-2</c:v>
                </c:pt>
                <c:pt idx="93">
                  <c:v>0.12</c:v>
                </c:pt>
                <c:pt idx="94">
                  <c:v>0.14499999999999999</c:v>
                </c:pt>
                <c:pt idx="95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D93-4CFB-ABF3-B1A27FCF817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D93-4CFB-ABF3-B1A27FCF817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5D93-4CFB-ABF3-B1A27FCF8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76.33</c:v>
                </c:pt>
                <c:pt idx="1">
                  <c:v>77.59</c:v>
                </c:pt>
                <c:pt idx="2">
                  <c:v>80.099999999999994</c:v>
                </c:pt>
                <c:pt idx="3">
                  <c:v>71.010000000000005</c:v>
                </c:pt>
                <c:pt idx="4">
                  <c:v>83.34</c:v>
                </c:pt>
                <c:pt idx="5">
                  <c:v>80.2</c:v>
                </c:pt>
                <c:pt idx="6">
                  <c:v>83.98</c:v>
                </c:pt>
                <c:pt idx="7">
                  <c:v>83.35</c:v>
                </c:pt>
                <c:pt idx="8">
                  <c:v>82.58</c:v>
                </c:pt>
                <c:pt idx="9">
                  <c:v>78.900000000000006</c:v>
                </c:pt>
                <c:pt idx="10">
                  <c:v>78.72</c:v>
                </c:pt>
                <c:pt idx="11">
                  <c:v>75.98</c:v>
                </c:pt>
                <c:pt idx="12">
                  <c:v>69.91</c:v>
                </c:pt>
                <c:pt idx="13">
                  <c:v>69.849999999999994</c:v>
                </c:pt>
                <c:pt idx="14">
                  <c:v>70.040000000000006</c:v>
                </c:pt>
                <c:pt idx="15">
                  <c:v>76.540000000000006</c:v>
                </c:pt>
                <c:pt idx="16">
                  <c:v>76.94</c:v>
                </c:pt>
                <c:pt idx="17">
                  <c:v>76.849999999999994</c:v>
                </c:pt>
                <c:pt idx="18">
                  <c:v>75.3</c:v>
                </c:pt>
                <c:pt idx="19">
                  <c:v>73.709999999999994</c:v>
                </c:pt>
                <c:pt idx="20">
                  <c:v>75.77</c:v>
                </c:pt>
                <c:pt idx="21">
                  <c:v>74.17</c:v>
                </c:pt>
                <c:pt idx="22">
                  <c:v>74</c:v>
                </c:pt>
                <c:pt idx="23">
                  <c:v>77.02</c:v>
                </c:pt>
                <c:pt idx="24">
                  <c:v>69.81</c:v>
                </c:pt>
                <c:pt idx="25">
                  <c:v>75.290000000000006</c:v>
                </c:pt>
                <c:pt idx="26">
                  <c:v>79</c:v>
                </c:pt>
                <c:pt idx="27">
                  <c:v>85.73</c:v>
                </c:pt>
                <c:pt idx="28">
                  <c:v>75.47</c:v>
                </c:pt>
                <c:pt idx="29">
                  <c:v>75.47</c:v>
                </c:pt>
                <c:pt idx="30">
                  <c:v>5</c:v>
                </c:pt>
                <c:pt idx="31">
                  <c:v>0</c:v>
                </c:pt>
                <c:pt idx="32">
                  <c:v>5</c:v>
                </c:pt>
                <c:pt idx="33">
                  <c:v>0</c:v>
                </c:pt>
                <c:pt idx="34">
                  <c:v>6.11</c:v>
                </c:pt>
                <c:pt idx="35">
                  <c:v>6.29</c:v>
                </c:pt>
                <c:pt idx="36">
                  <c:v>5.65</c:v>
                </c:pt>
                <c:pt idx="37">
                  <c:v>5.03</c:v>
                </c:pt>
                <c:pt idx="38">
                  <c:v>2.4</c:v>
                </c:pt>
                <c:pt idx="39">
                  <c:v>1.1299999999999999</c:v>
                </c:pt>
                <c:pt idx="40">
                  <c:v>1.77</c:v>
                </c:pt>
                <c:pt idx="41">
                  <c:v>-3.48</c:v>
                </c:pt>
                <c:pt idx="42">
                  <c:v>-3.5</c:v>
                </c:pt>
                <c:pt idx="43">
                  <c:v>-3.96</c:v>
                </c:pt>
                <c:pt idx="44">
                  <c:v>-2.33</c:v>
                </c:pt>
                <c:pt idx="45">
                  <c:v>-4.5</c:v>
                </c:pt>
                <c:pt idx="46">
                  <c:v>-2.67</c:v>
                </c:pt>
                <c:pt idx="47">
                  <c:v>-2.2599999999999998</c:v>
                </c:pt>
                <c:pt idx="48">
                  <c:v>-1.58</c:v>
                </c:pt>
                <c:pt idx="49">
                  <c:v>-2.41</c:v>
                </c:pt>
                <c:pt idx="50">
                  <c:v>-0.02</c:v>
                </c:pt>
                <c:pt idx="51">
                  <c:v>1.71</c:v>
                </c:pt>
                <c:pt idx="52">
                  <c:v>-0.82</c:v>
                </c:pt>
                <c:pt idx="53">
                  <c:v>-1.24</c:v>
                </c:pt>
                <c:pt idx="54">
                  <c:v>-2</c:v>
                </c:pt>
                <c:pt idx="55">
                  <c:v>-1.56</c:v>
                </c:pt>
                <c:pt idx="56">
                  <c:v>-1.96</c:v>
                </c:pt>
                <c:pt idx="57">
                  <c:v>2.41</c:v>
                </c:pt>
                <c:pt idx="58">
                  <c:v>-7.14</c:v>
                </c:pt>
                <c:pt idx="59">
                  <c:v>7.49</c:v>
                </c:pt>
                <c:pt idx="60">
                  <c:v>-4.3</c:v>
                </c:pt>
                <c:pt idx="61">
                  <c:v>76</c:v>
                </c:pt>
                <c:pt idx="62">
                  <c:v>81.459999999999994</c:v>
                </c:pt>
                <c:pt idx="63">
                  <c:v>111.31</c:v>
                </c:pt>
                <c:pt idx="64">
                  <c:v>109.17</c:v>
                </c:pt>
                <c:pt idx="65">
                  <c:v>109.13</c:v>
                </c:pt>
                <c:pt idx="66">
                  <c:v>113.72</c:v>
                </c:pt>
                <c:pt idx="67">
                  <c:v>143.37</c:v>
                </c:pt>
                <c:pt idx="68">
                  <c:v>119.4</c:v>
                </c:pt>
                <c:pt idx="69">
                  <c:v>138.22</c:v>
                </c:pt>
                <c:pt idx="70">
                  <c:v>134.02000000000001</c:v>
                </c:pt>
                <c:pt idx="71">
                  <c:v>136.56</c:v>
                </c:pt>
                <c:pt idx="72">
                  <c:v>132.4</c:v>
                </c:pt>
                <c:pt idx="73">
                  <c:v>138.94</c:v>
                </c:pt>
                <c:pt idx="74">
                  <c:v>135.11000000000001</c:v>
                </c:pt>
                <c:pt idx="75">
                  <c:v>130.63</c:v>
                </c:pt>
                <c:pt idx="76">
                  <c:v>138.91</c:v>
                </c:pt>
                <c:pt idx="77">
                  <c:v>151.13</c:v>
                </c:pt>
                <c:pt idx="78">
                  <c:v>140.19999999999999</c:v>
                </c:pt>
                <c:pt idx="79">
                  <c:v>133.44</c:v>
                </c:pt>
                <c:pt idx="80">
                  <c:v>133.62</c:v>
                </c:pt>
                <c:pt idx="81">
                  <c:v>120</c:v>
                </c:pt>
                <c:pt idx="82">
                  <c:v>124.3</c:v>
                </c:pt>
                <c:pt idx="83">
                  <c:v>107.71</c:v>
                </c:pt>
                <c:pt idx="84">
                  <c:v>110.51</c:v>
                </c:pt>
                <c:pt idx="85">
                  <c:v>107.82</c:v>
                </c:pt>
                <c:pt idx="86">
                  <c:v>94.62</c:v>
                </c:pt>
                <c:pt idx="87">
                  <c:v>81.45</c:v>
                </c:pt>
                <c:pt idx="88">
                  <c:v>96.72</c:v>
                </c:pt>
                <c:pt idx="89">
                  <c:v>94.04</c:v>
                </c:pt>
                <c:pt idx="90">
                  <c:v>85.91</c:v>
                </c:pt>
                <c:pt idx="91">
                  <c:v>72.98</c:v>
                </c:pt>
                <c:pt idx="92">
                  <c:v>78.489999999999995</c:v>
                </c:pt>
                <c:pt idx="93">
                  <c:v>70.959999999999994</c:v>
                </c:pt>
                <c:pt idx="94">
                  <c:v>67</c:v>
                </c:pt>
                <c:pt idx="95">
                  <c:v>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D93-4CFB-ABF3-B1A27FCF8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D2E4-4645-A754-BFEF1665847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77">
                  <c:v>42</c:v>
                </c:pt>
                <c:pt idx="81">
                  <c:v>50</c:v>
                </c:pt>
                <c:pt idx="82">
                  <c:v>25</c:v>
                </c:pt>
                <c:pt idx="85">
                  <c:v>50</c:v>
                </c:pt>
                <c:pt idx="86">
                  <c:v>25</c:v>
                </c:pt>
                <c:pt idx="89">
                  <c:v>50</c:v>
                </c:pt>
                <c:pt idx="90">
                  <c:v>25</c:v>
                </c:pt>
                <c:pt idx="93">
                  <c:v>50</c:v>
                </c:pt>
                <c:pt idx="94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E4-4645-A754-BFEF1665847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5.1390000000000002</c:v>
                </c:pt>
                <c:pt idx="1">
                  <c:v>5.1440000000000001</c:v>
                </c:pt>
                <c:pt idx="2">
                  <c:v>4.9320000000000004</c:v>
                </c:pt>
                <c:pt idx="3">
                  <c:v>4.9269999999999996</c:v>
                </c:pt>
                <c:pt idx="4">
                  <c:v>5.0750000000000002</c:v>
                </c:pt>
                <c:pt idx="5">
                  <c:v>4.91</c:v>
                </c:pt>
                <c:pt idx="6">
                  <c:v>4.9189999999999996</c:v>
                </c:pt>
                <c:pt idx="8">
                  <c:v>9.0859999999999985</c:v>
                </c:pt>
                <c:pt idx="9">
                  <c:v>9.0939999999999994</c:v>
                </c:pt>
                <c:pt idx="10">
                  <c:v>9.0659999999999989</c:v>
                </c:pt>
                <c:pt idx="12">
                  <c:v>4.968</c:v>
                </c:pt>
                <c:pt idx="14">
                  <c:v>4.9219999999999997</c:v>
                </c:pt>
                <c:pt idx="15">
                  <c:v>4.9210000000000003</c:v>
                </c:pt>
                <c:pt idx="16">
                  <c:v>4.891</c:v>
                </c:pt>
                <c:pt idx="17">
                  <c:v>4.9119999999999999</c:v>
                </c:pt>
                <c:pt idx="20">
                  <c:v>4.8920000000000003</c:v>
                </c:pt>
                <c:pt idx="21">
                  <c:v>4.992</c:v>
                </c:pt>
                <c:pt idx="22">
                  <c:v>4.9850000000000003</c:v>
                </c:pt>
                <c:pt idx="23">
                  <c:v>7.1999999999999993</c:v>
                </c:pt>
                <c:pt idx="24">
                  <c:v>0.78400000000000003</c:v>
                </c:pt>
                <c:pt idx="25">
                  <c:v>4.4610000000000003</c:v>
                </c:pt>
                <c:pt idx="26">
                  <c:v>6.2629999999999999</c:v>
                </c:pt>
                <c:pt idx="27">
                  <c:v>6.2290000000000001</c:v>
                </c:pt>
                <c:pt idx="28">
                  <c:v>3.004</c:v>
                </c:pt>
                <c:pt idx="29">
                  <c:v>2.512</c:v>
                </c:pt>
                <c:pt idx="30">
                  <c:v>24.524000000000001</c:v>
                </c:pt>
                <c:pt idx="31">
                  <c:v>24.311</c:v>
                </c:pt>
                <c:pt idx="32">
                  <c:v>20</c:v>
                </c:pt>
                <c:pt idx="33">
                  <c:v>20</c:v>
                </c:pt>
                <c:pt idx="34">
                  <c:v>4.0339999999999998</c:v>
                </c:pt>
                <c:pt idx="35">
                  <c:v>3.9409999999999998</c:v>
                </c:pt>
                <c:pt idx="36">
                  <c:v>5.0730000000000004</c:v>
                </c:pt>
                <c:pt idx="38">
                  <c:v>23.78</c:v>
                </c:pt>
                <c:pt idx="39">
                  <c:v>23.727</c:v>
                </c:pt>
                <c:pt idx="40">
                  <c:v>23.8</c:v>
                </c:pt>
                <c:pt idx="41">
                  <c:v>23.675000000000001</c:v>
                </c:pt>
                <c:pt idx="42">
                  <c:v>23.740000000000002</c:v>
                </c:pt>
                <c:pt idx="43">
                  <c:v>23.736000000000001</c:v>
                </c:pt>
                <c:pt idx="44">
                  <c:v>23.591999999999999</c:v>
                </c:pt>
                <c:pt idx="45">
                  <c:v>23.41</c:v>
                </c:pt>
                <c:pt idx="46">
                  <c:v>23.471</c:v>
                </c:pt>
                <c:pt idx="47">
                  <c:v>23.518999999999998</c:v>
                </c:pt>
                <c:pt idx="48">
                  <c:v>3.54</c:v>
                </c:pt>
                <c:pt idx="49">
                  <c:v>3.7410000000000001</c:v>
                </c:pt>
                <c:pt idx="57">
                  <c:v>4.5229999999999997</c:v>
                </c:pt>
                <c:pt idx="58">
                  <c:v>4.5999999999999996</c:v>
                </c:pt>
                <c:pt idx="60">
                  <c:v>4.6959999999999997</c:v>
                </c:pt>
                <c:pt idx="61">
                  <c:v>5.3760000000000003</c:v>
                </c:pt>
                <c:pt idx="62">
                  <c:v>5.4399999999999995</c:v>
                </c:pt>
                <c:pt idx="63">
                  <c:v>3.9710000000000001</c:v>
                </c:pt>
                <c:pt idx="64">
                  <c:v>9.5280000000000005</c:v>
                </c:pt>
                <c:pt idx="65">
                  <c:v>9.7240000000000002</c:v>
                </c:pt>
                <c:pt idx="66">
                  <c:v>10.139999999999999</c:v>
                </c:pt>
                <c:pt idx="67">
                  <c:v>0.96899999999999997</c:v>
                </c:pt>
                <c:pt idx="68">
                  <c:v>10.08</c:v>
                </c:pt>
                <c:pt idx="69">
                  <c:v>0.748</c:v>
                </c:pt>
                <c:pt idx="70">
                  <c:v>6.45</c:v>
                </c:pt>
                <c:pt idx="71">
                  <c:v>9.8850000000000016</c:v>
                </c:pt>
                <c:pt idx="72">
                  <c:v>8.202</c:v>
                </c:pt>
                <c:pt idx="73">
                  <c:v>4.3879999999999999</c:v>
                </c:pt>
                <c:pt idx="74">
                  <c:v>4.9180000000000001</c:v>
                </c:pt>
                <c:pt idx="75">
                  <c:v>9.9359999999999982</c:v>
                </c:pt>
                <c:pt idx="76">
                  <c:v>5.2280000000000006</c:v>
                </c:pt>
                <c:pt idx="77">
                  <c:v>4.407</c:v>
                </c:pt>
                <c:pt idx="78">
                  <c:v>5.0839999999999996</c:v>
                </c:pt>
                <c:pt idx="79">
                  <c:v>0.72799999999999998</c:v>
                </c:pt>
                <c:pt idx="80">
                  <c:v>6.556</c:v>
                </c:pt>
                <c:pt idx="81">
                  <c:v>5.08</c:v>
                </c:pt>
                <c:pt idx="82">
                  <c:v>5.1049999999999995</c:v>
                </c:pt>
                <c:pt idx="83">
                  <c:v>0.71199999999999997</c:v>
                </c:pt>
                <c:pt idx="84">
                  <c:v>12.213000000000001</c:v>
                </c:pt>
                <c:pt idx="85">
                  <c:v>12.309000000000001</c:v>
                </c:pt>
                <c:pt idx="86">
                  <c:v>12.481999999999999</c:v>
                </c:pt>
                <c:pt idx="87">
                  <c:v>5.7349999999999994</c:v>
                </c:pt>
                <c:pt idx="88">
                  <c:v>12.305</c:v>
                </c:pt>
                <c:pt idx="89">
                  <c:v>7.2719999999999994</c:v>
                </c:pt>
                <c:pt idx="90">
                  <c:v>12.225</c:v>
                </c:pt>
                <c:pt idx="91">
                  <c:v>5.694</c:v>
                </c:pt>
                <c:pt idx="92">
                  <c:v>18.722000000000001</c:v>
                </c:pt>
                <c:pt idx="93">
                  <c:v>12.656000000000001</c:v>
                </c:pt>
                <c:pt idx="94">
                  <c:v>2.74</c:v>
                </c:pt>
                <c:pt idx="95">
                  <c:v>7.6360000000000001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E4-4645-A754-BFEF1665847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6.4239999999999995</c:v>
                </c:pt>
                <c:pt idx="1">
                  <c:v>6.5620000000000003</c:v>
                </c:pt>
                <c:pt idx="2">
                  <c:v>3.7</c:v>
                </c:pt>
                <c:pt idx="3">
                  <c:v>5.7</c:v>
                </c:pt>
                <c:pt idx="4">
                  <c:v>4.6590000000000007</c:v>
                </c:pt>
                <c:pt idx="5">
                  <c:v>7.9</c:v>
                </c:pt>
                <c:pt idx="6">
                  <c:v>8.8000000000000007</c:v>
                </c:pt>
                <c:pt idx="7">
                  <c:v>3.9</c:v>
                </c:pt>
                <c:pt idx="8">
                  <c:v>10.37</c:v>
                </c:pt>
                <c:pt idx="9">
                  <c:v>10.769</c:v>
                </c:pt>
                <c:pt idx="10">
                  <c:v>11.353</c:v>
                </c:pt>
                <c:pt idx="11">
                  <c:v>4.8</c:v>
                </c:pt>
                <c:pt idx="12">
                  <c:v>9.1</c:v>
                </c:pt>
                <c:pt idx="13">
                  <c:v>5.2</c:v>
                </c:pt>
                <c:pt idx="14">
                  <c:v>10.5</c:v>
                </c:pt>
                <c:pt idx="15">
                  <c:v>10.8</c:v>
                </c:pt>
                <c:pt idx="16">
                  <c:v>11.9</c:v>
                </c:pt>
                <c:pt idx="17">
                  <c:v>11.5</c:v>
                </c:pt>
                <c:pt idx="18">
                  <c:v>6.6</c:v>
                </c:pt>
                <c:pt idx="19">
                  <c:v>6.7</c:v>
                </c:pt>
                <c:pt idx="20">
                  <c:v>12.9</c:v>
                </c:pt>
                <c:pt idx="21">
                  <c:v>12.7</c:v>
                </c:pt>
                <c:pt idx="22">
                  <c:v>10.9</c:v>
                </c:pt>
                <c:pt idx="23">
                  <c:v>9.2919999999999998</c:v>
                </c:pt>
                <c:pt idx="24">
                  <c:v>4.0449999999999999</c:v>
                </c:pt>
                <c:pt idx="25">
                  <c:v>6.5169999999999995</c:v>
                </c:pt>
                <c:pt idx="26">
                  <c:v>9.7309999999999999</c:v>
                </c:pt>
                <c:pt idx="27">
                  <c:v>9.988999999999999</c:v>
                </c:pt>
                <c:pt idx="28">
                  <c:v>11.731</c:v>
                </c:pt>
                <c:pt idx="29">
                  <c:v>13.379999999999999</c:v>
                </c:pt>
                <c:pt idx="30">
                  <c:v>9.6999999999999993</c:v>
                </c:pt>
                <c:pt idx="31">
                  <c:v>10.5</c:v>
                </c:pt>
                <c:pt idx="32">
                  <c:v>9</c:v>
                </c:pt>
                <c:pt idx="33">
                  <c:v>8.5</c:v>
                </c:pt>
                <c:pt idx="34">
                  <c:v>13.1</c:v>
                </c:pt>
                <c:pt idx="35">
                  <c:v>11.5</c:v>
                </c:pt>
                <c:pt idx="36">
                  <c:v>5.7</c:v>
                </c:pt>
                <c:pt idx="37">
                  <c:v>3.7</c:v>
                </c:pt>
                <c:pt idx="38">
                  <c:v>9.9</c:v>
                </c:pt>
                <c:pt idx="39">
                  <c:v>9.1</c:v>
                </c:pt>
                <c:pt idx="40">
                  <c:v>11</c:v>
                </c:pt>
                <c:pt idx="41">
                  <c:v>10.5</c:v>
                </c:pt>
                <c:pt idx="42">
                  <c:v>9.6</c:v>
                </c:pt>
                <c:pt idx="43">
                  <c:v>9</c:v>
                </c:pt>
                <c:pt idx="44">
                  <c:v>9.8000000000000007</c:v>
                </c:pt>
                <c:pt idx="45">
                  <c:v>9.1</c:v>
                </c:pt>
                <c:pt idx="46">
                  <c:v>8.1999999999999993</c:v>
                </c:pt>
                <c:pt idx="47">
                  <c:v>7.9</c:v>
                </c:pt>
                <c:pt idx="48">
                  <c:v>8.1</c:v>
                </c:pt>
                <c:pt idx="49">
                  <c:v>11.8</c:v>
                </c:pt>
                <c:pt idx="50">
                  <c:v>0.1</c:v>
                </c:pt>
                <c:pt idx="61">
                  <c:v>0.61599999999999999</c:v>
                </c:pt>
                <c:pt idx="62">
                  <c:v>3.4279999999999999</c:v>
                </c:pt>
                <c:pt idx="63">
                  <c:v>8.6959999999999997</c:v>
                </c:pt>
                <c:pt idx="64">
                  <c:v>23.874000000000002</c:v>
                </c:pt>
                <c:pt idx="65">
                  <c:v>26.933999999999997</c:v>
                </c:pt>
                <c:pt idx="66">
                  <c:v>29.530999999999999</c:v>
                </c:pt>
                <c:pt idx="67">
                  <c:v>6.7</c:v>
                </c:pt>
                <c:pt idx="68">
                  <c:v>26.619</c:v>
                </c:pt>
                <c:pt idx="69">
                  <c:v>5.516</c:v>
                </c:pt>
                <c:pt idx="70">
                  <c:v>22.908999999999999</c:v>
                </c:pt>
                <c:pt idx="71">
                  <c:v>21.996000000000002</c:v>
                </c:pt>
                <c:pt idx="72">
                  <c:v>28.460999999999999</c:v>
                </c:pt>
                <c:pt idx="73">
                  <c:v>3.6230000000000002</c:v>
                </c:pt>
                <c:pt idx="74">
                  <c:v>21.81</c:v>
                </c:pt>
                <c:pt idx="75">
                  <c:v>28.641999999999996</c:v>
                </c:pt>
                <c:pt idx="76">
                  <c:v>13.021000000000001</c:v>
                </c:pt>
                <c:pt idx="77">
                  <c:v>3.61</c:v>
                </c:pt>
                <c:pt idx="78">
                  <c:v>14.196</c:v>
                </c:pt>
                <c:pt idx="79">
                  <c:v>10.571999999999999</c:v>
                </c:pt>
                <c:pt idx="80">
                  <c:v>31.158000000000001</c:v>
                </c:pt>
                <c:pt idx="81">
                  <c:v>4.24</c:v>
                </c:pt>
                <c:pt idx="82">
                  <c:v>4.17</c:v>
                </c:pt>
                <c:pt idx="83">
                  <c:v>23.305999999999997</c:v>
                </c:pt>
                <c:pt idx="84">
                  <c:v>29.427</c:v>
                </c:pt>
                <c:pt idx="85">
                  <c:v>30.2</c:v>
                </c:pt>
                <c:pt idx="86">
                  <c:v>29.995999999999999</c:v>
                </c:pt>
                <c:pt idx="87">
                  <c:v>24.571999999999999</c:v>
                </c:pt>
                <c:pt idx="88">
                  <c:v>27.37</c:v>
                </c:pt>
                <c:pt idx="89">
                  <c:v>27.430999999999997</c:v>
                </c:pt>
                <c:pt idx="90">
                  <c:v>27.492999999999999</c:v>
                </c:pt>
                <c:pt idx="91">
                  <c:v>22.454000000000001</c:v>
                </c:pt>
                <c:pt idx="92">
                  <c:v>29.500999999999998</c:v>
                </c:pt>
                <c:pt idx="93">
                  <c:v>16.003</c:v>
                </c:pt>
                <c:pt idx="94">
                  <c:v>12.936</c:v>
                </c:pt>
                <c:pt idx="95">
                  <c:v>14.72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E4-4645-A754-BFEF1665847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D2E4-4645-A754-BFEF1665847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D2E4-4645-A754-BFEF1665847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">
                  <c:v>63.36</c:v>
                </c:pt>
                <c:pt idx="59">
                  <c:v>36.314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2E4-4645-A754-BFEF1665847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D2E4-4645-A754-BFEF1665847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D2E4-4645-A754-BFEF1665847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40">
                  <c:v>28</c:v>
                </c:pt>
                <c:pt idx="41">
                  <c:v>28</c:v>
                </c:pt>
                <c:pt idx="42">
                  <c:v>28</c:v>
                </c:pt>
                <c:pt idx="43">
                  <c:v>28</c:v>
                </c:pt>
                <c:pt idx="44">
                  <c:v>28</c:v>
                </c:pt>
                <c:pt idx="45">
                  <c:v>28</c:v>
                </c:pt>
                <c:pt idx="46">
                  <c:v>28</c:v>
                </c:pt>
                <c:pt idx="47">
                  <c:v>28</c:v>
                </c:pt>
                <c:pt idx="48">
                  <c:v>28</c:v>
                </c:pt>
                <c:pt idx="49">
                  <c:v>28</c:v>
                </c:pt>
                <c:pt idx="50">
                  <c:v>28</c:v>
                </c:pt>
                <c:pt idx="51">
                  <c:v>28</c:v>
                </c:pt>
                <c:pt idx="52">
                  <c:v>28</c:v>
                </c:pt>
                <c:pt idx="53">
                  <c:v>28</c:v>
                </c:pt>
                <c:pt idx="54">
                  <c:v>28</c:v>
                </c:pt>
                <c:pt idx="55">
                  <c:v>28</c:v>
                </c:pt>
                <c:pt idx="56">
                  <c:v>16</c:v>
                </c:pt>
                <c:pt idx="63">
                  <c:v>5</c:v>
                </c:pt>
                <c:pt idx="64">
                  <c:v>7</c:v>
                </c:pt>
                <c:pt idx="65">
                  <c:v>7</c:v>
                </c:pt>
                <c:pt idx="66">
                  <c:v>9</c:v>
                </c:pt>
                <c:pt idx="67">
                  <c:v>5.67</c:v>
                </c:pt>
                <c:pt idx="68">
                  <c:v>11</c:v>
                </c:pt>
                <c:pt idx="69">
                  <c:v>2.2109999999999999</c:v>
                </c:pt>
                <c:pt idx="70">
                  <c:v>11</c:v>
                </c:pt>
                <c:pt idx="71">
                  <c:v>11</c:v>
                </c:pt>
                <c:pt idx="72">
                  <c:v>12</c:v>
                </c:pt>
                <c:pt idx="74">
                  <c:v>13</c:v>
                </c:pt>
                <c:pt idx="75">
                  <c:v>13</c:v>
                </c:pt>
                <c:pt idx="76">
                  <c:v>15</c:v>
                </c:pt>
                <c:pt idx="78">
                  <c:v>15</c:v>
                </c:pt>
                <c:pt idx="79">
                  <c:v>15</c:v>
                </c:pt>
                <c:pt idx="80">
                  <c:v>15</c:v>
                </c:pt>
                <c:pt idx="81">
                  <c:v>14.071</c:v>
                </c:pt>
                <c:pt idx="82">
                  <c:v>2.2210000000000001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8">
                  <c:v>35</c:v>
                </c:pt>
                <c:pt idx="89">
                  <c:v>4.1239999999999997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E4-4645-A754-BFEF1665847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218.1</c:v>
                </c:pt>
                <c:pt idx="3">
                  <c:v>92.2</c:v>
                </c:pt>
                <c:pt idx="4">
                  <c:v>232.8</c:v>
                </c:pt>
                <c:pt idx="5">
                  <c:v>221.8</c:v>
                </c:pt>
                <c:pt idx="6">
                  <c:v>325.8</c:v>
                </c:pt>
                <c:pt idx="7">
                  <c:v>320.8</c:v>
                </c:pt>
                <c:pt idx="8">
                  <c:v>276.8</c:v>
                </c:pt>
                <c:pt idx="9">
                  <c:v>188.4</c:v>
                </c:pt>
                <c:pt idx="10">
                  <c:v>192.4</c:v>
                </c:pt>
                <c:pt idx="11">
                  <c:v>140.1</c:v>
                </c:pt>
                <c:pt idx="12">
                  <c:v>46.8</c:v>
                </c:pt>
                <c:pt idx="13">
                  <c:v>47.5</c:v>
                </c:pt>
                <c:pt idx="14">
                  <c:v>92.1</c:v>
                </c:pt>
                <c:pt idx="15">
                  <c:v>170.3</c:v>
                </c:pt>
                <c:pt idx="16">
                  <c:v>165.4</c:v>
                </c:pt>
                <c:pt idx="17">
                  <c:v>179.2</c:v>
                </c:pt>
                <c:pt idx="18">
                  <c:v>139.69999999999999</c:v>
                </c:pt>
                <c:pt idx="19">
                  <c:v>132.19999999999999</c:v>
                </c:pt>
                <c:pt idx="20">
                  <c:v>134.4</c:v>
                </c:pt>
                <c:pt idx="21">
                  <c:v>109.1</c:v>
                </c:pt>
                <c:pt idx="22">
                  <c:v>108.7</c:v>
                </c:pt>
                <c:pt idx="23">
                  <c:v>54.1</c:v>
                </c:pt>
                <c:pt idx="24">
                  <c:v>12</c:v>
                </c:pt>
                <c:pt idx="25">
                  <c:v>8.3000000000000007</c:v>
                </c:pt>
                <c:pt idx="26">
                  <c:v>11.5</c:v>
                </c:pt>
                <c:pt idx="27">
                  <c:v>0</c:v>
                </c:pt>
                <c:pt idx="28">
                  <c:v>25.7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5.4</c:v>
                </c:pt>
                <c:pt idx="69">
                  <c:v>5.0999999999999996</c:v>
                </c:pt>
                <c:pt idx="70">
                  <c:v>10</c:v>
                </c:pt>
                <c:pt idx="71">
                  <c:v>33.6</c:v>
                </c:pt>
                <c:pt idx="72">
                  <c:v>32.200000000000003</c:v>
                </c:pt>
                <c:pt idx="73">
                  <c:v>13.7</c:v>
                </c:pt>
                <c:pt idx="74">
                  <c:v>22.3</c:v>
                </c:pt>
                <c:pt idx="75">
                  <c:v>34</c:v>
                </c:pt>
                <c:pt idx="76">
                  <c:v>21.8</c:v>
                </c:pt>
                <c:pt idx="77">
                  <c:v>0</c:v>
                </c:pt>
                <c:pt idx="78">
                  <c:v>0</c:v>
                </c:pt>
                <c:pt idx="79">
                  <c:v>20.399999999999999</c:v>
                </c:pt>
                <c:pt idx="80">
                  <c:v>33.1</c:v>
                </c:pt>
                <c:pt idx="81">
                  <c:v>0</c:v>
                </c:pt>
                <c:pt idx="82">
                  <c:v>4</c:v>
                </c:pt>
                <c:pt idx="83">
                  <c:v>56.9</c:v>
                </c:pt>
                <c:pt idx="84">
                  <c:v>52</c:v>
                </c:pt>
                <c:pt idx="85">
                  <c:v>67.3</c:v>
                </c:pt>
                <c:pt idx="86">
                  <c:v>79.400000000000006</c:v>
                </c:pt>
                <c:pt idx="87">
                  <c:v>88.1</c:v>
                </c:pt>
                <c:pt idx="88">
                  <c:v>0</c:v>
                </c:pt>
                <c:pt idx="89">
                  <c:v>0</c:v>
                </c:pt>
                <c:pt idx="90">
                  <c:v>75.400000000000006</c:v>
                </c:pt>
                <c:pt idx="91">
                  <c:v>77.8</c:v>
                </c:pt>
                <c:pt idx="92">
                  <c:v>41.2</c:v>
                </c:pt>
                <c:pt idx="93">
                  <c:v>39.700000000000003</c:v>
                </c:pt>
                <c:pt idx="94">
                  <c:v>5.4</c:v>
                </c:pt>
                <c:pt idx="95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E4-4645-A754-BFEF1665847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24.231999999999999</c:v>
                </c:pt>
                <c:pt idx="1">
                  <c:v>22.358000000000001</c:v>
                </c:pt>
                <c:pt idx="23">
                  <c:v>9.1010000000000009</c:v>
                </c:pt>
                <c:pt idx="24">
                  <c:v>5.452</c:v>
                </c:pt>
                <c:pt idx="25">
                  <c:v>7.9530000000000003</c:v>
                </c:pt>
                <c:pt idx="26">
                  <c:v>9.0489999999999995</c:v>
                </c:pt>
                <c:pt idx="27">
                  <c:v>7.9409999999999998</c:v>
                </c:pt>
                <c:pt idx="28">
                  <c:v>7.649</c:v>
                </c:pt>
                <c:pt idx="29">
                  <c:v>9.1920000000000002</c:v>
                </c:pt>
                <c:pt idx="30">
                  <c:v>82.474999999999994</c:v>
                </c:pt>
                <c:pt idx="31">
                  <c:v>62.4</c:v>
                </c:pt>
                <c:pt idx="32">
                  <c:v>73.637</c:v>
                </c:pt>
                <c:pt idx="33">
                  <c:v>47.064</c:v>
                </c:pt>
                <c:pt idx="34">
                  <c:v>104.52500000000001</c:v>
                </c:pt>
                <c:pt idx="35">
                  <c:v>115.491</c:v>
                </c:pt>
                <c:pt idx="36">
                  <c:v>124.386</c:v>
                </c:pt>
                <c:pt idx="37">
                  <c:v>142.773</c:v>
                </c:pt>
                <c:pt idx="38">
                  <c:v>164.07499999999999</c:v>
                </c:pt>
                <c:pt idx="39">
                  <c:v>194.42599999999999</c:v>
                </c:pt>
                <c:pt idx="40">
                  <c:v>173.96299999999999</c:v>
                </c:pt>
                <c:pt idx="41">
                  <c:v>165.30099999999999</c:v>
                </c:pt>
                <c:pt idx="42">
                  <c:v>168.374</c:v>
                </c:pt>
                <c:pt idx="43">
                  <c:v>149.49700000000001</c:v>
                </c:pt>
                <c:pt idx="44">
                  <c:v>220.43799999999999</c:v>
                </c:pt>
                <c:pt idx="45">
                  <c:v>126.327</c:v>
                </c:pt>
                <c:pt idx="46">
                  <c:v>206.19300000000001</c:v>
                </c:pt>
                <c:pt idx="47">
                  <c:v>224.697</c:v>
                </c:pt>
                <c:pt idx="48">
                  <c:v>239.82599999999999</c:v>
                </c:pt>
                <c:pt idx="49">
                  <c:v>219.24799999999999</c:v>
                </c:pt>
                <c:pt idx="50">
                  <c:v>214.84899999999999</c:v>
                </c:pt>
                <c:pt idx="51">
                  <c:v>178.72300000000001</c:v>
                </c:pt>
                <c:pt idx="52">
                  <c:v>220.45699999999999</c:v>
                </c:pt>
                <c:pt idx="53">
                  <c:v>214.97300000000001</c:v>
                </c:pt>
                <c:pt idx="54">
                  <c:v>202.88200000000001</c:v>
                </c:pt>
                <c:pt idx="55">
                  <c:v>187.98099999999999</c:v>
                </c:pt>
                <c:pt idx="56">
                  <c:v>177.43</c:v>
                </c:pt>
                <c:pt idx="57">
                  <c:v>165.863</c:v>
                </c:pt>
                <c:pt idx="58">
                  <c:v>23.341000000000001</c:v>
                </c:pt>
                <c:pt idx="59">
                  <c:v>0.27600000000000002</c:v>
                </c:pt>
                <c:pt idx="60">
                  <c:v>0.80400000000000005</c:v>
                </c:pt>
                <c:pt idx="61">
                  <c:v>2.919</c:v>
                </c:pt>
                <c:pt idx="62">
                  <c:v>17.018999999999998</c:v>
                </c:pt>
                <c:pt idx="63">
                  <c:v>0.25900000000000001</c:v>
                </c:pt>
                <c:pt idx="64">
                  <c:v>14.653</c:v>
                </c:pt>
                <c:pt idx="65">
                  <c:v>14.708</c:v>
                </c:pt>
                <c:pt idx="66">
                  <c:v>12.074</c:v>
                </c:pt>
                <c:pt idx="67">
                  <c:v>1E-3</c:v>
                </c:pt>
                <c:pt idx="68">
                  <c:v>21.901</c:v>
                </c:pt>
                <c:pt idx="70">
                  <c:v>7.6539999999999999</c:v>
                </c:pt>
                <c:pt idx="71">
                  <c:v>9.5779999999999994</c:v>
                </c:pt>
                <c:pt idx="72">
                  <c:v>7.6230000000000002</c:v>
                </c:pt>
                <c:pt idx="74">
                  <c:v>6.7249999999999996</c:v>
                </c:pt>
                <c:pt idx="75">
                  <c:v>9.1989999999999998</c:v>
                </c:pt>
                <c:pt idx="76">
                  <c:v>8.5000000000000006E-2</c:v>
                </c:pt>
                <c:pt idx="77">
                  <c:v>9.6000000000000002E-2</c:v>
                </c:pt>
                <c:pt idx="78">
                  <c:v>5.109</c:v>
                </c:pt>
                <c:pt idx="79">
                  <c:v>5.1210000000000004</c:v>
                </c:pt>
                <c:pt idx="80">
                  <c:v>7.3479999999999999</c:v>
                </c:pt>
                <c:pt idx="81">
                  <c:v>8.5999999999999993E-2</c:v>
                </c:pt>
                <c:pt idx="82">
                  <c:v>5.6000000000000001E-2</c:v>
                </c:pt>
                <c:pt idx="83">
                  <c:v>10.797000000000001</c:v>
                </c:pt>
                <c:pt idx="84">
                  <c:v>16.654</c:v>
                </c:pt>
                <c:pt idx="85">
                  <c:v>11.481999999999999</c:v>
                </c:pt>
                <c:pt idx="86">
                  <c:v>12.925000000000001</c:v>
                </c:pt>
                <c:pt idx="87">
                  <c:v>14.754</c:v>
                </c:pt>
                <c:pt idx="88">
                  <c:v>16.427</c:v>
                </c:pt>
                <c:pt idx="89">
                  <c:v>14.63</c:v>
                </c:pt>
                <c:pt idx="90">
                  <c:v>12.563000000000001</c:v>
                </c:pt>
                <c:pt idx="91">
                  <c:v>15.242000000000001</c:v>
                </c:pt>
                <c:pt idx="92">
                  <c:v>15.685</c:v>
                </c:pt>
                <c:pt idx="93">
                  <c:v>7.3719999999999999</c:v>
                </c:pt>
                <c:pt idx="94">
                  <c:v>8.93</c:v>
                </c:pt>
                <c:pt idx="95">
                  <c:v>8.2200000000000006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E4-4645-A754-BFEF1665847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D2E4-4645-A754-BFEF1665847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D2E4-4645-A754-BFEF16658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76.33</c:v>
                </c:pt>
                <c:pt idx="1">
                  <c:v>77.59</c:v>
                </c:pt>
                <c:pt idx="2">
                  <c:v>80.099999999999994</c:v>
                </c:pt>
                <c:pt idx="3">
                  <c:v>71.010000000000005</c:v>
                </c:pt>
                <c:pt idx="4">
                  <c:v>83.34</c:v>
                </c:pt>
                <c:pt idx="5">
                  <c:v>80.2</c:v>
                </c:pt>
                <c:pt idx="6">
                  <c:v>83.98</c:v>
                </c:pt>
                <c:pt idx="7">
                  <c:v>83.35</c:v>
                </c:pt>
                <c:pt idx="8">
                  <c:v>82.58</c:v>
                </c:pt>
                <c:pt idx="9">
                  <c:v>78.900000000000006</c:v>
                </c:pt>
                <c:pt idx="10">
                  <c:v>78.72</c:v>
                </c:pt>
                <c:pt idx="11">
                  <c:v>75.98</c:v>
                </c:pt>
                <c:pt idx="12">
                  <c:v>69.91</c:v>
                </c:pt>
                <c:pt idx="13">
                  <c:v>69.849999999999994</c:v>
                </c:pt>
                <c:pt idx="14">
                  <c:v>70.040000000000006</c:v>
                </c:pt>
                <c:pt idx="15">
                  <c:v>76.540000000000006</c:v>
                </c:pt>
                <c:pt idx="16">
                  <c:v>76.94</c:v>
                </c:pt>
                <c:pt idx="17">
                  <c:v>76.849999999999994</c:v>
                </c:pt>
                <c:pt idx="18">
                  <c:v>75.3</c:v>
                </c:pt>
                <c:pt idx="19">
                  <c:v>73.709999999999994</c:v>
                </c:pt>
                <c:pt idx="20">
                  <c:v>75.77</c:v>
                </c:pt>
                <c:pt idx="21">
                  <c:v>74.17</c:v>
                </c:pt>
                <c:pt idx="22">
                  <c:v>74</c:v>
                </c:pt>
                <c:pt idx="23">
                  <c:v>77.02</c:v>
                </c:pt>
                <c:pt idx="24">
                  <c:v>69.81</c:v>
                </c:pt>
                <c:pt idx="25">
                  <c:v>75.290000000000006</c:v>
                </c:pt>
                <c:pt idx="26">
                  <c:v>79</c:v>
                </c:pt>
                <c:pt idx="27">
                  <c:v>85.73</c:v>
                </c:pt>
                <c:pt idx="28">
                  <c:v>75.47</c:v>
                </c:pt>
                <c:pt idx="29">
                  <c:v>75.47</c:v>
                </c:pt>
                <c:pt idx="30">
                  <c:v>5</c:v>
                </c:pt>
                <c:pt idx="31">
                  <c:v>0</c:v>
                </c:pt>
                <c:pt idx="32">
                  <c:v>5</c:v>
                </c:pt>
                <c:pt idx="33">
                  <c:v>0</c:v>
                </c:pt>
                <c:pt idx="34">
                  <c:v>6.11</c:v>
                </c:pt>
                <c:pt idx="35">
                  <c:v>6.29</c:v>
                </c:pt>
                <c:pt idx="36">
                  <c:v>5.65</c:v>
                </c:pt>
                <c:pt idx="37">
                  <c:v>5.03</c:v>
                </c:pt>
                <c:pt idx="38">
                  <c:v>2.4</c:v>
                </c:pt>
                <c:pt idx="39">
                  <c:v>1.1299999999999999</c:v>
                </c:pt>
                <c:pt idx="40">
                  <c:v>1.77</c:v>
                </c:pt>
                <c:pt idx="41">
                  <c:v>-3.48</c:v>
                </c:pt>
                <c:pt idx="42">
                  <c:v>-3.5</c:v>
                </c:pt>
                <c:pt idx="43">
                  <c:v>-3.96</c:v>
                </c:pt>
                <c:pt idx="44">
                  <c:v>-2.33</c:v>
                </c:pt>
                <c:pt idx="45">
                  <c:v>-4.5</c:v>
                </c:pt>
                <c:pt idx="46">
                  <c:v>-2.67</c:v>
                </c:pt>
                <c:pt idx="47">
                  <c:v>-2.2599999999999998</c:v>
                </c:pt>
                <c:pt idx="48">
                  <c:v>-1.58</c:v>
                </c:pt>
                <c:pt idx="49">
                  <c:v>-2.41</c:v>
                </c:pt>
                <c:pt idx="50">
                  <c:v>-0.02</c:v>
                </c:pt>
                <c:pt idx="51">
                  <c:v>1.71</c:v>
                </c:pt>
                <c:pt idx="52">
                  <c:v>-0.82</c:v>
                </c:pt>
                <c:pt idx="53">
                  <c:v>-1.24</c:v>
                </c:pt>
                <c:pt idx="54">
                  <c:v>-2</c:v>
                </c:pt>
                <c:pt idx="55">
                  <c:v>-1.56</c:v>
                </c:pt>
                <c:pt idx="56">
                  <c:v>-1.96</c:v>
                </c:pt>
                <c:pt idx="57">
                  <c:v>2.41</c:v>
                </c:pt>
                <c:pt idx="58">
                  <c:v>-7.14</c:v>
                </c:pt>
                <c:pt idx="59">
                  <c:v>7.49</c:v>
                </c:pt>
                <c:pt idx="60">
                  <c:v>-4.3</c:v>
                </c:pt>
                <c:pt idx="61">
                  <c:v>76</c:v>
                </c:pt>
                <c:pt idx="62">
                  <c:v>81.459999999999994</c:v>
                </c:pt>
                <c:pt idx="63">
                  <c:v>111.31</c:v>
                </c:pt>
                <c:pt idx="64">
                  <c:v>109.17</c:v>
                </c:pt>
                <c:pt idx="65">
                  <c:v>109.13</c:v>
                </c:pt>
                <c:pt idx="66">
                  <c:v>113.72</c:v>
                </c:pt>
                <c:pt idx="67">
                  <c:v>143.37</c:v>
                </c:pt>
                <c:pt idx="68">
                  <c:v>119.4</c:v>
                </c:pt>
                <c:pt idx="69">
                  <c:v>138.22</c:v>
                </c:pt>
                <c:pt idx="70">
                  <c:v>134.02000000000001</c:v>
                </c:pt>
                <c:pt idx="71">
                  <c:v>136.56</c:v>
                </c:pt>
                <c:pt idx="72">
                  <c:v>132.4</c:v>
                </c:pt>
                <c:pt idx="73">
                  <c:v>138.94</c:v>
                </c:pt>
                <c:pt idx="74">
                  <c:v>135.11000000000001</c:v>
                </c:pt>
                <c:pt idx="75">
                  <c:v>130.63</c:v>
                </c:pt>
                <c:pt idx="76">
                  <c:v>138.91</c:v>
                </c:pt>
                <c:pt idx="77">
                  <c:v>151.13</c:v>
                </c:pt>
                <c:pt idx="78">
                  <c:v>140.19999999999999</c:v>
                </c:pt>
                <c:pt idx="79">
                  <c:v>133.44</c:v>
                </c:pt>
                <c:pt idx="80">
                  <c:v>133.62</c:v>
                </c:pt>
                <c:pt idx="81">
                  <c:v>120</c:v>
                </c:pt>
                <c:pt idx="82">
                  <c:v>124.3</c:v>
                </c:pt>
                <c:pt idx="83">
                  <c:v>107.71</c:v>
                </c:pt>
                <c:pt idx="84">
                  <c:v>110.51</c:v>
                </c:pt>
                <c:pt idx="85">
                  <c:v>107.82</c:v>
                </c:pt>
                <c:pt idx="86">
                  <c:v>94.62</c:v>
                </c:pt>
                <c:pt idx="87">
                  <c:v>81.45</c:v>
                </c:pt>
                <c:pt idx="88">
                  <c:v>96.72</c:v>
                </c:pt>
                <c:pt idx="89">
                  <c:v>94.04</c:v>
                </c:pt>
                <c:pt idx="90">
                  <c:v>85.91</c:v>
                </c:pt>
                <c:pt idx="91">
                  <c:v>72.98</c:v>
                </c:pt>
                <c:pt idx="92">
                  <c:v>78.489999999999995</c:v>
                </c:pt>
                <c:pt idx="93">
                  <c:v>70.959999999999994</c:v>
                </c:pt>
                <c:pt idx="94">
                  <c:v>67</c:v>
                </c:pt>
                <c:pt idx="95">
                  <c:v>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E4-4645-A754-BFEF16658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35.795000000000002</v>
      </c>
      <c r="C5" s="25">
        <v>34.064</v>
      </c>
      <c r="D5" s="25">
        <v>226.77699999999999</v>
      </c>
      <c r="E5" s="25">
        <v>102.8</v>
      </c>
      <c r="F5" s="25">
        <v>305.87700000000001</v>
      </c>
      <c r="G5" s="25">
        <v>234.59800000000001</v>
      </c>
      <c r="H5" s="25">
        <v>339.47899999999998</v>
      </c>
      <c r="I5" s="25">
        <v>324.738</v>
      </c>
      <c r="J5" s="25">
        <v>296.29500000000002</v>
      </c>
      <c r="K5" s="25">
        <v>208.232</v>
      </c>
      <c r="L5" s="25">
        <v>212.773</v>
      </c>
      <c r="M5" s="25">
        <v>144.86799999999999</v>
      </c>
      <c r="N5" s="25">
        <v>60.881</v>
      </c>
      <c r="O5" s="25">
        <v>52.695999999999998</v>
      </c>
      <c r="P5" s="25">
        <v>107.496</v>
      </c>
      <c r="Q5" s="25">
        <v>185.98099999999999</v>
      </c>
      <c r="R5" s="25">
        <v>182.191</v>
      </c>
      <c r="S5" s="25">
        <v>195.65199999999999</v>
      </c>
      <c r="T5" s="25">
        <v>146.327</v>
      </c>
      <c r="U5" s="25">
        <v>138.92599999999999</v>
      </c>
      <c r="V5" s="25">
        <v>152.16200000000001</v>
      </c>
      <c r="W5" s="25">
        <v>126.774</v>
      </c>
      <c r="X5" s="25">
        <v>124.608</v>
      </c>
      <c r="Y5" s="25">
        <v>79.650000000000006</v>
      </c>
      <c r="Z5" s="25">
        <v>22.254999999999999</v>
      </c>
      <c r="AA5" s="25">
        <v>27.257999999999999</v>
      </c>
      <c r="AB5" s="25">
        <v>36.533000000000001</v>
      </c>
      <c r="AC5" s="25">
        <v>24.206</v>
      </c>
      <c r="AD5" s="25">
        <v>48.046999999999997</v>
      </c>
      <c r="AE5" s="25">
        <v>25.084</v>
      </c>
      <c r="AF5" s="25">
        <v>116.699</v>
      </c>
      <c r="AG5" s="25">
        <v>97.210999999999999</v>
      </c>
      <c r="AH5" s="25">
        <v>102.637</v>
      </c>
      <c r="AI5" s="25">
        <v>75.563999999999993</v>
      </c>
      <c r="AJ5" s="25">
        <v>121.65900000000001</v>
      </c>
      <c r="AK5" s="25">
        <v>130.93199999999999</v>
      </c>
      <c r="AL5" s="25">
        <v>135.15899999999999</v>
      </c>
      <c r="AM5" s="25">
        <v>146.47300000000001</v>
      </c>
      <c r="AN5" s="25">
        <v>197.755</v>
      </c>
      <c r="AO5" s="25">
        <v>227.25299999999999</v>
      </c>
      <c r="AP5" s="25">
        <v>236.76300000000001</v>
      </c>
      <c r="AQ5" s="25">
        <v>227.476</v>
      </c>
      <c r="AR5" s="25">
        <v>229.714</v>
      </c>
      <c r="AS5" s="25">
        <v>210.233</v>
      </c>
      <c r="AT5" s="25">
        <v>281.83</v>
      </c>
      <c r="AU5" s="25">
        <v>186.83699999999999</v>
      </c>
      <c r="AV5" s="25">
        <v>265.86399999999998</v>
      </c>
      <c r="AW5" s="25">
        <v>284.11599999999999</v>
      </c>
      <c r="AX5" s="25">
        <v>279.46600000000001</v>
      </c>
      <c r="AY5" s="25">
        <v>262.78899999999999</v>
      </c>
      <c r="AZ5" s="25">
        <v>242.94900000000001</v>
      </c>
      <c r="BA5" s="25">
        <v>206.72300000000001</v>
      </c>
      <c r="BB5" s="25">
        <v>248.45699999999999</v>
      </c>
      <c r="BC5" s="25">
        <v>242.97300000000001</v>
      </c>
      <c r="BD5" s="25">
        <v>230.88200000000001</v>
      </c>
      <c r="BE5" s="25">
        <v>215.98099999999999</v>
      </c>
      <c r="BF5" s="25">
        <v>193.43</v>
      </c>
      <c r="BG5" s="25">
        <v>170.386</v>
      </c>
      <c r="BH5" s="25">
        <v>27.940999999999999</v>
      </c>
      <c r="BI5" s="25">
        <v>36.590000000000003</v>
      </c>
      <c r="BJ5" s="25">
        <v>5.5</v>
      </c>
      <c r="BK5" s="25">
        <v>8.9109999999999996</v>
      </c>
      <c r="BL5" s="25">
        <v>25.887</v>
      </c>
      <c r="BM5" s="25">
        <v>17.925999999999998</v>
      </c>
      <c r="BN5" s="25">
        <v>55.055</v>
      </c>
      <c r="BO5" s="25">
        <v>58.366</v>
      </c>
      <c r="BP5" s="25">
        <v>60.744999999999997</v>
      </c>
      <c r="BQ5" s="25">
        <v>13.34</v>
      </c>
      <c r="BR5" s="25">
        <v>75</v>
      </c>
      <c r="BS5" s="25">
        <v>13.574999999999999</v>
      </c>
      <c r="BT5" s="25">
        <v>58.048000000000002</v>
      </c>
      <c r="BU5" s="25">
        <v>86.072999999999993</v>
      </c>
      <c r="BV5" s="25">
        <v>88.465000000000003</v>
      </c>
      <c r="BW5" s="25">
        <v>21.664999999999999</v>
      </c>
      <c r="BX5" s="25">
        <v>68.8</v>
      </c>
      <c r="BY5" s="25">
        <v>94.8</v>
      </c>
      <c r="BZ5" s="25">
        <v>55.118000000000002</v>
      </c>
      <c r="CA5" s="25">
        <v>50.115000000000002</v>
      </c>
      <c r="CB5" s="25">
        <v>39.341999999999999</v>
      </c>
      <c r="CC5" s="25">
        <v>51.798000000000002</v>
      </c>
      <c r="CD5" s="25">
        <v>93.2</v>
      </c>
      <c r="CE5" s="25">
        <v>73.477000000000004</v>
      </c>
      <c r="CF5" s="25">
        <v>40.584000000000003</v>
      </c>
      <c r="CG5" s="25">
        <v>106.687</v>
      </c>
      <c r="CH5" s="25">
        <v>125.34</v>
      </c>
      <c r="CI5" s="25">
        <v>186.304</v>
      </c>
      <c r="CJ5" s="25">
        <v>159.76900000000001</v>
      </c>
      <c r="CK5" s="25">
        <v>133.19999999999999</v>
      </c>
      <c r="CL5" s="25">
        <v>91.102000000000004</v>
      </c>
      <c r="CM5" s="25">
        <v>103.45699999999999</v>
      </c>
      <c r="CN5" s="25">
        <v>152.684</v>
      </c>
      <c r="CO5" s="25">
        <v>121.14400000000001</v>
      </c>
      <c r="CP5" s="25">
        <v>105.06399999999999</v>
      </c>
      <c r="CQ5" s="25">
        <v>125.691</v>
      </c>
      <c r="CR5" s="25">
        <v>55.006</v>
      </c>
      <c r="CS5" s="25">
        <v>36.475999999999999</v>
      </c>
      <c r="CT5" s="26"/>
      <c r="CU5" s="26"/>
      <c r="CV5" s="26"/>
      <c r="CW5" s="27"/>
      <c r="CX5" s="28">
        <f t="array" ref="CX5">SUMPRODUCT(B5:CW5*0.25)</f>
        <v>3123.3697500000021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76.33</v>
      </c>
      <c r="C8" s="37">
        <v>77.59</v>
      </c>
      <c r="D8" s="37">
        <v>80.099999999999994</v>
      </c>
      <c r="E8" s="37">
        <v>71.010000000000005</v>
      </c>
      <c r="F8" s="37">
        <v>83.34</v>
      </c>
      <c r="G8" s="37">
        <v>80.2</v>
      </c>
      <c r="H8" s="37">
        <v>83.98</v>
      </c>
      <c r="I8" s="37">
        <v>83.35</v>
      </c>
      <c r="J8" s="37">
        <v>82.58</v>
      </c>
      <c r="K8" s="37">
        <v>78.900000000000006</v>
      </c>
      <c r="L8" s="37">
        <v>78.72</v>
      </c>
      <c r="M8" s="37">
        <v>75.98</v>
      </c>
      <c r="N8" s="37">
        <v>69.91</v>
      </c>
      <c r="O8" s="37">
        <v>69.849999999999994</v>
      </c>
      <c r="P8" s="37">
        <v>70.040000000000006</v>
      </c>
      <c r="Q8" s="37">
        <v>76.540000000000006</v>
      </c>
      <c r="R8" s="37">
        <v>76.94</v>
      </c>
      <c r="S8" s="37">
        <v>76.849999999999994</v>
      </c>
      <c r="T8" s="37">
        <v>75.3</v>
      </c>
      <c r="U8" s="37">
        <v>73.709999999999994</v>
      </c>
      <c r="V8" s="37">
        <v>75.77</v>
      </c>
      <c r="W8" s="37">
        <v>74.17</v>
      </c>
      <c r="X8" s="37">
        <v>74</v>
      </c>
      <c r="Y8" s="37">
        <v>77.02</v>
      </c>
      <c r="Z8" s="37">
        <v>69.81</v>
      </c>
      <c r="AA8" s="37">
        <v>75.290000000000006</v>
      </c>
      <c r="AB8" s="37">
        <v>79</v>
      </c>
      <c r="AC8" s="37">
        <v>85.73</v>
      </c>
      <c r="AD8" s="37">
        <v>75.47</v>
      </c>
      <c r="AE8" s="37">
        <v>75.47</v>
      </c>
      <c r="AF8" s="37">
        <v>5</v>
      </c>
      <c r="AG8" s="37">
        <v>0</v>
      </c>
      <c r="AH8" s="37">
        <v>5</v>
      </c>
      <c r="AI8" s="37">
        <v>0</v>
      </c>
      <c r="AJ8" s="37">
        <v>6.11</v>
      </c>
      <c r="AK8" s="37">
        <v>6.29</v>
      </c>
      <c r="AL8" s="37">
        <v>5.65</v>
      </c>
      <c r="AM8" s="37">
        <v>5.03</v>
      </c>
      <c r="AN8" s="37">
        <v>2.4</v>
      </c>
      <c r="AO8" s="37">
        <v>1.1299999999999999</v>
      </c>
      <c r="AP8" s="37">
        <v>1.77</v>
      </c>
      <c r="AQ8" s="37">
        <v>-3.48</v>
      </c>
      <c r="AR8" s="37">
        <v>-3.5</v>
      </c>
      <c r="AS8" s="37">
        <v>-3.96</v>
      </c>
      <c r="AT8" s="37">
        <v>-2.33</v>
      </c>
      <c r="AU8" s="37">
        <v>-4.5</v>
      </c>
      <c r="AV8" s="37">
        <v>-2.67</v>
      </c>
      <c r="AW8" s="37">
        <v>-2.2599999999999998</v>
      </c>
      <c r="AX8" s="37">
        <v>-1.58</v>
      </c>
      <c r="AY8" s="37">
        <v>-2.41</v>
      </c>
      <c r="AZ8" s="37">
        <v>-0.02</v>
      </c>
      <c r="BA8" s="37">
        <v>1.71</v>
      </c>
      <c r="BB8" s="37">
        <v>-0.82</v>
      </c>
      <c r="BC8" s="37">
        <v>-1.24</v>
      </c>
      <c r="BD8" s="37">
        <v>-2</v>
      </c>
      <c r="BE8" s="37">
        <v>-1.56</v>
      </c>
      <c r="BF8" s="37">
        <v>-1.96</v>
      </c>
      <c r="BG8" s="37">
        <v>2.41</v>
      </c>
      <c r="BH8" s="37">
        <v>-7.14</v>
      </c>
      <c r="BI8" s="37">
        <v>7.49</v>
      </c>
      <c r="BJ8" s="37">
        <v>-4.3</v>
      </c>
      <c r="BK8" s="37">
        <v>76</v>
      </c>
      <c r="BL8" s="37">
        <v>81.459999999999994</v>
      </c>
      <c r="BM8" s="37">
        <v>111.31</v>
      </c>
      <c r="BN8" s="37">
        <v>109.17</v>
      </c>
      <c r="BO8" s="37">
        <v>109.13</v>
      </c>
      <c r="BP8" s="37">
        <v>113.72</v>
      </c>
      <c r="BQ8" s="37">
        <v>143.37</v>
      </c>
      <c r="BR8" s="37">
        <v>119.4</v>
      </c>
      <c r="BS8" s="37">
        <v>138.22</v>
      </c>
      <c r="BT8" s="37">
        <v>134.02000000000001</v>
      </c>
      <c r="BU8" s="37">
        <v>136.56</v>
      </c>
      <c r="BV8" s="37">
        <v>132.4</v>
      </c>
      <c r="BW8" s="37">
        <v>138.94</v>
      </c>
      <c r="BX8" s="37">
        <v>135.11000000000001</v>
      </c>
      <c r="BY8" s="37">
        <v>130.63</v>
      </c>
      <c r="BZ8" s="37">
        <v>138.91</v>
      </c>
      <c r="CA8" s="37">
        <v>151.13</v>
      </c>
      <c r="CB8" s="37">
        <v>140.19999999999999</v>
      </c>
      <c r="CC8" s="37">
        <v>133.44</v>
      </c>
      <c r="CD8" s="37">
        <v>133.62</v>
      </c>
      <c r="CE8" s="37">
        <v>120</v>
      </c>
      <c r="CF8" s="37">
        <v>124.3</v>
      </c>
      <c r="CG8" s="37">
        <v>107.71</v>
      </c>
      <c r="CH8" s="37">
        <v>110.51</v>
      </c>
      <c r="CI8" s="37">
        <v>107.82</v>
      </c>
      <c r="CJ8" s="37">
        <v>94.62</v>
      </c>
      <c r="CK8" s="37">
        <v>81.45</v>
      </c>
      <c r="CL8" s="37">
        <v>96.72</v>
      </c>
      <c r="CM8" s="37">
        <v>94.04</v>
      </c>
      <c r="CN8" s="37">
        <v>85.91</v>
      </c>
      <c r="CO8" s="37">
        <v>72.98</v>
      </c>
      <c r="CP8" s="37">
        <v>78.489999999999995</v>
      </c>
      <c r="CQ8" s="37">
        <v>70.959999999999994</v>
      </c>
      <c r="CR8" s="37">
        <v>67</v>
      </c>
      <c r="CS8" s="37">
        <v>65</v>
      </c>
      <c r="CT8" s="38"/>
      <c r="CU8" s="38"/>
      <c r="CV8" s="38"/>
      <c r="CW8" s="39"/>
      <c r="CX8" s="40">
        <f>IF(SUM(B8:CW8)&lt;&gt;0,AVERAGEIF(B8:CW8,"&lt;&gt;"""),"")</f>
        <v>64.494374999999977</v>
      </c>
    </row>
    <row r="9" spans="1:102" ht="24.95" customHeight="1" thickBot="1" x14ac:dyDescent="0.25">
      <c r="A9" s="41" t="s">
        <v>6</v>
      </c>
      <c r="B9" s="42">
        <v>76.257499999999993</v>
      </c>
      <c r="C9" s="43">
        <v>76.257499999999993</v>
      </c>
      <c r="D9" s="43">
        <v>76.257499999999993</v>
      </c>
      <c r="E9" s="43">
        <v>76.257499999999993</v>
      </c>
      <c r="F9" s="43">
        <v>82.717500000000001</v>
      </c>
      <c r="G9" s="43">
        <v>82.717500000000001</v>
      </c>
      <c r="H9" s="43">
        <v>82.717500000000001</v>
      </c>
      <c r="I9" s="43">
        <v>82.717500000000001</v>
      </c>
      <c r="J9" s="43">
        <v>79.045000000000002</v>
      </c>
      <c r="K9" s="43">
        <v>79.045000000000002</v>
      </c>
      <c r="L9" s="43">
        <v>79.045000000000002</v>
      </c>
      <c r="M9" s="43">
        <v>79.045000000000002</v>
      </c>
      <c r="N9" s="43">
        <v>71.584999999999994</v>
      </c>
      <c r="O9" s="43">
        <v>71.584999999999994</v>
      </c>
      <c r="P9" s="43">
        <v>71.584999999999994</v>
      </c>
      <c r="Q9" s="43">
        <v>71.584999999999994</v>
      </c>
      <c r="R9" s="43">
        <v>75.7</v>
      </c>
      <c r="S9" s="43">
        <v>75.7</v>
      </c>
      <c r="T9" s="43">
        <v>75.7</v>
      </c>
      <c r="U9" s="43">
        <v>75.7</v>
      </c>
      <c r="V9" s="43">
        <v>75.239999999999995</v>
      </c>
      <c r="W9" s="43">
        <v>75.239999999999995</v>
      </c>
      <c r="X9" s="43">
        <v>75.239999999999995</v>
      </c>
      <c r="Y9" s="43">
        <v>75.239999999999995</v>
      </c>
      <c r="Z9" s="43">
        <v>77.457499999999996</v>
      </c>
      <c r="AA9" s="43">
        <v>77.457499999999996</v>
      </c>
      <c r="AB9" s="43">
        <v>77.457499999999996</v>
      </c>
      <c r="AC9" s="43">
        <v>77.457499999999996</v>
      </c>
      <c r="AD9" s="43">
        <v>38.984999999999999</v>
      </c>
      <c r="AE9" s="43">
        <v>38.984999999999999</v>
      </c>
      <c r="AF9" s="43">
        <v>38.984999999999999</v>
      </c>
      <c r="AG9" s="43">
        <v>38.984999999999999</v>
      </c>
      <c r="AH9" s="43">
        <v>4.3499999999999996</v>
      </c>
      <c r="AI9" s="43">
        <v>4.3499999999999996</v>
      </c>
      <c r="AJ9" s="43">
        <v>4.3499999999999996</v>
      </c>
      <c r="AK9" s="43">
        <v>4.3499999999999996</v>
      </c>
      <c r="AL9" s="43">
        <v>3.5525000000000002</v>
      </c>
      <c r="AM9" s="43">
        <v>3.5525000000000002</v>
      </c>
      <c r="AN9" s="43">
        <v>3.5525000000000002</v>
      </c>
      <c r="AO9" s="43">
        <v>3.5525000000000002</v>
      </c>
      <c r="AP9" s="43">
        <v>-2.2925</v>
      </c>
      <c r="AQ9" s="43">
        <v>-2.2925</v>
      </c>
      <c r="AR9" s="43">
        <v>-2.2925</v>
      </c>
      <c r="AS9" s="43">
        <v>-2.2925</v>
      </c>
      <c r="AT9" s="43">
        <v>-2.94</v>
      </c>
      <c r="AU9" s="43">
        <v>-2.94</v>
      </c>
      <c r="AV9" s="43">
        <v>-2.94</v>
      </c>
      <c r="AW9" s="43">
        <v>-2.94</v>
      </c>
      <c r="AX9" s="43">
        <v>-0.57499999999999996</v>
      </c>
      <c r="AY9" s="43">
        <v>-0.57499999999999996</v>
      </c>
      <c r="AZ9" s="43">
        <v>-0.57499999999999996</v>
      </c>
      <c r="BA9" s="43">
        <v>-0.57499999999999996</v>
      </c>
      <c r="BB9" s="43">
        <v>-1.405</v>
      </c>
      <c r="BC9" s="43">
        <v>-1.405</v>
      </c>
      <c r="BD9" s="43">
        <v>-1.405</v>
      </c>
      <c r="BE9" s="43">
        <v>-1.405</v>
      </c>
      <c r="BF9" s="43">
        <v>0.2</v>
      </c>
      <c r="BG9" s="43">
        <v>0.2</v>
      </c>
      <c r="BH9" s="43">
        <v>0.2</v>
      </c>
      <c r="BI9" s="43">
        <v>0.2</v>
      </c>
      <c r="BJ9" s="43">
        <v>66.117500000000007</v>
      </c>
      <c r="BK9" s="43">
        <v>66.117500000000007</v>
      </c>
      <c r="BL9" s="43">
        <v>66.117500000000007</v>
      </c>
      <c r="BM9" s="43">
        <v>66.117500000000007</v>
      </c>
      <c r="BN9" s="43">
        <v>118.8475</v>
      </c>
      <c r="BO9" s="43">
        <v>118.8475</v>
      </c>
      <c r="BP9" s="43">
        <v>118.8475</v>
      </c>
      <c r="BQ9" s="43">
        <v>118.8475</v>
      </c>
      <c r="BR9" s="43">
        <v>132.05000000000001</v>
      </c>
      <c r="BS9" s="43">
        <v>132.05000000000001</v>
      </c>
      <c r="BT9" s="43">
        <v>132.05000000000001</v>
      </c>
      <c r="BU9" s="43">
        <v>132.05000000000001</v>
      </c>
      <c r="BV9" s="43">
        <v>134.27000000000001</v>
      </c>
      <c r="BW9" s="43">
        <v>134.27000000000001</v>
      </c>
      <c r="BX9" s="43">
        <v>134.27000000000001</v>
      </c>
      <c r="BY9" s="43">
        <v>134.27000000000001</v>
      </c>
      <c r="BZ9" s="43">
        <v>140.91999999999999</v>
      </c>
      <c r="CA9" s="43">
        <v>140.91999999999999</v>
      </c>
      <c r="CB9" s="43">
        <v>140.91999999999999</v>
      </c>
      <c r="CC9" s="43">
        <v>140.91999999999999</v>
      </c>
      <c r="CD9" s="43">
        <v>121.4075</v>
      </c>
      <c r="CE9" s="43">
        <v>121.4075</v>
      </c>
      <c r="CF9" s="43">
        <v>121.4075</v>
      </c>
      <c r="CG9" s="43">
        <v>121.4075</v>
      </c>
      <c r="CH9" s="43">
        <v>98.6</v>
      </c>
      <c r="CI9" s="43">
        <v>98.6</v>
      </c>
      <c r="CJ9" s="43">
        <v>98.6</v>
      </c>
      <c r="CK9" s="43">
        <v>98.6</v>
      </c>
      <c r="CL9" s="43">
        <v>87.412499999999994</v>
      </c>
      <c r="CM9" s="43">
        <v>87.412499999999994</v>
      </c>
      <c r="CN9" s="43">
        <v>87.412499999999994</v>
      </c>
      <c r="CO9" s="43">
        <v>87.412499999999994</v>
      </c>
      <c r="CP9" s="43">
        <v>70.362499999999997</v>
      </c>
      <c r="CQ9" s="43">
        <v>70.362499999999997</v>
      </c>
      <c r="CR9" s="43">
        <v>70.362499999999997</v>
      </c>
      <c r="CS9" s="43">
        <v>70.362499999999997</v>
      </c>
      <c r="CT9" s="44"/>
      <c r="CU9" s="44"/>
      <c r="CV9" s="44"/>
      <c r="CW9" s="45"/>
      <c r="CX9" s="46">
        <f>IF(SUM(B9:CW9)&lt;&gt;0,AVERAGEIF(B9:CW9,"&lt;&gt;"""),"")</f>
        <v>64.494375000000034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30.378</v>
      </c>
      <c r="C13" s="65">
        <v>30.234999999999999</v>
      </c>
      <c r="D13" s="65">
        <v>221.94</v>
      </c>
      <c r="E13" s="65">
        <v>100</v>
      </c>
      <c r="F13" s="65">
        <v>304.41399999999999</v>
      </c>
      <c r="G13" s="65">
        <v>225.114</v>
      </c>
      <c r="H13" s="65">
        <v>314.24900000000002</v>
      </c>
      <c r="I13" s="65">
        <v>299.32799999999997</v>
      </c>
      <c r="J13" s="65">
        <v>283.45100000000002</v>
      </c>
      <c r="K13" s="65">
        <v>195.685</v>
      </c>
      <c r="L13" s="65">
        <v>191.34399999999999</v>
      </c>
      <c r="M13" s="65">
        <v>125.751</v>
      </c>
      <c r="N13" s="65">
        <v>54.838000000000001</v>
      </c>
      <c r="O13" s="65">
        <v>40.393000000000001</v>
      </c>
      <c r="P13" s="65">
        <v>95.245999999999995</v>
      </c>
      <c r="Q13" s="65">
        <v>139.41800000000001</v>
      </c>
      <c r="R13" s="65">
        <v>149.11699999999999</v>
      </c>
      <c r="S13" s="65">
        <v>146.976</v>
      </c>
      <c r="T13" s="65">
        <v>109.64</v>
      </c>
      <c r="U13" s="65">
        <v>100</v>
      </c>
      <c r="V13" s="65">
        <v>120.851</v>
      </c>
      <c r="W13" s="65">
        <v>100</v>
      </c>
      <c r="X13" s="65">
        <v>100</v>
      </c>
      <c r="Y13" s="65">
        <v>79.134</v>
      </c>
      <c r="Z13" s="65">
        <v>21.875</v>
      </c>
      <c r="AA13" s="65">
        <v>24.872999999999998</v>
      </c>
      <c r="AB13" s="65">
        <v>33.186999999999998</v>
      </c>
      <c r="AC13" s="65">
        <v>13.177</v>
      </c>
      <c r="AD13" s="65">
        <v>47.448</v>
      </c>
      <c r="AE13" s="65">
        <v>25.084000000000003</v>
      </c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>
        <v>13.186999999999999</v>
      </c>
      <c r="BM13" s="65">
        <v>5.8870000000000005</v>
      </c>
      <c r="BN13" s="65">
        <v>52.640999999999998</v>
      </c>
      <c r="BO13" s="65">
        <v>58.313999999999993</v>
      </c>
      <c r="BP13" s="65">
        <v>60.72</v>
      </c>
      <c r="BQ13" s="65">
        <v>8</v>
      </c>
      <c r="BR13" s="65"/>
      <c r="BS13" s="65">
        <v>8</v>
      </c>
      <c r="BT13" s="65">
        <v>8</v>
      </c>
      <c r="BU13" s="65">
        <v>8</v>
      </c>
      <c r="BV13" s="65">
        <v>8</v>
      </c>
      <c r="BW13" s="65">
        <v>8</v>
      </c>
      <c r="BX13" s="65">
        <v>8</v>
      </c>
      <c r="BY13" s="65">
        <v>8</v>
      </c>
      <c r="BZ13" s="65">
        <v>8</v>
      </c>
      <c r="CA13" s="65">
        <v>8</v>
      </c>
      <c r="CB13" s="65">
        <v>8</v>
      </c>
      <c r="CC13" s="65">
        <v>8</v>
      </c>
      <c r="CD13" s="65">
        <v>8</v>
      </c>
      <c r="CE13" s="65">
        <v>59.445</v>
      </c>
      <c r="CF13" s="65">
        <v>26.827000000000002</v>
      </c>
      <c r="CG13" s="65">
        <v>97.387</v>
      </c>
      <c r="CH13" s="65">
        <v>42.34</v>
      </c>
      <c r="CI13" s="65">
        <v>186.304</v>
      </c>
      <c r="CJ13" s="65">
        <v>159.76900000000001</v>
      </c>
      <c r="CK13" s="65">
        <v>133.19999999999999</v>
      </c>
      <c r="CL13" s="65">
        <v>4.9960000000000004</v>
      </c>
      <c r="CM13" s="65">
        <v>92.994</v>
      </c>
      <c r="CN13" s="65">
        <v>151.36000000000001</v>
      </c>
      <c r="CO13" s="65">
        <v>119.66200000000001</v>
      </c>
      <c r="CP13" s="65">
        <v>26.37</v>
      </c>
      <c r="CQ13" s="65">
        <v>125.371</v>
      </c>
      <c r="CR13" s="65">
        <v>49.161000000000001</v>
      </c>
      <c r="CS13" s="65">
        <v>36.305999999999997</v>
      </c>
      <c r="CT13" s="66"/>
      <c r="CU13" s="66"/>
      <c r="CV13" s="66"/>
      <c r="CW13" s="67"/>
      <c r="CX13" s="68">
        <f t="array" ref="CX13">SUMPRODUCT(B13:CW13*0.25)</f>
        <v>1332.3467499999999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0.217</v>
      </c>
      <c r="C15" s="71">
        <v>0.22900000000000001</v>
      </c>
      <c r="D15" s="71">
        <v>4.8369999999999997</v>
      </c>
      <c r="E15" s="71">
        <v>2.488</v>
      </c>
      <c r="F15" s="71">
        <v>1.4630000000000001</v>
      </c>
      <c r="G15" s="71">
        <v>9.484</v>
      </c>
      <c r="H15" s="71">
        <v>23.93</v>
      </c>
      <c r="I15" s="71">
        <v>24.11</v>
      </c>
      <c r="J15" s="71">
        <v>12.843999999999999</v>
      </c>
      <c r="K15" s="71">
        <v>12.547000000000001</v>
      </c>
      <c r="L15" s="71">
        <v>20.129000000000001</v>
      </c>
      <c r="M15" s="71">
        <v>17.817</v>
      </c>
      <c r="N15" s="71">
        <v>6.0430000000000001</v>
      </c>
      <c r="O15" s="71">
        <v>12.303000000000001</v>
      </c>
      <c r="P15" s="71">
        <v>12.25</v>
      </c>
      <c r="Q15" s="71">
        <v>45.262999999999998</v>
      </c>
      <c r="R15" s="71">
        <v>31.774000000000001</v>
      </c>
      <c r="S15" s="71">
        <v>47.375999999999998</v>
      </c>
      <c r="T15" s="71">
        <v>34.902000000000001</v>
      </c>
      <c r="U15" s="71">
        <v>37.14</v>
      </c>
      <c r="V15" s="71">
        <v>30.010999999999999</v>
      </c>
      <c r="W15" s="71">
        <v>25.474</v>
      </c>
      <c r="X15" s="71">
        <v>23.308</v>
      </c>
      <c r="Y15" s="71">
        <v>0.51600000000000001</v>
      </c>
      <c r="Z15" s="71">
        <v>0.38</v>
      </c>
      <c r="AA15" s="71">
        <v>0.38500000000000001</v>
      </c>
      <c r="AB15" s="71">
        <v>0.54600000000000004</v>
      </c>
      <c r="AC15" s="71">
        <v>0.629</v>
      </c>
      <c r="AD15" s="71">
        <v>0.59899999999999998</v>
      </c>
      <c r="AE15" s="71"/>
      <c r="AF15" s="71">
        <v>116.38200000000001</v>
      </c>
      <c r="AG15" s="71">
        <v>96.736000000000004</v>
      </c>
      <c r="AH15" s="71">
        <v>102.017</v>
      </c>
      <c r="AI15" s="71">
        <v>74.944999999999993</v>
      </c>
      <c r="AJ15" s="71">
        <v>121.039</v>
      </c>
      <c r="AK15" s="71">
        <v>130.31100000000001</v>
      </c>
      <c r="AL15" s="71">
        <v>134.703</v>
      </c>
      <c r="AM15" s="71">
        <v>146.16800000000001</v>
      </c>
      <c r="AN15" s="71">
        <v>197.45099999999999</v>
      </c>
      <c r="AO15" s="71">
        <v>227.102</v>
      </c>
      <c r="AP15" s="71">
        <v>236.76300000000001</v>
      </c>
      <c r="AQ15" s="71">
        <v>227.476</v>
      </c>
      <c r="AR15" s="71">
        <v>229.714</v>
      </c>
      <c r="AS15" s="71">
        <v>210.233</v>
      </c>
      <c r="AT15" s="71">
        <v>271.83</v>
      </c>
      <c r="AU15" s="71">
        <v>186.83699999999999</v>
      </c>
      <c r="AV15" s="71">
        <v>255.864</v>
      </c>
      <c r="AW15" s="71">
        <v>274.11599999999999</v>
      </c>
      <c r="AX15" s="71">
        <v>269.46600000000001</v>
      </c>
      <c r="AY15" s="71">
        <v>262.78899999999999</v>
      </c>
      <c r="AZ15" s="71">
        <v>232.94900000000001</v>
      </c>
      <c r="BA15" s="71">
        <v>195.22300000000001</v>
      </c>
      <c r="BB15" s="71">
        <v>230.30600000000001</v>
      </c>
      <c r="BC15" s="71">
        <v>233.571</v>
      </c>
      <c r="BD15" s="71">
        <v>211.03</v>
      </c>
      <c r="BE15" s="71">
        <v>197.179</v>
      </c>
      <c r="BF15" s="71">
        <v>180.626</v>
      </c>
      <c r="BG15" s="71">
        <v>164.93</v>
      </c>
      <c r="BH15" s="71">
        <v>22.541</v>
      </c>
      <c r="BI15" s="71">
        <v>23.484999999999999</v>
      </c>
      <c r="BJ15" s="71"/>
      <c r="BK15" s="71">
        <v>2.4470000000000001</v>
      </c>
      <c r="BL15" s="71"/>
      <c r="BM15" s="71">
        <v>0.93899999999999995</v>
      </c>
      <c r="BN15" s="71">
        <v>1.4E-2</v>
      </c>
      <c r="BO15" s="71">
        <v>5.1999999999999998E-2</v>
      </c>
      <c r="BP15" s="71">
        <v>2.5000000000000001E-2</v>
      </c>
      <c r="BQ15" s="71">
        <v>5.34</v>
      </c>
      <c r="BR15" s="71"/>
      <c r="BS15" s="71">
        <v>5.5750000000000002</v>
      </c>
      <c r="BT15" s="71">
        <v>4.8000000000000001E-2</v>
      </c>
      <c r="BU15" s="71">
        <v>7.2999999999999995E-2</v>
      </c>
      <c r="BV15" s="71">
        <v>6.5000000000000002E-2</v>
      </c>
      <c r="BW15" s="71">
        <v>5.0650000000000004</v>
      </c>
      <c r="BX15" s="71"/>
      <c r="BY15" s="71"/>
      <c r="BZ15" s="71">
        <v>2.6179999999999999</v>
      </c>
      <c r="CA15" s="71">
        <v>26.215</v>
      </c>
      <c r="CB15" s="71">
        <v>2.242</v>
      </c>
      <c r="CC15" s="71">
        <v>0.69799999999999995</v>
      </c>
      <c r="CD15" s="71"/>
      <c r="CE15" s="71">
        <v>3.3319999999999999</v>
      </c>
      <c r="CF15" s="71">
        <v>3.657</v>
      </c>
      <c r="CG15" s="71"/>
      <c r="CH15" s="71"/>
      <c r="CI15" s="71"/>
      <c r="CJ15" s="71"/>
      <c r="CK15" s="71"/>
      <c r="CL15" s="71">
        <v>6.0000000000000001E-3</v>
      </c>
      <c r="CM15" s="71">
        <v>6.3E-2</v>
      </c>
      <c r="CN15" s="71">
        <v>0.124</v>
      </c>
      <c r="CO15" s="71">
        <v>0.182</v>
      </c>
      <c r="CP15" s="71">
        <v>9.4E-2</v>
      </c>
      <c r="CQ15" s="71">
        <v>0.12</v>
      </c>
      <c r="CR15" s="71">
        <v>0.14499999999999999</v>
      </c>
      <c r="CS15" s="71">
        <v>0.17</v>
      </c>
      <c r="CT15" s="72"/>
      <c r="CU15" s="72"/>
      <c r="CV15" s="72"/>
      <c r="CW15" s="73"/>
      <c r="CX15" s="74">
        <f t="array" ref="CX15">SUMPRODUCT(B15:CW15*0.25)</f>
        <v>1490.52125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30.594999999999999</v>
      </c>
      <c r="C17" s="77">
        <f t="shared" ref="C17:BN17" si="0">SUM(C11:C16)</f>
        <v>30.463999999999999</v>
      </c>
      <c r="D17" s="77">
        <f t="shared" si="0"/>
        <v>226.77699999999999</v>
      </c>
      <c r="E17" s="77">
        <f t="shared" si="0"/>
        <v>102.488</v>
      </c>
      <c r="F17" s="77">
        <f t="shared" si="0"/>
        <v>305.87700000000001</v>
      </c>
      <c r="G17" s="77">
        <f t="shared" si="0"/>
        <v>234.59800000000001</v>
      </c>
      <c r="H17" s="77">
        <f t="shared" si="0"/>
        <v>338.17900000000003</v>
      </c>
      <c r="I17" s="77">
        <f t="shared" si="0"/>
        <v>323.43799999999999</v>
      </c>
      <c r="J17" s="77">
        <f t="shared" si="0"/>
        <v>296.29500000000002</v>
      </c>
      <c r="K17" s="77">
        <f t="shared" si="0"/>
        <v>208.232</v>
      </c>
      <c r="L17" s="77">
        <f t="shared" si="0"/>
        <v>211.47299999999998</v>
      </c>
      <c r="M17" s="77">
        <f t="shared" si="0"/>
        <v>143.56800000000001</v>
      </c>
      <c r="N17" s="77">
        <f t="shared" si="0"/>
        <v>60.881</v>
      </c>
      <c r="O17" s="77">
        <f t="shared" si="0"/>
        <v>52.695999999999998</v>
      </c>
      <c r="P17" s="77">
        <f t="shared" si="0"/>
        <v>107.496</v>
      </c>
      <c r="Q17" s="77">
        <f t="shared" si="0"/>
        <v>184.68100000000001</v>
      </c>
      <c r="R17" s="77">
        <f t="shared" si="0"/>
        <v>180.89099999999999</v>
      </c>
      <c r="S17" s="77">
        <f t="shared" si="0"/>
        <v>194.352</v>
      </c>
      <c r="T17" s="77">
        <f t="shared" si="0"/>
        <v>144.542</v>
      </c>
      <c r="U17" s="77">
        <f t="shared" si="0"/>
        <v>137.13999999999999</v>
      </c>
      <c r="V17" s="77">
        <f t="shared" si="0"/>
        <v>150.86199999999999</v>
      </c>
      <c r="W17" s="77">
        <f t="shared" si="0"/>
        <v>125.474</v>
      </c>
      <c r="X17" s="77">
        <f t="shared" si="0"/>
        <v>123.30799999999999</v>
      </c>
      <c r="Y17" s="77">
        <f t="shared" si="0"/>
        <v>79.650000000000006</v>
      </c>
      <c r="Z17" s="77">
        <f t="shared" si="0"/>
        <v>22.254999999999999</v>
      </c>
      <c r="AA17" s="77">
        <f t="shared" si="0"/>
        <v>25.257999999999999</v>
      </c>
      <c r="AB17" s="77">
        <f t="shared" si="0"/>
        <v>33.732999999999997</v>
      </c>
      <c r="AC17" s="77">
        <f t="shared" si="0"/>
        <v>13.805999999999999</v>
      </c>
      <c r="AD17" s="77">
        <f t="shared" si="0"/>
        <v>48.046999999999997</v>
      </c>
      <c r="AE17" s="77">
        <f t="shared" si="0"/>
        <v>25.084000000000003</v>
      </c>
      <c r="AF17" s="77">
        <f t="shared" si="0"/>
        <v>116.38200000000001</v>
      </c>
      <c r="AG17" s="77">
        <f t="shared" si="0"/>
        <v>96.736000000000004</v>
      </c>
      <c r="AH17" s="77">
        <f t="shared" si="0"/>
        <v>102.017</v>
      </c>
      <c r="AI17" s="77">
        <f t="shared" si="0"/>
        <v>74.944999999999993</v>
      </c>
      <c r="AJ17" s="77">
        <f t="shared" si="0"/>
        <v>121.039</v>
      </c>
      <c r="AK17" s="77">
        <f t="shared" si="0"/>
        <v>130.31100000000001</v>
      </c>
      <c r="AL17" s="77">
        <f t="shared" si="0"/>
        <v>134.703</v>
      </c>
      <c r="AM17" s="77">
        <f t="shared" si="0"/>
        <v>146.16800000000001</v>
      </c>
      <c r="AN17" s="77">
        <f t="shared" si="0"/>
        <v>197.45099999999999</v>
      </c>
      <c r="AO17" s="77">
        <f t="shared" si="0"/>
        <v>227.102</v>
      </c>
      <c r="AP17" s="77">
        <f t="shared" si="0"/>
        <v>236.76300000000001</v>
      </c>
      <c r="AQ17" s="77">
        <f t="shared" si="0"/>
        <v>227.476</v>
      </c>
      <c r="AR17" s="77">
        <f t="shared" si="0"/>
        <v>229.714</v>
      </c>
      <c r="AS17" s="77">
        <f t="shared" si="0"/>
        <v>210.233</v>
      </c>
      <c r="AT17" s="77">
        <f t="shared" si="0"/>
        <v>271.83</v>
      </c>
      <c r="AU17" s="77">
        <f t="shared" si="0"/>
        <v>186.83699999999999</v>
      </c>
      <c r="AV17" s="77">
        <f t="shared" si="0"/>
        <v>255.864</v>
      </c>
      <c r="AW17" s="77">
        <f t="shared" si="0"/>
        <v>274.11599999999999</v>
      </c>
      <c r="AX17" s="77">
        <f t="shared" si="0"/>
        <v>269.46600000000001</v>
      </c>
      <c r="AY17" s="77">
        <f t="shared" si="0"/>
        <v>262.78899999999999</v>
      </c>
      <c r="AZ17" s="77">
        <f t="shared" si="0"/>
        <v>232.94900000000001</v>
      </c>
      <c r="BA17" s="77">
        <f t="shared" si="0"/>
        <v>195.22300000000001</v>
      </c>
      <c r="BB17" s="77">
        <f t="shared" si="0"/>
        <v>230.30600000000001</v>
      </c>
      <c r="BC17" s="77">
        <f t="shared" si="0"/>
        <v>233.571</v>
      </c>
      <c r="BD17" s="77">
        <f t="shared" si="0"/>
        <v>211.03</v>
      </c>
      <c r="BE17" s="77">
        <f t="shared" si="0"/>
        <v>197.179</v>
      </c>
      <c r="BF17" s="77">
        <f t="shared" si="0"/>
        <v>180.626</v>
      </c>
      <c r="BG17" s="77">
        <f t="shared" si="0"/>
        <v>164.93</v>
      </c>
      <c r="BH17" s="77">
        <f t="shared" si="0"/>
        <v>22.541</v>
      </c>
      <c r="BI17" s="77">
        <f t="shared" si="0"/>
        <v>23.484999999999999</v>
      </c>
      <c r="BJ17" s="77">
        <f t="shared" si="0"/>
        <v>0</v>
      </c>
      <c r="BK17" s="77">
        <f t="shared" si="0"/>
        <v>2.4470000000000001</v>
      </c>
      <c r="BL17" s="77">
        <f t="shared" si="0"/>
        <v>13.186999999999999</v>
      </c>
      <c r="BM17" s="77">
        <f t="shared" si="0"/>
        <v>6.8260000000000005</v>
      </c>
      <c r="BN17" s="77">
        <f t="shared" si="0"/>
        <v>52.655000000000001</v>
      </c>
      <c r="BO17" s="77">
        <f t="shared" ref="BO17:CW17" si="1">SUM(BO11:BO16)</f>
        <v>58.365999999999993</v>
      </c>
      <c r="BP17" s="77">
        <f t="shared" si="1"/>
        <v>60.744999999999997</v>
      </c>
      <c r="BQ17" s="77">
        <f t="shared" si="1"/>
        <v>13.34</v>
      </c>
      <c r="BR17" s="77">
        <f t="shared" si="1"/>
        <v>0</v>
      </c>
      <c r="BS17" s="77">
        <f t="shared" si="1"/>
        <v>13.574999999999999</v>
      </c>
      <c r="BT17" s="77">
        <f t="shared" si="1"/>
        <v>8.048</v>
      </c>
      <c r="BU17" s="77">
        <f t="shared" si="1"/>
        <v>8.0730000000000004</v>
      </c>
      <c r="BV17" s="77">
        <f t="shared" si="1"/>
        <v>8.0649999999999995</v>
      </c>
      <c r="BW17" s="77">
        <f t="shared" si="1"/>
        <v>13.065000000000001</v>
      </c>
      <c r="BX17" s="77">
        <f t="shared" si="1"/>
        <v>8</v>
      </c>
      <c r="BY17" s="77">
        <f t="shared" si="1"/>
        <v>8</v>
      </c>
      <c r="BZ17" s="77">
        <f t="shared" si="1"/>
        <v>10.618</v>
      </c>
      <c r="CA17" s="77">
        <f t="shared" si="1"/>
        <v>34.215000000000003</v>
      </c>
      <c r="CB17" s="77">
        <f t="shared" si="1"/>
        <v>10.242000000000001</v>
      </c>
      <c r="CC17" s="77">
        <f t="shared" si="1"/>
        <v>8.6980000000000004</v>
      </c>
      <c r="CD17" s="77">
        <f t="shared" si="1"/>
        <v>8</v>
      </c>
      <c r="CE17" s="77">
        <f t="shared" si="1"/>
        <v>62.777000000000001</v>
      </c>
      <c r="CF17" s="77">
        <f t="shared" si="1"/>
        <v>30.484000000000002</v>
      </c>
      <c r="CG17" s="77">
        <f t="shared" si="1"/>
        <v>97.387</v>
      </c>
      <c r="CH17" s="77">
        <f t="shared" si="1"/>
        <v>42.34</v>
      </c>
      <c r="CI17" s="77">
        <f t="shared" si="1"/>
        <v>186.304</v>
      </c>
      <c r="CJ17" s="77">
        <f t="shared" si="1"/>
        <v>159.76900000000001</v>
      </c>
      <c r="CK17" s="77">
        <f t="shared" si="1"/>
        <v>133.19999999999999</v>
      </c>
      <c r="CL17" s="77">
        <f t="shared" si="1"/>
        <v>5.0020000000000007</v>
      </c>
      <c r="CM17" s="77">
        <f t="shared" si="1"/>
        <v>93.057000000000002</v>
      </c>
      <c r="CN17" s="77">
        <f t="shared" si="1"/>
        <v>151.48400000000001</v>
      </c>
      <c r="CO17" s="77">
        <f t="shared" si="1"/>
        <v>119.84400000000001</v>
      </c>
      <c r="CP17" s="77">
        <f t="shared" si="1"/>
        <v>26.464000000000002</v>
      </c>
      <c r="CQ17" s="77">
        <f t="shared" si="1"/>
        <v>125.491</v>
      </c>
      <c r="CR17" s="77">
        <f t="shared" si="1"/>
        <v>49.306000000000004</v>
      </c>
      <c r="CS17" s="77">
        <f t="shared" si="1"/>
        <v>36.475999999999999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2822.8679999999999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>
        <v>1.3</v>
      </c>
      <c r="I20" s="88">
        <v>1.3</v>
      </c>
      <c r="J20" s="88"/>
      <c r="K20" s="88"/>
      <c r="L20" s="88">
        <v>1.3</v>
      </c>
      <c r="M20" s="88">
        <v>1.3</v>
      </c>
      <c r="N20" s="88"/>
      <c r="O20" s="88"/>
      <c r="P20" s="88"/>
      <c r="Q20" s="88">
        <v>1.3</v>
      </c>
      <c r="R20" s="88">
        <v>1.3</v>
      </c>
      <c r="S20" s="88">
        <v>1.3</v>
      </c>
      <c r="T20" s="88">
        <v>1.3</v>
      </c>
      <c r="U20" s="88">
        <v>1.3</v>
      </c>
      <c r="V20" s="88">
        <v>1.3</v>
      </c>
      <c r="W20" s="88">
        <v>1.3</v>
      </c>
      <c r="X20" s="88">
        <v>1.3</v>
      </c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>
        <v>10</v>
      </c>
      <c r="AU20" s="88"/>
      <c r="AV20" s="88">
        <v>10</v>
      </c>
      <c r="AW20" s="88">
        <v>10</v>
      </c>
      <c r="AX20" s="88">
        <v>10</v>
      </c>
      <c r="AY20" s="88"/>
      <c r="AZ20" s="88">
        <v>10</v>
      </c>
      <c r="BA20" s="88">
        <v>10</v>
      </c>
      <c r="BB20" s="88">
        <v>10</v>
      </c>
      <c r="BC20" s="88"/>
      <c r="BD20" s="88">
        <v>10</v>
      </c>
      <c r="BE20" s="88">
        <v>10</v>
      </c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>
        <v>75</v>
      </c>
      <c r="BS20" s="88"/>
      <c r="BT20" s="88">
        <v>50</v>
      </c>
      <c r="BU20" s="88">
        <v>75</v>
      </c>
      <c r="BV20" s="88">
        <v>75</v>
      </c>
      <c r="BW20" s="88"/>
      <c r="BX20" s="88">
        <v>50</v>
      </c>
      <c r="BY20" s="88">
        <v>75</v>
      </c>
      <c r="BZ20" s="88">
        <v>33</v>
      </c>
      <c r="CA20" s="88"/>
      <c r="CB20" s="88">
        <v>8</v>
      </c>
      <c r="CC20" s="88">
        <v>33</v>
      </c>
      <c r="CD20" s="88">
        <v>75</v>
      </c>
      <c r="CE20" s="88"/>
      <c r="CF20" s="88"/>
      <c r="CG20" s="88"/>
      <c r="CH20" s="88">
        <v>75</v>
      </c>
      <c r="CI20" s="88"/>
      <c r="CJ20" s="88"/>
      <c r="CK20" s="88"/>
      <c r="CL20" s="88">
        <v>75</v>
      </c>
      <c r="CM20" s="88"/>
      <c r="CN20" s="88"/>
      <c r="CO20" s="88"/>
      <c r="CP20" s="88">
        <v>75</v>
      </c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219.9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>
        <v>5.2</v>
      </c>
      <c r="C22" s="99">
        <v>3.6</v>
      </c>
      <c r="D22" s="99"/>
      <c r="E22" s="99">
        <v>0.312</v>
      </c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>
        <v>0.48499999999999999</v>
      </c>
      <c r="U22" s="99">
        <v>0.48599999999999999</v>
      </c>
      <c r="V22" s="99"/>
      <c r="W22" s="99"/>
      <c r="X22" s="99"/>
      <c r="Y22" s="99"/>
      <c r="Z22" s="99"/>
      <c r="AA22" s="99">
        <v>2</v>
      </c>
      <c r="AB22" s="99">
        <v>2.8</v>
      </c>
      <c r="AC22" s="99">
        <v>2.2000000000000002</v>
      </c>
      <c r="AD22" s="99"/>
      <c r="AE22" s="99"/>
      <c r="AF22" s="99">
        <v>0.317</v>
      </c>
      <c r="AG22" s="99">
        <v>0.47499999999999998</v>
      </c>
      <c r="AH22" s="99">
        <v>0.62</v>
      </c>
      <c r="AI22" s="99">
        <v>0.61899999999999999</v>
      </c>
      <c r="AJ22" s="99">
        <v>0.62</v>
      </c>
      <c r="AK22" s="99">
        <v>0.621</v>
      </c>
      <c r="AL22" s="99">
        <v>0.45600000000000002</v>
      </c>
      <c r="AM22" s="99">
        <v>0.30499999999999999</v>
      </c>
      <c r="AN22" s="99">
        <v>0.30399999999999999</v>
      </c>
      <c r="AO22" s="99">
        <v>0.151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>
        <v>1.5</v>
      </c>
      <c r="BB22" s="99">
        <v>8.1509999999999998</v>
      </c>
      <c r="BC22" s="99">
        <v>9.4019999999999992</v>
      </c>
      <c r="BD22" s="99">
        <v>9.8519999999999985</v>
      </c>
      <c r="BE22" s="99">
        <v>8.8019999999999996</v>
      </c>
      <c r="BF22" s="99">
        <v>12.804</v>
      </c>
      <c r="BG22" s="99">
        <v>5.4560000000000004</v>
      </c>
      <c r="BH22" s="99">
        <v>5.4</v>
      </c>
      <c r="BI22" s="99">
        <v>13.105</v>
      </c>
      <c r="BJ22" s="99">
        <v>5.5</v>
      </c>
      <c r="BK22" s="99">
        <v>6.4640000000000004</v>
      </c>
      <c r="BL22" s="99">
        <v>12.7</v>
      </c>
      <c r="BM22" s="99">
        <v>11.1</v>
      </c>
      <c r="BN22" s="99">
        <v>2.4</v>
      </c>
      <c r="BO22" s="99"/>
      <c r="BP22" s="99"/>
      <c r="BQ22" s="99"/>
      <c r="BR22" s="99"/>
      <c r="BS22" s="99"/>
      <c r="BT22" s="99"/>
      <c r="BU22" s="99">
        <v>3</v>
      </c>
      <c r="BV22" s="99">
        <v>5.4</v>
      </c>
      <c r="BW22" s="99">
        <v>8.6</v>
      </c>
      <c r="BX22" s="99">
        <v>10.8</v>
      </c>
      <c r="BY22" s="99">
        <v>11.8</v>
      </c>
      <c r="BZ22" s="99">
        <v>11.5</v>
      </c>
      <c r="CA22" s="99">
        <v>10.6</v>
      </c>
      <c r="CB22" s="99">
        <v>10.7</v>
      </c>
      <c r="CC22" s="99">
        <v>10.1</v>
      </c>
      <c r="CD22" s="99">
        <v>10.199999999999999</v>
      </c>
      <c r="CE22" s="99">
        <v>10.7</v>
      </c>
      <c r="CF22" s="99">
        <v>10.1</v>
      </c>
      <c r="CG22" s="99">
        <v>9.3000000000000007</v>
      </c>
      <c r="CH22" s="99">
        <v>8</v>
      </c>
      <c r="CI22" s="99"/>
      <c r="CJ22" s="99"/>
      <c r="CK22" s="99"/>
      <c r="CL22" s="99">
        <v>11.1</v>
      </c>
      <c r="CM22" s="99">
        <v>10.4</v>
      </c>
      <c r="CN22" s="99">
        <v>1.2</v>
      </c>
      <c r="CO22" s="99">
        <v>1.3</v>
      </c>
      <c r="CP22" s="99">
        <v>3.6</v>
      </c>
      <c r="CQ22" s="99">
        <v>0.2</v>
      </c>
      <c r="CR22" s="99">
        <v>5.7</v>
      </c>
      <c r="CS22" s="99"/>
      <c r="CT22" s="100"/>
      <c r="CU22" s="100"/>
      <c r="CV22" s="100"/>
      <c r="CW22" s="96"/>
      <c r="CX22" s="97">
        <f t="array" ref="CX22">SUMPRODUCT(B22:CW22*0.25)</f>
        <v>74.626750000000001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5.2</v>
      </c>
      <c r="C27" s="107">
        <f t="shared" si="2"/>
        <v>3.6</v>
      </c>
      <c r="D27" s="107">
        <f t="shared" si="2"/>
        <v>0</v>
      </c>
      <c r="E27" s="107">
        <f t="shared" si="2"/>
        <v>0.312</v>
      </c>
      <c r="F27" s="107">
        <f t="shared" si="2"/>
        <v>0</v>
      </c>
      <c r="G27" s="107">
        <f t="shared" si="2"/>
        <v>0</v>
      </c>
      <c r="H27" s="107">
        <f t="shared" si="2"/>
        <v>1.3</v>
      </c>
      <c r="I27" s="107">
        <f t="shared" si="2"/>
        <v>1.3</v>
      </c>
      <c r="J27" s="107">
        <f t="shared" si="2"/>
        <v>0</v>
      </c>
      <c r="K27" s="107">
        <f t="shared" si="2"/>
        <v>0</v>
      </c>
      <c r="L27" s="107">
        <f t="shared" si="2"/>
        <v>1.3</v>
      </c>
      <c r="M27" s="107">
        <f t="shared" si="2"/>
        <v>1.3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1.3</v>
      </c>
      <c r="R27" s="107">
        <f t="shared" ref="R27:CC27" si="3">SUM(R20:R26)</f>
        <v>1.3</v>
      </c>
      <c r="S27" s="107">
        <f t="shared" si="3"/>
        <v>1.3</v>
      </c>
      <c r="T27" s="107">
        <f t="shared" si="3"/>
        <v>1.7850000000000001</v>
      </c>
      <c r="U27" s="107">
        <f t="shared" si="3"/>
        <v>1.786</v>
      </c>
      <c r="V27" s="107">
        <f t="shared" si="3"/>
        <v>1.3</v>
      </c>
      <c r="W27" s="107">
        <f t="shared" si="3"/>
        <v>1.3</v>
      </c>
      <c r="X27" s="107">
        <f t="shared" si="3"/>
        <v>1.3</v>
      </c>
      <c r="Y27" s="107">
        <f t="shared" si="3"/>
        <v>0</v>
      </c>
      <c r="Z27" s="107">
        <f t="shared" si="3"/>
        <v>0</v>
      </c>
      <c r="AA27" s="107">
        <f t="shared" si="3"/>
        <v>2</v>
      </c>
      <c r="AB27" s="107">
        <f t="shared" si="3"/>
        <v>2.8</v>
      </c>
      <c r="AC27" s="107">
        <f t="shared" si="3"/>
        <v>2.2000000000000002</v>
      </c>
      <c r="AD27" s="107">
        <f t="shared" si="3"/>
        <v>0</v>
      </c>
      <c r="AE27" s="107">
        <f t="shared" si="3"/>
        <v>0</v>
      </c>
      <c r="AF27" s="107">
        <f t="shared" si="3"/>
        <v>0.317</v>
      </c>
      <c r="AG27" s="107">
        <f t="shared" si="3"/>
        <v>0.47499999999999998</v>
      </c>
      <c r="AH27" s="107">
        <f t="shared" si="3"/>
        <v>0.62</v>
      </c>
      <c r="AI27" s="107">
        <f t="shared" si="3"/>
        <v>0.61899999999999999</v>
      </c>
      <c r="AJ27" s="107">
        <f t="shared" si="3"/>
        <v>0.62</v>
      </c>
      <c r="AK27" s="107">
        <f t="shared" si="3"/>
        <v>0.621</v>
      </c>
      <c r="AL27" s="107">
        <f t="shared" si="3"/>
        <v>0.45600000000000002</v>
      </c>
      <c r="AM27" s="107">
        <f t="shared" si="3"/>
        <v>0.30499999999999999</v>
      </c>
      <c r="AN27" s="107">
        <f t="shared" si="3"/>
        <v>0.30399999999999999</v>
      </c>
      <c r="AO27" s="107">
        <f t="shared" si="3"/>
        <v>0.151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10</v>
      </c>
      <c r="AU27" s="107">
        <f t="shared" si="3"/>
        <v>0</v>
      </c>
      <c r="AV27" s="107">
        <f t="shared" si="3"/>
        <v>10</v>
      </c>
      <c r="AW27" s="107">
        <f t="shared" si="3"/>
        <v>10</v>
      </c>
      <c r="AX27" s="107">
        <f t="shared" si="3"/>
        <v>10</v>
      </c>
      <c r="AY27" s="107">
        <f t="shared" si="3"/>
        <v>0</v>
      </c>
      <c r="AZ27" s="107">
        <f t="shared" si="3"/>
        <v>10</v>
      </c>
      <c r="BA27" s="107">
        <f t="shared" si="3"/>
        <v>11.5</v>
      </c>
      <c r="BB27" s="107">
        <f t="shared" si="3"/>
        <v>18.151</v>
      </c>
      <c r="BC27" s="107">
        <f t="shared" si="3"/>
        <v>9.4019999999999992</v>
      </c>
      <c r="BD27" s="107">
        <f t="shared" si="3"/>
        <v>19.851999999999997</v>
      </c>
      <c r="BE27" s="107">
        <f t="shared" si="3"/>
        <v>18.802</v>
      </c>
      <c r="BF27" s="107">
        <f t="shared" si="3"/>
        <v>12.804</v>
      </c>
      <c r="BG27" s="107">
        <f t="shared" si="3"/>
        <v>5.4560000000000004</v>
      </c>
      <c r="BH27" s="107">
        <f t="shared" si="3"/>
        <v>5.4</v>
      </c>
      <c r="BI27" s="107">
        <f t="shared" si="3"/>
        <v>13.105</v>
      </c>
      <c r="BJ27" s="107">
        <f t="shared" si="3"/>
        <v>5.5</v>
      </c>
      <c r="BK27" s="107">
        <f t="shared" si="3"/>
        <v>6.4640000000000004</v>
      </c>
      <c r="BL27" s="107">
        <f t="shared" si="3"/>
        <v>12.7</v>
      </c>
      <c r="BM27" s="107">
        <f t="shared" si="3"/>
        <v>11.1</v>
      </c>
      <c r="BN27" s="107">
        <f t="shared" si="3"/>
        <v>2.4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75</v>
      </c>
      <c r="BS27" s="107">
        <f t="shared" si="3"/>
        <v>0</v>
      </c>
      <c r="BT27" s="107">
        <f t="shared" si="3"/>
        <v>50</v>
      </c>
      <c r="BU27" s="107">
        <f t="shared" si="3"/>
        <v>78</v>
      </c>
      <c r="BV27" s="107">
        <f t="shared" si="3"/>
        <v>80.400000000000006</v>
      </c>
      <c r="BW27" s="107">
        <f t="shared" si="3"/>
        <v>8.6</v>
      </c>
      <c r="BX27" s="107">
        <f t="shared" si="3"/>
        <v>60.8</v>
      </c>
      <c r="BY27" s="107">
        <f t="shared" si="3"/>
        <v>86.8</v>
      </c>
      <c r="BZ27" s="107">
        <f t="shared" si="3"/>
        <v>44.5</v>
      </c>
      <c r="CA27" s="107">
        <f t="shared" si="3"/>
        <v>10.6</v>
      </c>
      <c r="CB27" s="107">
        <f t="shared" si="3"/>
        <v>18.7</v>
      </c>
      <c r="CC27" s="107">
        <f t="shared" si="3"/>
        <v>43.1</v>
      </c>
      <c r="CD27" s="107">
        <f t="shared" ref="CD27:CW27" si="4">SUM(CD20:CD26)</f>
        <v>85.2</v>
      </c>
      <c r="CE27" s="107">
        <f t="shared" si="4"/>
        <v>10.7</v>
      </c>
      <c r="CF27" s="107">
        <f t="shared" si="4"/>
        <v>10.1</v>
      </c>
      <c r="CG27" s="107">
        <f t="shared" si="4"/>
        <v>9.3000000000000007</v>
      </c>
      <c r="CH27" s="107">
        <f t="shared" si="4"/>
        <v>83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86.1</v>
      </c>
      <c r="CM27" s="107">
        <f t="shared" si="4"/>
        <v>10.4</v>
      </c>
      <c r="CN27" s="107">
        <f t="shared" si="4"/>
        <v>1.2</v>
      </c>
      <c r="CO27" s="107">
        <f t="shared" si="4"/>
        <v>1.3</v>
      </c>
      <c r="CP27" s="107">
        <f t="shared" si="4"/>
        <v>78.599999999999994</v>
      </c>
      <c r="CQ27" s="107">
        <f t="shared" si="4"/>
        <v>0.2</v>
      </c>
      <c r="CR27" s="107">
        <f t="shared" si="4"/>
        <v>5.7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294.52674999999999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35.795000000000002</v>
      </c>
      <c r="C31" s="94">
        <v>34.064</v>
      </c>
      <c r="D31" s="94">
        <v>226.77699999999999</v>
      </c>
      <c r="E31" s="94">
        <v>102.8</v>
      </c>
      <c r="F31" s="94">
        <v>305.87700000000001</v>
      </c>
      <c r="G31" s="94">
        <v>234.59800000000001</v>
      </c>
      <c r="H31" s="94">
        <v>339.47899999999998</v>
      </c>
      <c r="I31" s="94">
        <v>324.738</v>
      </c>
      <c r="J31" s="94">
        <v>296.29500000000002</v>
      </c>
      <c r="K31" s="94">
        <v>208.232</v>
      </c>
      <c r="L31" s="94">
        <v>212.773</v>
      </c>
      <c r="M31" s="94">
        <v>144.86799999999999</v>
      </c>
      <c r="N31" s="94">
        <v>60.881</v>
      </c>
      <c r="O31" s="94">
        <v>52.695999999999998</v>
      </c>
      <c r="P31" s="94">
        <v>107.496</v>
      </c>
      <c r="Q31" s="94">
        <v>185.98099999999999</v>
      </c>
      <c r="R31" s="94">
        <v>182.191</v>
      </c>
      <c r="S31" s="94">
        <v>195.65199999999999</v>
      </c>
      <c r="T31" s="94">
        <v>146.327</v>
      </c>
      <c r="U31" s="94">
        <v>138.92599999999999</v>
      </c>
      <c r="V31" s="94">
        <v>152.16200000000001</v>
      </c>
      <c r="W31" s="94">
        <v>126.774</v>
      </c>
      <c r="X31" s="94">
        <v>124.608</v>
      </c>
      <c r="Y31" s="94">
        <v>79.650000000000006</v>
      </c>
      <c r="Z31" s="94">
        <v>22.254999999999999</v>
      </c>
      <c r="AA31" s="94">
        <v>27.257999999999999</v>
      </c>
      <c r="AB31" s="94">
        <v>36.533000000000001</v>
      </c>
      <c r="AC31" s="94">
        <v>16.006</v>
      </c>
      <c r="AD31" s="94">
        <v>48.046999999999997</v>
      </c>
      <c r="AE31" s="94">
        <v>25.084</v>
      </c>
      <c r="AF31" s="94">
        <v>116.699</v>
      </c>
      <c r="AG31" s="94">
        <v>97.210999999999999</v>
      </c>
      <c r="AH31" s="94">
        <v>102.637</v>
      </c>
      <c r="AI31" s="94">
        <v>75.563999999999993</v>
      </c>
      <c r="AJ31" s="94">
        <v>121.65900000000001</v>
      </c>
      <c r="AK31" s="94">
        <v>130.93199999999999</v>
      </c>
      <c r="AL31" s="94">
        <v>135.15899999999999</v>
      </c>
      <c r="AM31" s="94">
        <v>146.47300000000001</v>
      </c>
      <c r="AN31" s="94">
        <v>197.755</v>
      </c>
      <c r="AO31" s="94">
        <v>227.25299999999999</v>
      </c>
      <c r="AP31" s="94">
        <v>236.76300000000001</v>
      </c>
      <c r="AQ31" s="94">
        <v>227.476</v>
      </c>
      <c r="AR31" s="94">
        <v>229.714</v>
      </c>
      <c r="AS31" s="94">
        <v>210.233</v>
      </c>
      <c r="AT31" s="94">
        <v>281.83</v>
      </c>
      <c r="AU31" s="94">
        <v>186.83699999999999</v>
      </c>
      <c r="AV31" s="94">
        <v>265.86399999999998</v>
      </c>
      <c r="AW31" s="94">
        <v>284.11599999999999</v>
      </c>
      <c r="AX31" s="94">
        <v>279.46600000000001</v>
      </c>
      <c r="AY31" s="94">
        <v>262.78899999999999</v>
      </c>
      <c r="AZ31" s="94">
        <v>242.94900000000001</v>
      </c>
      <c r="BA31" s="94">
        <v>206.72300000000001</v>
      </c>
      <c r="BB31" s="94">
        <v>248.45699999999999</v>
      </c>
      <c r="BC31" s="94">
        <v>242.97300000000001</v>
      </c>
      <c r="BD31" s="94">
        <v>230.88200000000001</v>
      </c>
      <c r="BE31" s="94">
        <v>215.98099999999999</v>
      </c>
      <c r="BF31" s="94">
        <v>193.43</v>
      </c>
      <c r="BG31" s="94">
        <v>170.386</v>
      </c>
      <c r="BH31" s="94">
        <v>27.940999999999999</v>
      </c>
      <c r="BI31" s="94">
        <v>36.590000000000003</v>
      </c>
      <c r="BJ31" s="94">
        <v>5.5</v>
      </c>
      <c r="BK31" s="94">
        <v>8.9109999999999996</v>
      </c>
      <c r="BL31" s="94">
        <v>25.887</v>
      </c>
      <c r="BM31" s="94">
        <v>17.925999999999998</v>
      </c>
      <c r="BN31" s="94">
        <v>55.055</v>
      </c>
      <c r="BO31" s="94">
        <v>58.366</v>
      </c>
      <c r="BP31" s="94">
        <v>60.744999999999997</v>
      </c>
      <c r="BQ31" s="94">
        <v>13.34</v>
      </c>
      <c r="BR31" s="94">
        <v>75</v>
      </c>
      <c r="BS31" s="94">
        <v>13.574999999999999</v>
      </c>
      <c r="BT31" s="94">
        <v>58.048000000000002</v>
      </c>
      <c r="BU31" s="94">
        <v>86.072999999999993</v>
      </c>
      <c r="BV31" s="94">
        <v>88.465000000000003</v>
      </c>
      <c r="BW31" s="94">
        <v>21.664999999999999</v>
      </c>
      <c r="BX31" s="94">
        <v>68.8</v>
      </c>
      <c r="BY31" s="94">
        <v>94.8</v>
      </c>
      <c r="BZ31" s="94">
        <v>55.118000000000002</v>
      </c>
      <c r="CA31" s="94">
        <v>44.814999999999998</v>
      </c>
      <c r="CB31" s="94">
        <v>28.942</v>
      </c>
      <c r="CC31" s="94">
        <v>51.798000000000002</v>
      </c>
      <c r="CD31" s="94">
        <v>93.2</v>
      </c>
      <c r="CE31" s="94">
        <v>73.477000000000004</v>
      </c>
      <c r="CF31" s="94">
        <v>40.584000000000003</v>
      </c>
      <c r="CG31" s="94">
        <v>106.687</v>
      </c>
      <c r="CH31" s="94">
        <v>125.34</v>
      </c>
      <c r="CI31" s="94">
        <v>186.304</v>
      </c>
      <c r="CJ31" s="94">
        <v>159.76900000000001</v>
      </c>
      <c r="CK31" s="94">
        <v>133.19999999999999</v>
      </c>
      <c r="CL31" s="94">
        <v>91.102000000000004</v>
      </c>
      <c r="CM31" s="94">
        <v>103.45699999999999</v>
      </c>
      <c r="CN31" s="94">
        <v>152.684</v>
      </c>
      <c r="CO31" s="94">
        <v>121.14400000000001</v>
      </c>
      <c r="CP31" s="94">
        <v>105.06399999999999</v>
      </c>
      <c r="CQ31" s="94">
        <v>125.691</v>
      </c>
      <c r="CR31" s="94">
        <v>55.006</v>
      </c>
      <c r="CS31" s="94">
        <v>36.475999999999999</v>
      </c>
      <c r="CT31" s="95"/>
      <c r="CU31" s="95"/>
      <c r="CV31" s="95"/>
      <c r="CW31" s="96"/>
      <c r="CX31" s="97">
        <f t="array" ref="CX31">SUMPRODUCT(B31:CW31*0.25)</f>
        <v>3117.3947500000017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35.795000000000002</v>
      </c>
      <c r="C33" s="77">
        <f t="shared" ref="C33:BN33" si="5">SUM(C30:C32)</f>
        <v>34.064</v>
      </c>
      <c r="D33" s="77">
        <f t="shared" si="5"/>
        <v>226.77699999999999</v>
      </c>
      <c r="E33" s="77">
        <f t="shared" si="5"/>
        <v>102.8</v>
      </c>
      <c r="F33" s="77">
        <f t="shared" si="5"/>
        <v>305.87700000000001</v>
      </c>
      <c r="G33" s="77">
        <f t="shared" si="5"/>
        <v>234.59800000000001</v>
      </c>
      <c r="H33" s="77">
        <f t="shared" si="5"/>
        <v>339.47899999999998</v>
      </c>
      <c r="I33" s="77">
        <f t="shared" si="5"/>
        <v>324.738</v>
      </c>
      <c r="J33" s="77">
        <f t="shared" si="5"/>
        <v>296.29500000000002</v>
      </c>
      <c r="K33" s="77">
        <f t="shared" si="5"/>
        <v>208.232</v>
      </c>
      <c r="L33" s="77">
        <f t="shared" si="5"/>
        <v>212.773</v>
      </c>
      <c r="M33" s="77">
        <f t="shared" si="5"/>
        <v>144.86799999999999</v>
      </c>
      <c r="N33" s="77">
        <f t="shared" si="5"/>
        <v>60.881</v>
      </c>
      <c r="O33" s="77">
        <f t="shared" si="5"/>
        <v>52.695999999999998</v>
      </c>
      <c r="P33" s="77">
        <f t="shared" si="5"/>
        <v>107.496</v>
      </c>
      <c r="Q33" s="77">
        <f t="shared" si="5"/>
        <v>185.98099999999999</v>
      </c>
      <c r="R33" s="77">
        <f t="shared" si="5"/>
        <v>182.191</v>
      </c>
      <c r="S33" s="77">
        <f t="shared" si="5"/>
        <v>195.65199999999999</v>
      </c>
      <c r="T33" s="77">
        <f t="shared" si="5"/>
        <v>146.327</v>
      </c>
      <c r="U33" s="77">
        <f t="shared" si="5"/>
        <v>138.92599999999999</v>
      </c>
      <c r="V33" s="77">
        <f t="shared" si="5"/>
        <v>152.16200000000001</v>
      </c>
      <c r="W33" s="77">
        <f t="shared" si="5"/>
        <v>126.774</v>
      </c>
      <c r="X33" s="77">
        <f t="shared" si="5"/>
        <v>124.608</v>
      </c>
      <c r="Y33" s="77">
        <f t="shared" si="5"/>
        <v>79.650000000000006</v>
      </c>
      <c r="Z33" s="77">
        <f t="shared" si="5"/>
        <v>22.254999999999999</v>
      </c>
      <c r="AA33" s="77">
        <f t="shared" si="5"/>
        <v>27.257999999999999</v>
      </c>
      <c r="AB33" s="77">
        <f t="shared" si="5"/>
        <v>36.533000000000001</v>
      </c>
      <c r="AC33" s="77">
        <f t="shared" si="5"/>
        <v>16.006</v>
      </c>
      <c r="AD33" s="77">
        <f t="shared" si="5"/>
        <v>48.046999999999997</v>
      </c>
      <c r="AE33" s="77">
        <f t="shared" si="5"/>
        <v>25.084</v>
      </c>
      <c r="AF33" s="77">
        <f t="shared" si="5"/>
        <v>116.699</v>
      </c>
      <c r="AG33" s="77">
        <f t="shared" si="5"/>
        <v>97.210999999999999</v>
      </c>
      <c r="AH33" s="77">
        <f t="shared" si="5"/>
        <v>102.637</v>
      </c>
      <c r="AI33" s="77">
        <f t="shared" si="5"/>
        <v>75.563999999999993</v>
      </c>
      <c r="AJ33" s="77">
        <f t="shared" si="5"/>
        <v>121.65900000000001</v>
      </c>
      <c r="AK33" s="77">
        <f t="shared" si="5"/>
        <v>130.93199999999999</v>
      </c>
      <c r="AL33" s="77">
        <f t="shared" si="5"/>
        <v>135.15899999999999</v>
      </c>
      <c r="AM33" s="77">
        <f t="shared" si="5"/>
        <v>146.47300000000001</v>
      </c>
      <c r="AN33" s="77">
        <f t="shared" si="5"/>
        <v>197.755</v>
      </c>
      <c r="AO33" s="77">
        <f t="shared" si="5"/>
        <v>227.25299999999999</v>
      </c>
      <c r="AP33" s="77">
        <f t="shared" si="5"/>
        <v>236.76300000000001</v>
      </c>
      <c r="AQ33" s="77">
        <f t="shared" si="5"/>
        <v>227.476</v>
      </c>
      <c r="AR33" s="77">
        <f t="shared" si="5"/>
        <v>229.714</v>
      </c>
      <c r="AS33" s="77">
        <f t="shared" si="5"/>
        <v>210.233</v>
      </c>
      <c r="AT33" s="77">
        <f t="shared" si="5"/>
        <v>281.83</v>
      </c>
      <c r="AU33" s="77">
        <f t="shared" si="5"/>
        <v>186.83699999999999</v>
      </c>
      <c r="AV33" s="77">
        <f t="shared" si="5"/>
        <v>265.86399999999998</v>
      </c>
      <c r="AW33" s="77">
        <f t="shared" si="5"/>
        <v>284.11599999999999</v>
      </c>
      <c r="AX33" s="77">
        <f t="shared" si="5"/>
        <v>279.46600000000001</v>
      </c>
      <c r="AY33" s="77">
        <f t="shared" si="5"/>
        <v>262.78899999999999</v>
      </c>
      <c r="AZ33" s="77">
        <f t="shared" si="5"/>
        <v>242.94900000000001</v>
      </c>
      <c r="BA33" s="77">
        <f t="shared" si="5"/>
        <v>206.72300000000001</v>
      </c>
      <c r="BB33" s="77">
        <f t="shared" si="5"/>
        <v>248.45699999999999</v>
      </c>
      <c r="BC33" s="77">
        <f t="shared" si="5"/>
        <v>242.97300000000001</v>
      </c>
      <c r="BD33" s="77">
        <f t="shared" si="5"/>
        <v>230.88200000000001</v>
      </c>
      <c r="BE33" s="77">
        <f t="shared" si="5"/>
        <v>215.98099999999999</v>
      </c>
      <c r="BF33" s="77">
        <f t="shared" si="5"/>
        <v>193.43</v>
      </c>
      <c r="BG33" s="77">
        <f t="shared" si="5"/>
        <v>170.386</v>
      </c>
      <c r="BH33" s="77">
        <f t="shared" si="5"/>
        <v>27.940999999999999</v>
      </c>
      <c r="BI33" s="77">
        <f t="shared" si="5"/>
        <v>36.590000000000003</v>
      </c>
      <c r="BJ33" s="77">
        <f t="shared" si="5"/>
        <v>5.5</v>
      </c>
      <c r="BK33" s="77">
        <f t="shared" si="5"/>
        <v>8.9109999999999996</v>
      </c>
      <c r="BL33" s="77">
        <f t="shared" si="5"/>
        <v>25.887</v>
      </c>
      <c r="BM33" s="77">
        <f t="shared" si="5"/>
        <v>17.925999999999998</v>
      </c>
      <c r="BN33" s="77">
        <f t="shared" si="5"/>
        <v>55.055</v>
      </c>
      <c r="BO33" s="77">
        <f t="shared" ref="BO33:CW33" si="6">SUM(BO30:BO32)</f>
        <v>58.366</v>
      </c>
      <c r="BP33" s="77">
        <f t="shared" si="6"/>
        <v>60.744999999999997</v>
      </c>
      <c r="BQ33" s="77">
        <f t="shared" si="6"/>
        <v>13.34</v>
      </c>
      <c r="BR33" s="77">
        <f t="shared" si="6"/>
        <v>75</v>
      </c>
      <c r="BS33" s="77">
        <f t="shared" si="6"/>
        <v>13.574999999999999</v>
      </c>
      <c r="BT33" s="77">
        <f t="shared" si="6"/>
        <v>58.048000000000002</v>
      </c>
      <c r="BU33" s="77">
        <f t="shared" si="6"/>
        <v>86.072999999999993</v>
      </c>
      <c r="BV33" s="77">
        <f t="shared" si="6"/>
        <v>88.465000000000003</v>
      </c>
      <c r="BW33" s="77">
        <f t="shared" si="6"/>
        <v>21.664999999999999</v>
      </c>
      <c r="BX33" s="77">
        <f t="shared" si="6"/>
        <v>68.8</v>
      </c>
      <c r="BY33" s="77">
        <f t="shared" si="6"/>
        <v>94.8</v>
      </c>
      <c r="BZ33" s="77">
        <f t="shared" si="6"/>
        <v>55.118000000000002</v>
      </c>
      <c r="CA33" s="77">
        <f t="shared" si="6"/>
        <v>44.814999999999998</v>
      </c>
      <c r="CB33" s="77">
        <f t="shared" si="6"/>
        <v>28.942</v>
      </c>
      <c r="CC33" s="77">
        <f t="shared" si="6"/>
        <v>51.798000000000002</v>
      </c>
      <c r="CD33" s="77">
        <f t="shared" si="6"/>
        <v>93.2</v>
      </c>
      <c r="CE33" s="77">
        <f t="shared" si="6"/>
        <v>73.477000000000004</v>
      </c>
      <c r="CF33" s="77">
        <f t="shared" si="6"/>
        <v>40.584000000000003</v>
      </c>
      <c r="CG33" s="77">
        <f t="shared" si="6"/>
        <v>106.687</v>
      </c>
      <c r="CH33" s="77">
        <f t="shared" si="6"/>
        <v>125.34</v>
      </c>
      <c r="CI33" s="77">
        <f t="shared" si="6"/>
        <v>186.304</v>
      </c>
      <c r="CJ33" s="77">
        <f t="shared" si="6"/>
        <v>159.76900000000001</v>
      </c>
      <c r="CK33" s="77">
        <f t="shared" si="6"/>
        <v>133.19999999999999</v>
      </c>
      <c r="CL33" s="77">
        <f t="shared" si="6"/>
        <v>91.102000000000004</v>
      </c>
      <c r="CM33" s="77">
        <f t="shared" si="6"/>
        <v>103.45699999999999</v>
      </c>
      <c r="CN33" s="77">
        <f t="shared" si="6"/>
        <v>152.684</v>
      </c>
      <c r="CO33" s="77">
        <f t="shared" si="6"/>
        <v>121.14400000000001</v>
      </c>
      <c r="CP33" s="77">
        <f t="shared" si="6"/>
        <v>105.06399999999999</v>
      </c>
      <c r="CQ33" s="77">
        <f t="shared" si="6"/>
        <v>125.691</v>
      </c>
      <c r="CR33" s="77">
        <f t="shared" si="6"/>
        <v>55.006</v>
      </c>
      <c r="CS33" s="77">
        <f t="shared" si="6"/>
        <v>36.475999999999999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3117.3947500000017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>
        <v>8.1999999999999993</v>
      </c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>
        <v>5.3</v>
      </c>
      <c r="CB38" s="120">
        <v>10.4</v>
      </c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5.9749999999999996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8.1999999999999993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5.3</v>
      </c>
      <c r="CB41" s="107">
        <f t="shared" si="8"/>
        <v>10.4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5.9749999999999996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>
        <v>8.1999999999999993</v>
      </c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>
        <v>5.3</v>
      </c>
      <c r="CB46" s="120">
        <v>10.4</v>
      </c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5.9749999999999996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8.1999999999999993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5.3</v>
      </c>
      <c r="CB50" s="107">
        <f t="shared" si="10"/>
        <v>10.4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5.9749999999999996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35.795000000000002</v>
      </c>
      <c r="C53" s="107">
        <f t="shared" ref="C53:BN53" si="13">C17+C27+C41</f>
        <v>34.064</v>
      </c>
      <c r="D53" s="107">
        <f t="shared" si="13"/>
        <v>226.77699999999999</v>
      </c>
      <c r="E53" s="107">
        <f t="shared" si="13"/>
        <v>102.8</v>
      </c>
      <c r="F53" s="107">
        <f t="shared" si="13"/>
        <v>305.87700000000001</v>
      </c>
      <c r="G53" s="107">
        <f t="shared" si="13"/>
        <v>234.59800000000001</v>
      </c>
      <c r="H53" s="107">
        <f t="shared" si="13"/>
        <v>339.47900000000004</v>
      </c>
      <c r="I53" s="107">
        <f t="shared" si="13"/>
        <v>324.738</v>
      </c>
      <c r="J53" s="107">
        <f t="shared" si="13"/>
        <v>296.29500000000002</v>
      </c>
      <c r="K53" s="107">
        <f t="shared" si="13"/>
        <v>208.232</v>
      </c>
      <c r="L53" s="107">
        <f t="shared" si="13"/>
        <v>212.773</v>
      </c>
      <c r="M53" s="107">
        <f t="shared" si="13"/>
        <v>144.86800000000002</v>
      </c>
      <c r="N53" s="107">
        <f t="shared" si="13"/>
        <v>60.881</v>
      </c>
      <c r="O53" s="107">
        <f t="shared" si="13"/>
        <v>52.695999999999998</v>
      </c>
      <c r="P53" s="107">
        <f t="shared" si="13"/>
        <v>107.496</v>
      </c>
      <c r="Q53" s="107">
        <f t="shared" si="13"/>
        <v>185.98100000000002</v>
      </c>
      <c r="R53" s="107">
        <f t="shared" si="13"/>
        <v>182.191</v>
      </c>
      <c r="S53" s="107">
        <f t="shared" si="13"/>
        <v>195.65200000000002</v>
      </c>
      <c r="T53" s="107">
        <f t="shared" si="13"/>
        <v>146.327</v>
      </c>
      <c r="U53" s="107">
        <f t="shared" si="13"/>
        <v>138.92599999999999</v>
      </c>
      <c r="V53" s="107">
        <f t="shared" si="13"/>
        <v>152.16200000000001</v>
      </c>
      <c r="W53" s="107">
        <f t="shared" si="13"/>
        <v>126.774</v>
      </c>
      <c r="X53" s="107">
        <f t="shared" si="13"/>
        <v>124.60799999999999</v>
      </c>
      <c r="Y53" s="107">
        <f t="shared" si="13"/>
        <v>79.650000000000006</v>
      </c>
      <c r="Z53" s="107">
        <f t="shared" si="13"/>
        <v>22.254999999999999</v>
      </c>
      <c r="AA53" s="107">
        <f t="shared" si="13"/>
        <v>27.257999999999999</v>
      </c>
      <c r="AB53" s="107">
        <f t="shared" si="13"/>
        <v>36.532999999999994</v>
      </c>
      <c r="AC53" s="107">
        <f t="shared" si="13"/>
        <v>24.206</v>
      </c>
      <c r="AD53" s="107">
        <f t="shared" si="13"/>
        <v>48.046999999999997</v>
      </c>
      <c r="AE53" s="107">
        <f t="shared" si="13"/>
        <v>25.084000000000003</v>
      </c>
      <c r="AF53" s="107">
        <f t="shared" si="13"/>
        <v>116.699</v>
      </c>
      <c r="AG53" s="107">
        <f t="shared" si="13"/>
        <v>97.210999999999999</v>
      </c>
      <c r="AH53" s="107">
        <f t="shared" si="13"/>
        <v>102.637</v>
      </c>
      <c r="AI53" s="107">
        <f t="shared" si="13"/>
        <v>75.563999999999993</v>
      </c>
      <c r="AJ53" s="107">
        <f t="shared" si="13"/>
        <v>121.65900000000001</v>
      </c>
      <c r="AK53" s="107">
        <f t="shared" si="13"/>
        <v>130.93200000000002</v>
      </c>
      <c r="AL53" s="107">
        <f t="shared" si="13"/>
        <v>135.15899999999999</v>
      </c>
      <c r="AM53" s="107">
        <f t="shared" si="13"/>
        <v>146.47300000000001</v>
      </c>
      <c r="AN53" s="107">
        <f t="shared" si="13"/>
        <v>197.755</v>
      </c>
      <c r="AO53" s="107">
        <f t="shared" si="13"/>
        <v>227.25300000000001</v>
      </c>
      <c r="AP53" s="107">
        <f t="shared" si="13"/>
        <v>236.76300000000001</v>
      </c>
      <c r="AQ53" s="107">
        <f t="shared" si="13"/>
        <v>227.476</v>
      </c>
      <c r="AR53" s="107">
        <f t="shared" si="13"/>
        <v>229.714</v>
      </c>
      <c r="AS53" s="107">
        <f t="shared" si="13"/>
        <v>210.233</v>
      </c>
      <c r="AT53" s="107">
        <f t="shared" si="13"/>
        <v>281.83</v>
      </c>
      <c r="AU53" s="107">
        <f t="shared" si="13"/>
        <v>186.83699999999999</v>
      </c>
      <c r="AV53" s="107">
        <f t="shared" si="13"/>
        <v>265.86400000000003</v>
      </c>
      <c r="AW53" s="107">
        <f t="shared" si="13"/>
        <v>284.11599999999999</v>
      </c>
      <c r="AX53" s="107">
        <f t="shared" si="13"/>
        <v>279.46600000000001</v>
      </c>
      <c r="AY53" s="107">
        <f t="shared" si="13"/>
        <v>262.78899999999999</v>
      </c>
      <c r="AZ53" s="107">
        <f t="shared" si="13"/>
        <v>242.94900000000001</v>
      </c>
      <c r="BA53" s="107">
        <f t="shared" si="13"/>
        <v>206.72300000000001</v>
      </c>
      <c r="BB53" s="107">
        <f t="shared" si="13"/>
        <v>248.45700000000002</v>
      </c>
      <c r="BC53" s="107">
        <f t="shared" si="13"/>
        <v>242.97299999999998</v>
      </c>
      <c r="BD53" s="107">
        <f t="shared" si="13"/>
        <v>230.88200000000001</v>
      </c>
      <c r="BE53" s="107">
        <f t="shared" si="13"/>
        <v>215.98099999999999</v>
      </c>
      <c r="BF53" s="107">
        <f t="shared" si="13"/>
        <v>193.43</v>
      </c>
      <c r="BG53" s="107">
        <f t="shared" si="13"/>
        <v>170.386</v>
      </c>
      <c r="BH53" s="107">
        <f t="shared" si="13"/>
        <v>27.941000000000003</v>
      </c>
      <c r="BI53" s="107">
        <f t="shared" si="13"/>
        <v>36.590000000000003</v>
      </c>
      <c r="BJ53" s="107">
        <f t="shared" si="13"/>
        <v>5.5</v>
      </c>
      <c r="BK53" s="107">
        <f t="shared" si="13"/>
        <v>8.9110000000000014</v>
      </c>
      <c r="BL53" s="107">
        <f t="shared" si="13"/>
        <v>25.887</v>
      </c>
      <c r="BM53" s="107">
        <f t="shared" si="13"/>
        <v>17.926000000000002</v>
      </c>
      <c r="BN53" s="107">
        <f t="shared" si="13"/>
        <v>55.055</v>
      </c>
      <c r="BO53" s="107">
        <f t="shared" ref="BO53:CX53" si="14">BO17+BO27+BO41</f>
        <v>58.365999999999993</v>
      </c>
      <c r="BP53" s="107">
        <f t="shared" si="14"/>
        <v>60.744999999999997</v>
      </c>
      <c r="BQ53" s="107">
        <f t="shared" si="14"/>
        <v>13.34</v>
      </c>
      <c r="BR53" s="107">
        <f t="shared" si="14"/>
        <v>75</v>
      </c>
      <c r="BS53" s="107">
        <f t="shared" si="14"/>
        <v>13.574999999999999</v>
      </c>
      <c r="BT53" s="107">
        <f t="shared" si="14"/>
        <v>58.048000000000002</v>
      </c>
      <c r="BU53" s="107">
        <f t="shared" si="14"/>
        <v>86.073000000000008</v>
      </c>
      <c r="BV53" s="107">
        <f t="shared" si="14"/>
        <v>88.465000000000003</v>
      </c>
      <c r="BW53" s="107">
        <f t="shared" si="14"/>
        <v>21.664999999999999</v>
      </c>
      <c r="BX53" s="107">
        <f t="shared" si="14"/>
        <v>68.8</v>
      </c>
      <c r="BY53" s="107">
        <f t="shared" si="14"/>
        <v>94.8</v>
      </c>
      <c r="BZ53" s="107">
        <f t="shared" si="14"/>
        <v>55.118000000000002</v>
      </c>
      <c r="CA53" s="107">
        <f t="shared" si="14"/>
        <v>50.115000000000002</v>
      </c>
      <c r="CB53" s="107">
        <f t="shared" si="14"/>
        <v>39.341999999999999</v>
      </c>
      <c r="CC53" s="107">
        <f t="shared" si="14"/>
        <v>51.798000000000002</v>
      </c>
      <c r="CD53" s="107">
        <f t="shared" si="14"/>
        <v>93.2</v>
      </c>
      <c r="CE53" s="107">
        <f t="shared" si="14"/>
        <v>73.477000000000004</v>
      </c>
      <c r="CF53" s="107">
        <f t="shared" si="14"/>
        <v>40.584000000000003</v>
      </c>
      <c r="CG53" s="107">
        <f t="shared" si="14"/>
        <v>106.687</v>
      </c>
      <c r="CH53" s="107">
        <f t="shared" si="14"/>
        <v>125.34</v>
      </c>
      <c r="CI53" s="107">
        <f t="shared" si="14"/>
        <v>186.304</v>
      </c>
      <c r="CJ53" s="107">
        <f t="shared" si="14"/>
        <v>159.76900000000001</v>
      </c>
      <c r="CK53" s="107">
        <f t="shared" si="14"/>
        <v>133.19999999999999</v>
      </c>
      <c r="CL53" s="107">
        <f t="shared" si="14"/>
        <v>91.10199999999999</v>
      </c>
      <c r="CM53" s="107">
        <f t="shared" si="14"/>
        <v>103.45700000000001</v>
      </c>
      <c r="CN53" s="107">
        <f t="shared" si="14"/>
        <v>152.684</v>
      </c>
      <c r="CO53" s="107">
        <f t="shared" si="14"/>
        <v>121.14400000000001</v>
      </c>
      <c r="CP53" s="107">
        <f t="shared" si="14"/>
        <v>105.06399999999999</v>
      </c>
      <c r="CQ53" s="107">
        <f t="shared" si="14"/>
        <v>125.691</v>
      </c>
      <c r="CR53" s="107">
        <f t="shared" si="14"/>
        <v>55.006000000000007</v>
      </c>
      <c r="CS53" s="107">
        <f t="shared" si="14"/>
        <v>36.475999999999999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3123.3697499999998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35.795000000000002</v>
      </c>
      <c r="C5" s="25">
        <v>34.064</v>
      </c>
      <c r="D5" s="25">
        <v>226.732</v>
      </c>
      <c r="E5" s="25">
        <v>102.827</v>
      </c>
      <c r="F5" s="25">
        <v>305.89400000000001</v>
      </c>
      <c r="G5" s="25">
        <v>234.61</v>
      </c>
      <c r="H5" s="25">
        <v>339.51900000000001</v>
      </c>
      <c r="I5" s="25">
        <v>324.7</v>
      </c>
      <c r="J5" s="25">
        <v>296.25599999999997</v>
      </c>
      <c r="K5" s="25">
        <v>208.26300000000001</v>
      </c>
      <c r="L5" s="25">
        <v>212.81899999999999</v>
      </c>
      <c r="M5" s="25">
        <v>144.9</v>
      </c>
      <c r="N5" s="25">
        <v>60.868000000000002</v>
      </c>
      <c r="O5" s="25">
        <v>52.7</v>
      </c>
      <c r="P5" s="25">
        <v>107.52200000000001</v>
      </c>
      <c r="Q5" s="25">
        <v>186.02099999999999</v>
      </c>
      <c r="R5" s="25">
        <v>182.191</v>
      </c>
      <c r="S5" s="25">
        <v>195.61199999999999</v>
      </c>
      <c r="T5" s="25">
        <v>146.30000000000001</v>
      </c>
      <c r="U5" s="25">
        <v>138.9</v>
      </c>
      <c r="V5" s="25">
        <v>152.19200000000001</v>
      </c>
      <c r="W5" s="25">
        <v>126.792</v>
      </c>
      <c r="X5" s="25">
        <v>124.58499999999999</v>
      </c>
      <c r="Y5" s="25">
        <v>79.692999999999998</v>
      </c>
      <c r="Z5" s="25">
        <v>22.280999999999999</v>
      </c>
      <c r="AA5" s="25">
        <v>27.231000000000002</v>
      </c>
      <c r="AB5" s="25">
        <v>36.542999999999999</v>
      </c>
      <c r="AC5" s="25">
        <v>24.158999999999999</v>
      </c>
      <c r="AD5" s="25">
        <v>48.084000000000003</v>
      </c>
      <c r="AE5" s="25">
        <v>25.084</v>
      </c>
      <c r="AF5" s="25">
        <v>116.699</v>
      </c>
      <c r="AG5" s="25">
        <v>97.210999999999999</v>
      </c>
      <c r="AH5" s="25">
        <v>102.637</v>
      </c>
      <c r="AI5" s="25">
        <v>75.563999999999993</v>
      </c>
      <c r="AJ5" s="25">
        <v>121.65900000000001</v>
      </c>
      <c r="AK5" s="25">
        <v>130.93199999999999</v>
      </c>
      <c r="AL5" s="25">
        <v>135.15899999999999</v>
      </c>
      <c r="AM5" s="25">
        <v>146.47300000000001</v>
      </c>
      <c r="AN5" s="25">
        <v>197.755</v>
      </c>
      <c r="AO5" s="25">
        <v>227.25299999999999</v>
      </c>
      <c r="AP5" s="25">
        <v>236.76300000000001</v>
      </c>
      <c r="AQ5" s="25">
        <v>227.476</v>
      </c>
      <c r="AR5" s="25">
        <v>229.714</v>
      </c>
      <c r="AS5" s="25">
        <v>210.233</v>
      </c>
      <c r="AT5" s="25">
        <v>281.83</v>
      </c>
      <c r="AU5" s="25">
        <v>186.83699999999999</v>
      </c>
      <c r="AV5" s="25">
        <v>265.86399999999998</v>
      </c>
      <c r="AW5" s="25">
        <v>284.11599999999999</v>
      </c>
      <c r="AX5" s="25">
        <v>279.46600000000001</v>
      </c>
      <c r="AY5" s="25">
        <v>262.78899999999999</v>
      </c>
      <c r="AZ5" s="25">
        <v>242.94900000000001</v>
      </c>
      <c r="BA5" s="25">
        <v>206.72300000000001</v>
      </c>
      <c r="BB5" s="25">
        <v>248.45699999999999</v>
      </c>
      <c r="BC5" s="25">
        <v>242.97300000000001</v>
      </c>
      <c r="BD5" s="25">
        <v>230.88200000000001</v>
      </c>
      <c r="BE5" s="25">
        <v>215.98099999999999</v>
      </c>
      <c r="BF5" s="25">
        <v>193.43</v>
      </c>
      <c r="BG5" s="25">
        <v>170.386</v>
      </c>
      <c r="BH5" s="25">
        <v>27.940999999999999</v>
      </c>
      <c r="BI5" s="25">
        <v>36.590000000000003</v>
      </c>
      <c r="BJ5" s="25">
        <v>5.5</v>
      </c>
      <c r="BK5" s="25">
        <v>8.9109999999999996</v>
      </c>
      <c r="BL5" s="25">
        <v>25.887</v>
      </c>
      <c r="BM5" s="25">
        <v>17.925999999999998</v>
      </c>
      <c r="BN5" s="25">
        <v>55.055</v>
      </c>
      <c r="BO5" s="25">
        <v>58.366</v>
      </c>
      <c r="BP5" s="25">
        <v>60.744999999999997</v>
      </c>
      <c r="BQ5" s="25">
        <v>13.34</v>
      </c>
      <c r="BR5" s="25">
        <v>75</v>
      </c>
      <c r="BS5" s="25">
        <v>13.574999999999999</v>
      </c>
      <c r="BT5" s="25">
        <v>58.012999999999998</v>
      </c>
      <c r="BU5" s="25">
        <v>86.058999999999997</v>
      </c>
      <c r="BV5" s="25">
        <v>88.486000000000004</v>
      </c>
      <c r="BW5" s="25">
        <v>21.710999999999999</v>
      </c>
      <c r="BX5" s="25">
        <v>68.753</v>
      </c>
      <c r="BY5" s="25">
        <v>94.777000000000001</v>
      </c>
      <c r="BZ5" s="25">
        <v>55.134</v>
      </c>
      <c r="CA5" s="25">
        <v>50.113</v>
      </c>
      <c r="CB5" s="25">
        <v>39.389000000000003</v>
      </c>
      <c r="CC5" s="25">
        <v>51.820999999999998</v>
      </c>
      <c r="CD5" s="25">
        <v>93.162000000000006</v>
      </c>
      <c r="CE5" s="25">
        <v>73.477000000000004</v>
      </c>
      <c r="CF5" s="25">
        <v>40.552</v>
      </c>
      <c r="CG5" s="25">
        <v>106.715</v>
      </c>
      <c r="CH5" s="25">
        <v>125.294</v>
      </c>
      <c r="CI5" s="25">
        <v>186.291</v>
      </c>
      <c r="CJ5" s="25">
        <v>159.803</v>
      </c>
      <c r="CK5" s="25">
        <v>133.161</v>
      </c>
      <c r="CL5" s="25">
        <v>91.102000000000004</v>
      </c>
      <c r="CM5" s="25">
        <v>103.45699999999999</v>
      </c>
      <c r="CN5" s="25">
        <v>152.68100000000001</v>
      </c>
      <c r="CO5" s="25">
        <v>121.19</v>
      </c>
      <c r="CP5" s="25">
        <v>105.108</v>
      </c>
      <c r="CQ5" s="25">
        <v>125.73099999999999</v>
      </c>
      <c r="CR5" s="25">
        <v>55.006</v>
      </c>
      <c r="CS5" s="25">
        <v>36.475999999999999</v>
      </c>
      <c r="CT5" s="26"/>
      <c r="CU5" s="26"/>
      <c r="CV5" s="26"/>
      <c r="CW5" s="27"/>
      <c r="CX5" s="28">
        <f t="array" ref="CX5">SUMPRODUCT(B5:CW5*0.25)</f>
        <v>3123.4115000000006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76.33</v>
      </c>
      <c r="C8" s="37">
        <v>77.59</v>
      </c>
      <c r="D8" s="37">
        <v>80.099999999999994</v>
      </c>
      <c r="E8" s="37">
        <v>71.010000000000005</v>
      </c>
      <c r="F8" s="37">
        <v>83.34</v>
      </c>
      <c r="G8" s="37">
        <v>80.2</v>
      </c>
      <c r="H8" s="37">
        <v>83.98</v>
      </c>
      <c r="I8" s="37">
        <v>83.35</v>
      </c>
      <c r="J8" s="37">
        <v>82.58</v>
      </c>
      <c r="K8" s="37">
        <v>78.900000000000006</v>
      </c>
      <c r="L8" s="37">
        <v>78.72</v>
      </c>
      <c r="M8" s="37">
        <v>75.98</v>
      </c>
      <c r="N8" s="37">
        <v>69.91</v>
      </c>
      <c r="O8" s="37">
        <v>69.849999999999994</v>
      </c>
      <c r="P8" s="37">
        <v>70.040000000000006</v>
      </c>
      <c r="Q8" s="37">
        <v>76.540000000000006</v>
      </c>
      <c r="R8" s="37">
        <v>76.94</v>
      </c>
      <c r="S8" s="37">
        <v>76.849999999999994</v>
      </c>
      <c r="T8" s="37">
        <v>75.3</v>
      </c>
      <c r="U8" s="37">
        <v>73.709999999999994</v>
      </c>
      <c r="V8" s="37">
        <v>75.77</v>
      </c>
      <c r="W8" s="37">
        <v>74.17</v>
      </c>
      <c r="X8" s="37">
        <v>74</v>
      </c>
      <c r="Y8" s="37">
        <v>77.02</v>
      </c>
      <c r="Z8" s="37">
        <v>69.81</v>
      </c>
      <c r="AA8" s="37">
        <v>75.290000000000006</v>
      </c>
      <c r="AB8" s="37">
        <v>79</v>
      </c>
      <c r="AC8" s="37">
        <v>85.73</v>
      </c>
      <c r="AD8" s="37">
        <v>75.47</v>
      </c>
      <c r="AE8" s="37">
        <v>75.47</v>
      </c>
      <c r="AF8" s="37">
        <v>5</v>
      </c>
      <c r="AG8" s="37">
        <v>0</v>
      </c>
      <c r="AH8" s="37">
        <v>5</v>
      </c>
      <c r="AI8" s="37">
        <v>0</v>
      </c>
      <c r="AJ8" s="37">
        <v>6.11</v>
      </c>
      <c r="AK8" s="37">
        <v>6.29</v>
      </c>
      <c r="AL8" s="37">
        <v>5.65</v>
      </c>
      <c r="AM8" s="37">
        <v>5.03</v>
      </c>
      <c r="AN8" s="37">
        <v>2.4</v>
      </c>
      <c r="AO8" s="37">
        <v>1.1299999999999999</v>
      </c>
      <c r="AP8" s="37">
        <v>1.77</v>
      </c>
      <c r="AQ8" s="37">
        <v>-3.48</v>
      </c>
      <c r="AR8" s="37">
        <v>-3.5</v>
      </c>
      <c r="AS8" s="37">
        <v>-3.96</v>
      </c>
      <c r="AT8" s="37">
        <v>-2.33</v>
      </c>
      <c r="AU8" s="37">
        <v>-4.5</v>
      </c>
      <c r="AV8" s="37">
        <v>-2.67</v>
      </c>
      <c r="AW8" s="37">
        <v>-2.2599999999999998</v>
      </c>
      <c r="AX8" s="37">
        <v>-1.58</v>
      </c>
      <c r="AY8" s="37">
        <v>-2.41</v>
      </c>
      <c r="AZ8" s="37">
        <v>-0.02</v>
      </c>
      <c r="BA8" s="37">
        <v>1.71</v>
      </c>
      <c r="BB8" s="37">
        <v>-0.82</v>
      </c>
      <c r="BC8" s="37">
        <v>-1.24</v>
      </c>
      <c r="BD8" s="37">
        <v>-2</v>
      </c>
      <c r="BE8" s="37">
        <v>-1.56</v>
      </c>
      <c r="BF8" s="37">
        <v>-1.96</v>
      </c>
      <c r="BG8" s="37">
        <v>2.41</v>
      </c>
      <c r="BH8" s="37">
        <v>-7.14</v>
      </c>
      <c r="BI8" s="37">
        <v>7.49</v>
      </c>
      <c r="BJ8" s="37">
        <v>-4.3</v>
      </c>
      <c r="BK8" s="37">
        <v>76</v>
      </c>
      <c r="BL8" s="37">
        <v>81.459999999999994</v>
      </c>
      <c r="BM8" s="37">
        <v>111.31</v>
      </c>
      <c r="BN8" s="37">
        <v>109.17</v>
      </c>
      <c r="BO8" s="37">
        <v>109.13</v>
      </c>
      <c r="BP8" s="37">
        <v>113.72</v>
      </c>
      <c r="BQ8" s="37">
        <v>143.37</v>
      </c>
      <c r="BR8" s="37">
        <v>119.4</v>
      </c>
      <c r="BS8" s="37">
        <v>138.22</v>
      </c>
      <c r="BT8" s="37">
        <v>134.02000000000001</v>
      </c>
      <c r="BU8" s="37">
        <v>136.56</v>
      </c>
      <c r="BV8" s="37">
        <v>132.4</v>
      </c>
      <c r="BW8" s="37">
        <v>138.94</v>
      </c>
      <c r="BX8" s="37">
        <v>135.11000000000001</v>
      </c>
      <c r="BY8" s="37">
        <v>130.63</v>
      </c>
      <c r="BZ8" s="37">
        <v>138.91</v>
      </c>
      <c r="CA8" s="37">
        <v>151.13</v>
      </c>
      <c r="CB8" s="37">
        <v>140.19999999999999</v>
      </c>
      <c r="CC8" s="37">
        <v>133.44</v>
      </c>
      <c r="CD8" s="37">
        <v>133.62</v>
      </c>
      <c r="CE8" s="37">
        <v>120</v>
      </c>
      <c r="CF8" s="37">
        <v>124.3</v>
      </c>
      <c r="CG8" s="37">
        <v>107.71</v>
      </c>
      <c r="CH8" s="37">
        <v>110.51</v>
      </c>
      <c r="CI8" s="37">
        <v>107.82</v>
      </c>
      <c r="CJ8" s="37">
        <v>94.62</v>
      </c>
      <c r="CK8" s="37">
        <v>81.45</v>
      </c>
      <c r="CL8" s="37">
        <v>96.72</v>
      </c>
      <c r="CM8" s="37">
        <v>94.04</v>
      </c>
      <c r="CN8" s="37">
        <v>85.91</v>
      </c>
      <c r="CO8" s="37">
        <v>72.98</v>
      </c>
      <c r="CP8" s="37">
        <v>78.489999999999995</v>
      </c>
      <c r="CQ8" s="37">
        <v>70.959999999999994</v>
      </c>
      <c r="CR8" s="37">
        <v>67</v>
      </c>
      <c r="CS8" s="37">
        <v>65</v>
      </c>
      <c r="CT8" s="38"/>
      <c r="CU8" s="38"/>
      <c r="CV8" s="38"/>
      <c r="CW8" s="39"/>
      <c r="CX8" s="40">
        <f>IF(SUM(B8:CW8)&lt;&gt;0,AVERAGEIF(B8:CW8,"&lt;&gt;"""),"")</f>
        <v>64.494374999999977</v>
      </c>
    </row>
    <row r="9" spans="1:102" ht="24.95" customHeight="1" thickBot="1" x14ac:dyDescent="0.25">
      <c r="A9" s="41" t="s">
        <v>6</v>
      </c>
      <c r="B9" s="42">
        <v>76.257499999999993</v>
      </c>
      <c r="C9" s="43">
        <v>76.257499999999993</v>
      </c>
      <c r="D9" s="43">
        <v>76.257499999999993</v>
      </c>
      <c r="E9" s="43">
        <v>76.257499999999993</v>
      </c>
      <c r="F9" s="43">
        <v>82.717500000000001</v>
      </c>
      <c r="G9" s="43">
        <v>82.717500000000001</v>
      </c>
      <c r="H9" s="43">
        <v>82.717500000000001</v>
      </c>
      <c r="I9" s="43">
        <v>82.717500000000001</v>
      </c>
      <c r="J9" s="43">
        <v>79.045000000000002</v>
      </c>
      <c r="K9" s="43">
        <v>79.045000000000002</v>
      </c>
      <c r="L9" s="43">
        <v>79.045000000000002</v>
      </c>
      <c r="M9" s="43">
        <v>79.045000000000002</v>
      </c>
      <c r="N9" s="43">
        <v>71.584999999999994</v>
      </c>
      <c r="O9" s="43">
        <v>71.584999999999994</v>
      </c>
      <c r="P9" s="43">
        <v>71.584999999999994</v>
      </c>
      <c r="Q9" s="43">
        <v>71.584999999999994</v>
      </c>
      <c r="R9" s="43">
        <v>75.7</v>
      </c>
      <c r="S9" s="43">
        <v>75.7</v>
      </c>
      <c r="T9" s="43">
        <v>75.7</v>
      </c>
      <c r="U9" s="43">
        <v>75.7</v>
      </c>
      <c r="V9" s="43">
        <v>75.239999999999995</v>
      </c>
      <c r="W9" s="43">
        <v>75.239999999999995</v>
      </c>
      <c r="X9" s="43">
        <v>75.239999999999995</v>
      </c>
      <c r="Y9" s="43">
        <v>75.239999999999995</v>
      </c>
      <c r="Z9" s="43">
        <v>77.457499999999996</v>
      </c>
      <c r="AA9" s="43">
        <v>77.457499999999996</v>
      </c>
      <c r="AB9" s="43">
        <v>77.457499999999996</v>
      </c>
      <c r="AC9" s="43">
        <v>77.457499999999996</v>
      </c>
      <c r="AD9" s="43">
        <v>38.984999999999999</v>
      </c>
      <c r="AE9" s="43">
        <v>38.984999999999999</v>
      </c>
      <c r="AF9" s="43">
        <v>38.984999999999999</v>
      </c>
      <c r="AG9" s="43">
        <v>38.984999999999999</v>
      </c>
      <c r="AH9" s="43">
        <v>4.3499999999999996</v>
      </c>
      <c r="AI9" s="43">
        <v>4.3499999999999996</v>
      </c>
      <c r="AJ9" s="43">
        <v>4.3499999999999996</v>
      </c>
      <c r="AK9" s="43">
        <v>4.3499999999999996</v>
      </c>
      <c r="AL9" s="43">
        <v>3.5525000000000002</v>
      </c>
      <c r="AM9" s="43">
        <v>3.5525000000000002</v>
      </c>
      <c r="AN9" s="43">
        <v>3.5525000000000002</v>
      </c>
      <c r="AO9" s="43">
        <v>3.5525000000000002</v>
      </c>
      <c r="AP9" s="43">
        <v>-2.2925</v>
      </c>
      <c r="AQ9" s="43">
        <v>-2.2925</v>
      </c>
      <c r="AR9" s="43">
        <v>-2.2925</v>
      </c>
      <c r="AS9" s="43">
        <v>-2.2925</v>
      </c>
      <c r="AT9" s="43">
        <v>-2.94</v>
      </c>
      <c r="AU9" s="43">
        <v>-2.94</v>
      </c>
      <c r="AV9" s="43">
        <v>-2.94</v>
      </c>
      <c r="AW9" s="43">
        <v>-2.94</v>
      </c>
      <c r="AX9" s="43">
        <v>-0.57499999999999996</v>
      </c>
      <c r="AY9" s="43">
        <v>-0.57499999999999996</v>
      </c>
      <c r="AZ9" s="43">
        <v>-0.57499999999999996</v>
      </c>
      <c r="BA9" s="43">
        <v>-0.57499999999999996</v>
      </c>
      <c r="BB9" s="43">
        <v>-1.405</v>
      </c>
      <c r="BC9" s="43">
        <v>-1.405</v>
      </c>
      <c r="BD9" s="43">
        <v>-1.405</v>
      </c>
      <c r="BE9" s="43">
        <v>-1.405</v>
      </c>
      <c r="BF9" s="43">
        <v>0.2</v>
      </c>
      <c r="BG9" s="43">
        <v>0.2</v>
      </c>
      <c r="BH9" s="43">
        <v>0.2</v>
      </c>
      <c r="BI9" s="43">
        <v>0.2</v>
      </c>
      <c r="BJ9" s="43">
        <v>66.117500000000007</v>
      </c>
      <c r="BK9" s="43">
        <v>66.117500000000007</v>
      </c>
      <c r="BL9" s="43">
        <v>66.117500000000007</v>
      </c>
      <c r="BM9" s="43">
        <v>66.117500000000007</v>
      </c>
      <c r="BN9" s="43">
        <v>118.8475</v>
      </c>
      <c r="BO9" s="43">
        <v>118.8475</v>
      </c>
      <c r="BP9" s="43">
        <v>118.8475</v>
      </c>
      <c r="BQ9" s="43">
        <v>118.8475</v>
      </c>
      <c r="BR9" s="43">
        <v>132.05000000000001</v>
      </c>
      <c r="BS9" s="43">
        <v>132.05000000000001</v>
      </c>
      <c r="BT9" s="43">
        <v>132.05000000000001</v>
      </c>
      <c r="BU9" s="43">
        <v>132.05000000000001</v>
      </c>
      <c r="BV9" s="43">
        <v>134.27000000000001</v>
      </c>
      <c r="BW9" s="43">
        <v>134.27000000000001</v>
      </c>
      <c r="BX9" s="43">
        <v>134.27000000000001</v>
      </c>
      <c r="BY9" s="43">
        <v>134.27000000000001</v>
      </c>
      <c r="BZ9" s="43">
        <v>140.91999999999999</v>
      </c>
      <c r="CA9" s="43">
        <v>140.91999999999999</v>
      </c>
      <c r="CB9" s="43">
        <v>140.91999999999999</v>
      </c>
      <c r="CC9" s="43">
        <v>140.91999999999999</v>
      </c>
      <c r="CD9" s="43">
        <v>121.4075</v>
      </c>
      <c r="CE9" s="43">
        <v>121.4075</v>
      </c>
      <c r="CF9" s="43">
        <v>121.4075</v>
      </c>
      <c r="CG9" s="43">
        <v>121.4075</v>
      </c>
      <c r="CH9" s="43">
        <v>98.6</v>
      </c>
      <c r="CI9" s="43">
        <v>98.6</v>
      </c>
      <c r="CJ9" s="43">
        <v>98.6</v>
      </c>
      <c r="CK9" s="43">
        <v>98.6</v>
      </c>
      <c r="CL9" s="43">
        <v>87.412499999999994</v>
      </c>
      <c r="CM9" s="43">
        <v>87.412499999999994</v>
      </c>
      <c r="CN9" s="43">
        <v>87.412499999999994</v>
      </c>
      <c r="CO9" s="43">
        <v>87.412499999999994</v>
      </c>
      <c r="CP9" s="43">
        <v>70.362499999999997</v>
      </c>
      <c r="CQ9" s="43">
        <v>70.362499999999997</v>
      </c>
      <c r="CR9" s="43">
        <v>70.362499999999997</v>
      </c>
      <c r="CS9" s="43">
        <v>70.362499999999997</v>
      </c>
      <c r="CT9" s="44"/>
      <c r="CU9" s="44"/>
      <c r="CV9" s="44"/>
      <c r="CW9" s="45"/>
      <c r="CX9" s="46">
        <f>IF(SUM(B9:CW9)&lt;&gt;0,AVERAGEIF(B9:CW9,"&lt;&gt;"""),"")</f>
        <v>64.494375000000034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>
        <v>28</v>
      </c>
      <c r="AQ13" s="65">
        <v>28</v>
      </c>
      <c r="AR13" s="65">
        <v>28</v>
      </c>
      <c r="AS13" s="65">
        <v>28</v>
      </c>
      <c r="AT13" s="65">
        <v>28</v>
      </c>
      <c r="AU13" s="65">
        <v>28</v>
      </c>
      <c r="AV13" s="65">
        <v>28</v>
      </c>
      <c r="AW13" s="65">
        <v>28</v>
      </c>
      <c r="AX13" s="65">
        <v>28</v>
      </c>
      <c r="AY13" s="65">
        <v>28</v>
      </c>
      <c r="AZ13" s="65">
        <v>28</v>
      </c>
      <c r="BA13" s="65">
        <v>28</v>
      </c>
      <c r="BB13" s="65">
        <v>28</v>
      </c>
      <c r="BC13" s="65">
        <v>28</v>
      </c>
      <c r="BD13" s="65">
        <v>28</v>
      </c>
      <c r="BE13" s="65">
        <v>28</v>
      </c>
      <c r="BF13" s="65">
        <v>16</v>
      </c>
      <c r="BG13" s="65"/>
      <c r="BH13" s="65"/>
      <c r="BI13" s="65"/>
      <c r="BJ13" s="65"/>
      <c r="BK13" s="65"/>
      <c r="BL13" s="65"/>
      <c r="BM13" s="65">
        <v>5</v>
      </c>
      <c r="BN13" s="65">
        <v>7</v>
      </c>
      <c r="BO13" s="65">
        <v>7</v>
      </c>
      <c r="BP13" s="65">
        <v>9</v>
      </c>
      <c r="BQ13" s="65">
        <v>5.67</v>
      </c>
      <c r="BR13" s="65">
        <v>11</v>
      </c>
      <c r="BS13" s="65">
        <v>2.2109999999999999</v>
      </c>
      <c r="BT13" s="65">
        <v>11</v>
      </c>
      <c r="BU13" s="65">
        <v>11</v>
      </c>
      <c r="BV13" s="65">
        <v>12</v>
      </c>
      <c r="BW13" s="65"/>
      <c r="BX13" s="65">
        <v>13</v>
      </c>
      <c r="BY13" s="65">
        <v>13</v>
      </c>
      <c r="BZ13" s="65">
        <v>15</v>
      </c>
      <c r="CA13" s="65"/>
      <c r="CB13" s="65">
        <v>15</v>
      </c>
      <c r="CC13" s="65">
        <v>15</v>
      </c>
      <c r="CD13" s="65">
        <v>15</v>
      </c>
      <c r="CE13" s="65">
        <v>14.071</v>
      </c>
      <c r="CF13" s="65">
        <v>2.2210000000000001</v>
      </c>
      <c r="CG13" s="65">
        <v>15</v>
      </c>
      <c r="CH13" s="65">
        <v>15</v>
      </c>
      <c r="CI13" s="65">
        <v>15</v>
      </c>
      <c r="CJ13" s="65"/>
      <c r="CK13" s="65"/>
      <c r="CL13" s="65">
        <v>35</v>
      </c>
      <c r="CM13" s="65">
        <v>4.1239999999999997</v>
      </c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182.82425000000003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24.231999999999999</v>
      </c>
      <c r="C15" s="71">
        <v>22.358000000000001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>
        <v>9.1010000000000009</v>
      </c>
      <c r="Z15" s="71">
        <v>5.452</v>
      </c>
      <c r="AA15" s="71">
        <v>7.9530000000000003</v>
      </c>
      <c r="AB15" s="71">
        <v>9.0489999999999995</v>
      </c>
      <c r="AC15" s="71">
        <v>7.9409999999999998</v>
      </c>
      <c r="AD15" s="71">
        <v>7.649</v>
      </c>
      <c r="AE15" s="71">
        <v>9.1920000000000002</v>
      </c>
      <c r="AF15" s="71">
        <v>82.474999999999994</v>
      </c>
      <c r="AG15" s="71">
        <v>62.4</v>
      </c>
      <c r="AH15" s="71">
        <v>73.637</v>
      </c>
      <c r="AI15" s="71">
        <v>47.064</v>
      </c>
      <c r="AJ15" s="71">
        <v>104.52500000000001</v>
      </c>
      <c r="AK15" s="71">
        <v>115.491</v>
      </c>
      <c r="AL15" s="71">
        <v>124.386</v>
      </c>
      <c r="AM15" s="71">
        <v>142.773</v>
      </c>
      <c r="AN15" s="71">
        <v>164.07499999999999</v>
      </c>
      <c r="AO15" s="71">
        <v>194.42599999999999</v>
      </c>
      <c r="AP15" s="71">
        <v>173.96299999999999</v>
      </c>
      <c r="AQ15" s="71">
        <v>165.30099999999999</v>
      </c>
      <c r="AR15" s="71">
        <v>168.374</v>
      </c>
      <c r="AS15" s="71">
        <v>149.49700000000001</v>
      </c>
      <c r="AT15" s="71">
        <v>220.43799999999999</v>
      </c>
      <c r="AU15" s="71">
        <v>126.327</v>
      </c>
      <c r="AV15" s="71">
        <v>206.19300000000001</v>
      </c>
      <c r="AW15" s="71">
        <v>224.697</v>
      </c>
      <c r="AX15" s="71">
        <v>239.82599999999999</v>
      </c>
      <c r="AY15" s="71">
        <v>219.24799999999999</v>
      </c>
      <c r="AZ15" s="71">
        <v>214.84899999999999</v>
      </c>
      <c r="BA15" s="71">
        <v>178.72300000000001</v>
      </c>
      <c r="BB15" s="71">
        <v>220.45699999999999</v>
      </c>
      <c r="BC15" s="71">
        <v>214.97300000000001</v>
      </c>
      <c r="BD15" s="71">
        <v>202.88200000000001</v>
      </c>
      <c r="BE15" s="71">
        <v>187.98099999999999</v>
      </c>
      <c r="BF15" s="71">
        <v>177.43</v>
      </c>
      <c r="BG15" s="71">
        <v>165.863</v>
      </c>
      <c r="BH15" s="71">
        <v>23.341000000000001</v>
      </c>
      <c r="BI15" s="71">
        <v>0.27600000000000002</v>
      </c>
      <c r="BJ15" s="71">
        <v>0.80400000000000005</v>
      </c>
      <c r="BK15" s="71">
        <v>2.919</v>
      </c>
      <c r="BL15" s="71">
        <v>17.018999999999998</v>
      </c>
      <c r="BM15" s="71">
        <v>0.25900000000000001</v>
      </c>
      <c r="BN15" s="71">
        <v>14.653</v>
      </c>
      <c r="BO15" s="71">
        <v>14.708</v>
      </c>
      <c r="BP15" s="71">
        <v>12.074</v>
      </c>
      <c r="BQ15" s="71">
        <v>1E-3</v>
      </c>
      <c r="BR15" s="71">
        <v>21.901</v>
      </c>
      <c r="BS15" s="71"/>
      <c r="BT15" s="71">
        <v>7.6539999999999999</v>
      </c>
      <c r="BU15" s="71">
        <v>9.5779999999999994</v>
      </c>
      <c r="BV15" s="71">
        <v>7.6230000000000002</v>
      </c>
      <c r="BW15" s="71"/>
      <c r="BX15" s="71">
        <v>6.7249999999999996</v>
      </c>
      <c r="BY15" s="71">
        <v>9.1989999999999998</v>
      </c>
      <c r="BZ15" s="71">
        <v>8.5000000000000006E-2</v>
      </c>
      <c r="CA15" s="71">
        <v>9.6000000000000002E-2</v>
      </c>
      <c r="CB15" s="71">
        <v>5.109</v>
      </c>
      <c r="CC15" s="71">
        <v>5.1210000000000004</v>
      </c>
      <c r="CD15" s="71">
        <v>7.3479999999999999</v>
      </c>
      <c r="CE15" s="71">
        <v>8.5999999999999993E-2</v>
      </c>
      <c r="CF15" s="71">
        <v>5.6000000000000001E-2</v>
      </c>
      <c r="CG15" s="71">
        <v>10.797000000000001</v>
      </c>
      <c r="CH15" s="71">
        <v>16.654</v>
      </c>
      <c r="CI15" s="71">
        <v>11.481999999999999</v>
      </c>
      <c r="CJ15" s="71">
        <v>12.925000000000001</v>
      </c>
      <c r="CK15" s="71">
        <v>14.754</v>
      </c>
      <c r="CL15" s="71">
        <v>16.427</v>
      </c>
      <c r="CM15" s="71">
        <v>14.63</v>
      </c>
      <c r="CN15" s="71">
        <v>12.563000000000001</v>
      </c>
      <c r="CO15" s="71">
        <v>15.242000000000001</v>
      </c>
      <c r="CP15" s="71">
        <v>15.685</v>
      </c>
      <c r="CQ15" s="71">
        <v>7.3719999999999999</v>
      </c>
      <c r="CR15" s="71">
        <v>8.93</v>
      </c>
      <c r="CS15" s="71">
        <v>8.2200000000000006</v>
      </c>
      <c r="CT15" s="72"/>
      <c r="CU15" s="72"/>
      <c r="CV15" s="72"/>
      <c r="CW15" s="73"/>
      <c r="CX15" s="74">
        <f t="array" ref="CX15">SUMPRODUCT(B15:CW15*0.25)</f>
        <v>1250.8792500000004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24.231999999999999</v>
      </c>
      <c r="C17" s="77">
        <f t="shared" ref="C17:BN17" si="0">SUM(C11:C16)</f>
        <v>22.358000000000001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9.1010000000000009</v>
      </c>
      <c r="Z17" s="77">
        <f t="shared" si="0"/>
        <v>5.452</v>
      </c>
      <c r="AA17" s="77">
        <f t="shared" si="0"/>
        <v>7.9530000000000003</v>
      </c>
      <c r="AB17" s="77">
        <f t="shared" si="0"/>
        <v>9.0489999999999995</v>
      </c>
      <c r="AC17" s="77">
        <f t="shared" si="0"/>
        <v>7.9409999999999998</v>
      </c>
      <c r="AD17" s="77">
        <f t="shared" si="0"/>
        <v>7.649</v>
      </c>
      <c r="AE17" s="77">
        <f t="shared" si="0"/>
        <v>9.1920000000000002</v>
      </c>
      <c r="AF17" s="77">
        <f t="shared" si="0"/>
        <v>82.474999999999994</v>
      </c>
      <c r="AG17" s="77">
        <f t="shared" si="0"/>
        <v>62.4</v>
      </c>
      <c r="AH17" s="77">
        <f t="shared" si="0"/>
        <v>73.637</v>
      </c>
      <c r="AI17" s="77">
        <f t="shared" si="0"/>
        <v>47.064</v>
      </c>
      <c r="AJ17" s="77">
        <f t="shared" si="0"/>
        <v>104.52500000000001</v>
      </c>
      <c r="AK17" s="77">
        <f t="shared" si="0"/>
        <v>115.491</v>
      </c>
      <c r="AL17" s="77">
        <f t="shared" si="0"/>
        <v>124.386</v>
      </c>
      <c r="AM17" s="77">
        <f t="shared" si="0"/>
        <v>142.773</v>
      </c>
      <c r="AN17" s="77">
        <f t="shared" si="0"/>
        <v>164.07499999999999</v>
      </c>
      <c r="AO17" s="77">
        <f t="shared" si="0"/>
        <v>194.42599999999999</v>
      </c>
      <c r="AP17" s="77">
        <f t="shared" si="0"/>
        <v>201.96299999999999</v>
      </c>
      <c r="AQ17" s="77">
        <f t="shared" si="0"/>
        <v>193.30099999999999</v>
      </c>
      <c r="AR17" s="77">
        <f t="shared" si="0"/>
        <v>196.374</v>
      </c>
      <c r="AS17" s="77">
        <f t="shared" si="0"/>
        <v>177.49700000000001</v>
      </c>
      <c r="AT17" s="77">
        <f t="shared" si="0"/>
        <v>248.43799999999999</v>
      </c>
      <c r="AU17" s="77">
        <f t="shared" si="0"/>
        <v>154.327</v>
      </c>
      <c r="AV17" s="77">
        <f t="shared" si="0"/>
        <v>234.19300000000001</v>
      </c>
      <c r="AW17" s="77">
        <f t="shared" si="0"/>
        <v>252.697</v>
      </c>
      <c r="AX17" s="77">
        <f t="shared" si="0"/>
        <v>267.82600000000002</v>
      </c>
      <c r="AY17" s="77">
        <f t="shared" si="0"/>
        <v>247.24799999999999</v>
      </c>
      <c r="AZ17" s="77">
        <f t="shared" si="0"/>
        <v>242.84899999999999</v>
      </c>
      <c r="BA17" s="77">
        <f t="shared" si="0"/>
        <v>206.72300000000001</v>
      </c>
      <c r="BB17" s="77">
        <f t="shared" si="0"/>
        <v>248.45699999999999</v>
      </c>
      <c r="BC17" s="77">
        <f t="shared" si="0"/>
        <v>242.97300000000001</v>
      </c>
      <c r="BD17" s="77">
        <f t="shared" si="0"/>
        <v>230.88200000000001</v>
      </c>
      <c r="BE17" s="77">
        <f t="shared" si="0"/>
        <v>215.98099999999999</v>
      </c>
      <c r="BF17" s="77">
        <f t="shared" si="0"/>
        <v>193.43</v>
      </c>
      <c r="BG17" s="77">
        <f t="shared" si="0"/>
        <v>165.863</v>
      </c>
      <c r="BH17" s="77">
        <f t="shared" si="0"/>
        <v>23.341000000000001</v>
      </c>
      <c r="BI17" s="77">
        <f t="shared" si="0"/>
        <v>0.27600000000000002</v>
      </c>
      <c r="BJ17" s="77">
        <f t="shared" si="0"/>
        <v>0.80400000000000005</v>
      </c>
      <c r="BK17" s="77">
        <f t="shared" si="0"/>
        <v>2.919</v>
      </c>
      <c r="BL17" s="77">
        <f t="shared" si="0"/>
        <v>17.018999999999998</v>
      </c>
      <c r="BM17" s="77">
        <f t="shared" si="0"/>
        <v>5.2590000000000003</v>
      </c>
      <c r="BN17" s="77">
        <f t="shared" si="0"/>
        <v>21.652999999999999</v>
      </c>
      <c r="BO17" s="77">
        <f t="shared" ref="BO17:CW17" si="1">SUM(BO11:BO16)</f>
        <v>21.707999999999998</v>
      </c>
      <c r="BP17" s="77">
        <f t="shared" si="1"/>
        <v>21.073999999999998</v>
      </c>
      <c r="BQ17" s="77">
        <f t="shared" si="1"/>
        <v>5.6710000000000003</v>
      </c>
      <c r="BR17" s="77">
        <f t="shared" si="1"/>
        <v>32.900999999999996</v>
      </c>
      <c r="BS17" s="77">
        <f t="shared" si="1"/>
        <v>2.2109999999999999</v>
      </c>
      <c r="BT17" s="77">
        <f t="shared" si="1"/>
        <v>18.654</v>
      </c>
      <c r="BU17" s="77">
        <f t="shared" si="1"/>
        <v>20.577999999999999</v>
      </c>
      <c r="BV17" s="77">
        <f t="shared" si="1"/>
        <v>19.623000000000001</v>
      </c>
      <c r="BW17" s="77">
        <f t="shared" si="1"/>
        <v>0</v>
      </c>
      <c r="BX17" s="77">
        <f t="shared" si="1"/>
        <v>19.725000000000001</v>
      </c>
      <c r="BY17" s="77">
        <f t="shared" si="1"/>
        <v>22.198999999999998</v>
      </c>
      <c r="BZ17" s="77">
        <f t="shared" si="1"/>
        <v>15.085000000000001</v>
      </c>
      <c r="CA17" s="77">
        <f t="shared" si="1"/>
        <v>9.6000000000000002E-2</v>
      </c>
      <c r="CB17" s="77">
        <f t="shared" si="1"/>
        <v>20.109000000000002</v>
      </c>
      <c r="CC17" s="77">
        <f t="shared" si="1"/>
        <v>20.121000000000002</v>
      </c>
      <c r="CD17" s="77">
        <f t="shared" si="1"/>
        <v>22.347999999999999</v>
      </c>
      <c r="CE17" s="77">
        <f t="shared" si="1"/>
        <v>14.157</v>
      </c>
      <c r="CF17" s="77">
        <f t="shared" si="1"/>
        <v>2.2770000000000001</v>
      </c>
      <c r="CG17" s="77">
        <f t="shared" si="1"/>
        <v>25.797000000000001</v>
      </c>
      <c r="CH17" s="77">
        <f t="shared" si="1"/>
        <v>31.654</v>
      </c>
      <c r="CI17" s="77">
        <f t="shared" si="1"/>
        <v>26.481999999999999</v>
      </c>
      <c r="CJ17" s="77">
        <f t="shared" si="1"/>
        <v>12.925000000000001</v>
      </c>
      <c r="CK17" s="77">
        <f t="shared" si="1"/>
        <v>14.754</v>
      </c>
      <c r="CL17" s="77">
        <f t="shared" si="1"/>
        <v>51.427</v>
      </c>
      <c r="CM17" s="77">
        <f t="shared" si="1"/>
        <v>18.754000000000001</v>
      </c>
      <c r="CN17" s="77">
        <f t="shared" si="1"/>
        <v>12.563000000000001</v>
      </c>
      <c r="CO17" s="77">
        <f t="shared" si="1"/>
        <v>15.242000000000001</v>
      </c>
      <c r="CP17" s="77">
        <f t="shared" si="1"/>
        <v>15.685</v>
      </c>
      <c r="CQ17" s="77">
        <f t="shared" si="1"/>
        <v>7.3719999999999999</v>
      </c>
      <c r="CR17" s="77">
        <f t="shared" si="1"/>
        <v>8.93</v>
      </c>
      <c r="CS17" s="77">
        <f t="shared" si="1"/>
        <v>8.2200000000000006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1433.7035000000005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>
        <v>42</v>
      </c>
      <c r="CB20" s="88"/>
      <c r="CC20" s="88"/>
      <c r="CD20" s="88"/>
      <c r="CE20" s="88">
        <v>50</v>
      </c>
      <c r="CF20" s="88">
        <v>25</v>
      </c>
      <c r="CG20" s="88"/>
      <c r="CH20" s="88"/>
      <c r="CI20" s="88">
        <v>50</v>
      </c>
      <c r="CJ20" s="88">
        <v>25</v>
      </c>
      <c r="CK20" s="88"/>
      <c r="CL20" s="88"/>
      <c r="CM20" s="88">
        <v>50</v>
      </c>
      <c r="CN20" s="88">
        <v>25</v>
      </c>
      <c r="CO20" s="88"/>
      <c r="CP20" s="88"/>
      <c r="CQ20" s="88">
        <v>50</v>
      </c>
      <c r="CR20" s="88">
        <v>25</v>
      </c>
      <c r="CS20" s="88"/>
      <c r="CT20" s="89"/>
      <c r="CU20" s="89"/>
      <c r="CV20" s="89"/>
      <c r="CW20" s="90"/>
      <c r="CX20" s="91">
        <f t="array" ref="CX20">SUMPRODUCT(B20:CW20*0.25)</f>
        <v>85.5</v>
      </c>
    </row>
    <row r="21" spans="1:102" ht="24.95" customHeight="1" x14ac:dyDescent="0.2">
      <c r="A21" s="92" t="s">
        <v>17</v>
      </c>
      <c r="B21" s="93">
        <v>5.1390000000000002</v>
      </c>
      <c r="C21" s="94">
        <v>5.1440000000000001</v>
      </c>
      <c r="D21" s="94">
        <v>4.9320000000000004</v>
      </c>
      <c r="E21" s="94">
        <v>4.9269999999999996</v>
      </c>
      <c r="F21" s="94">
        <v>5.0750000000000002</v>
      </c>
      <c r="G21" s="94">
        <v>4.91</v>
      </c>
      <c r="H21" s="94">
        <v>4.9189999999999996</v>
      </c>
      <c r="I21" s="94"/>
      <c r="J21" s="94">
        <v>9.0859999999999985</v>
      </c>
      <c r="K21" s="94">
        <v>9.0939999999999994</v>
      </c>
      <c r="L21" s="94">
        <v>9.0659999999999989</v>
      </c>
      <c r="M21" s="94"/>
      <c r="N21" s="94">
        <v>4.968</v>
      </c>
      <c r="O21" s="94"/>
      <c r="P21" s="94">
        <v>4.9219999999999997</v>
      </c>
      <c r="Q21" s="94">
        <v>4.9210000000000003</v>
      </c>
      <c r="R21" s="94">
        <v>4.891</v>
      </c>
      <c r="S21" s="94">
        <v>4.9119999999999999</v>
      </c>
      <c r="T21" s="94"/>
      <c r="U21" s="94"/>
      <c r="V21" s="94">
        <v>4.8920000000000003</v>
      </c>
      <c r="W21" s="94">
        <v>4.992</v>
      </c>
      <c r="X21" s="94">
        <v>4.9850000000000003</v>
      </c>
      <c r="Y21" s="94">
        <v>7.1999999999999993</v>
      </c>
      <c r="Z21" s="94">
        <v>0.78400000000000003</v>
      </c>
      <c r="AA21" s="94">
        <v>4.4610000000000003</v>
      </c>
      <c r="AB21" s="94">
        <v>6.2629999999999999</v>
      </c>
      <c r="AC21" s="94">
        <v>6.2290000000000001</v>
      </c>
      <c r="AD21" s="94">
        <v>3.004</v>
      </c>
      <c r="AE21" s="94">
        <v>2.512</v>
      </c>
      <c r="AF21" s="94">
        <v>24.524000000000001</v>
      </c>
      <c r="AG21" s="94">
        <v>24.311</v>
      </c>
      <c r="AH21" s="94">
        <v>20</v>
      </c>
      <c r="AI21" s="94">
        <v>20</v>
      </c>
      <c r="AJ21" s="94">
        <v>4.0339999999999998</v>
      </c>
      <c r="AK21" s="94">
        <v>3.9409999999999998</v>
      </c>
      <c r="AL21" s="94">
        <v>5.0730000000000004</v>
      </c>
      <c r="AM21" s="94"/>
      <c r="AN21" s="94">
        <v>23.78</v>
      </c>
      <c r="AO21" s="94">
        <v>23.727</v>
      </c>
      <c r="AP21" s="94">
        <v>23.8</v>
      </c>
      <c r="AQ21" s="94">
        <v>23.675000000000001</v>
      </c>
      <c r="AR21" s="94">
        <v>23.740000000000002</v>
      </c>
      <c r="AS21" s="94">
        <v>23.736000000000001</v>
      </c>
      <c r="AT21" s="94">
        <v>23.591999999999999</v>
      </c>
      <c r="AU21" s="94">
        <v>23.41</v>
      </c>
      <c r="AV21" s="94">
        <v>23.471</v>
      </c>
      <c r="AW21" s="94">
        <v>23.518999999999998</v>
      </c>
      <c r="AX21" s="94">
        <v>3.54</v>
      </c>
      <c r="AY21" s="94">
        <v>3.7410000000000001</v>
      </c>
      <c r="AZ21" s="94"/>
      <c r="BA21" s="94"/>
      <c r="BB21" s="94"/>
      <c r="BC21" s="94"/>
      <c r="BD21" s="94"/>
      <c r="BE21" s="94"/>
      <c r="BF21" s="94"/>
      <c r="BG21" s="94">
        <v>4.5229999999999997</v>
      </c>
      <c r="BH21" s="94">
        <v>4.5999999999999996</v>
      </c>
      <c r="BI21" s="94"/>
      <c r="BJ21" s="94">
        <v>4.6959999999999997</v>
      </c>
      <c r="BK21" s="94">
        <v>5.3760000000000003</v>
      </c>
      <c r="BL21" s="94">
        <v>5.4399999999999995</v>
      </c>
      <c r="BM21" s="94">
        <v>3.9710000000000001</v>
      </c>
      <c r="BN21" s="94">
        <v>9.5280000000000005</v>
      </c>
      <c r="BO21" s="94">
        <v>9.7240000000000002</v>
      </c>
      <c r="BP21" s="94">
        <v>10.139999999999999</v>
      </c>
      <c r="BQ21" s="94">
        <v>0.96899999999999997</v>
      </c>
      <c r="BR21" s="94">
        <v>10.08</v>
      </c>
      <c r="BS21" s="94">
        <v>0.748</v>
      </c>
      <c r="BT21" s="94">
        <v>6.45</v>
      </c>
      <c r="BU21" s="94">
        <v>9.8850000000000016</v>
      </c>
      <c r="BV21" s="94">
        <v>8.202</v>
      </c>
      <c r="BW21" s="94">
        <v>4.3879999999999999</v>
      </c>
      <c r="BX21" s="94">
        <v>4.9180000000000001</v>
      </c>
      <c r="BY21" s="94">
        <v>9.9359999999999982</v>
      </c>
      <c r="BZ21" s="94">
        <v>5.2280000000000006</v>
      </c>
      <c r="CA21" s="94">
        <v>4.407</v>
      </c>
      <c r="CB21" s="94">
        <v>5.0839999999999996</v>
      </c>
      <c r="CC21" s="94">
        <v>0.72799999999999998</v>
      </c>
      <c r="CD21" s="94">
        <v>6.556</v>
      </c>
      <c r="CE21" s="94">
        <v>5.08</v>
      </c>
      <c r="CF21" s="94">
        <v>5.1049999999999995</v>
      </c>
      <c r="CG21" s="94">
        <v>0.71199999999999997</v>
      </c>
      <c r="CH21" s="94">
        <v>12.213000000000001</v>
      </c>
      <c r="CI21" s="94">
        <v>12.309000000000001</v>
      </c>
      <c r="CJ21" s="94">
        <v>12.481999999999999</v>
      </c>
      <c r="CK21" s="94">
        <v>5.7349999999999994</v>
      </c>
      <c r="CL21" s="94">
        <v>12.305</v>
      </c>
      <c r="CM21" s="94">
        <v>7.2719999999999994</v>
      </c>
      <c r="CN21" s="94">
        <v>12.225</v>
      </c>
      <c r="CO21" s="94">
        <v>5.694</v>
      </c>
      <c r="CP21" s="94">
        <v>18.722000000000001</v>
      </c>
      <c r="CQ21" s="94">
        <v>12.656000000000001</v>
      </c>
      <c r="CR21" s="94">
        <v>2.74</v>
      </c>
      <c r="CS21" s="94">
        <v>7.6360000000000001</v>
      </c>
      <c r="CT21" s="95"/>
      <c r="CU21" s="95"/>
      <c r="CV21" s="95"/>
      <c r="CW21" s="96"/>
      <c r="CX21" s="97">
        <f t="array" ref="CX21">SUMPRODUCT(B21:CW21*0.25)</f>
        <v>186.57625000000004</v>
      </c>
    </row>
    <row r="22" spans="1:102" ht="24.95" customHeight="1" x14ac:dyDescent="0.2">
      <c r="A22" s="92" t="s">
        <v>18</v>
      </c>
      <c r="B22" s="98">
        <v>6.4239999999999995</v>
      </c>
      <c r="C22" s="99">
        <v>6.5620000000000003</v>
      </c>
      <c r="D22" s="99">
        <v>3.7</v>
      </c>
      <c r="E22" s="99">
        <v>5.7</v>
      </c>
      <c r="F22" s="99">
        <v>4.6590000000000007</v>
      </c>
      <c r="G22" s="99">
        <v>7.9</v>
      </c>
      <c r="H22" s="99">
        <v>8.8000000000000007</v>
      </c>
      <c r="I22" s="99">
        <v>3.9</v>
      </c>
      <c r="J22" s="99">
        <v>10.37</v>
      </c>
      <c r="K22" s="99">
        <v>10.769</v>
      </c>
      <c r="L22" s="99">
        <v>11.353</v>
      </c>
      <c r="M22" s="99">
        <v>4.8</v>
      </c>
      <c r="N22" s="99">
        <v>9.1</v>
      </c>
      <c r="O22" s="99">
        <v>5.2</v>
      </c>
      <c r="P22" s="99">
        <v>10.5</v>
      </c>
      <c r="Q22" s="99">
        <v>10.8</v>
      </c>
      <c r="R22" s="99">
        <v>11.9</v>
      </c>
      <c r="S22" s="99">
        <v>11.5</v>
      </c>
      <c r="T22" s="99">
        <v>6.6</v>
      </c>
      <c r="U22" s="99">
        <v>6.7</v>
      </c>
      <c r="V22" s="99">
        <v>12.9</v>
      </c>
      <c r="W22" s="99">
        <v>12.7</v>
      </c>
      <c r="X22" s="99">
        <v>10.9</v>
      </c>
      <c r="Y22" s="99">
        <v>9.2919999999999998</v>
      </c>
      <c r="Z22" s="99">
        <v>4.0449999999999999</v>
      </c>
      <c r="AA22" s="99">
        <v>6.5169999999999995</v>
      </c>
      <c r="AB22" s="99">
        <v>9.7309999999999999</v>
      </c>
      <c r="AC22" s="99">
        <v>9.988999999999999</v>
      </c>
      <c r="AD22" s="99">
        <v>11.731</v>
      </c>
      <c r="AE22" s="99">
        <v>13.379999999999999</v>
      </c>
      <c r="AF22" s="99">
        <v>9.6999999999999993</v>
      </c>
      <c r="AG22" s="99">
        <v>10.5</v>
      </c>
      <c r="AH22" s="99">
        <v>9</v>
      </c>
      <c r="AI22" s="99">
        <v>8.5</v>
      </c>
      <c r="AJ22" s="99">
        <v>13.1</v>
      </c>
      <c r="AK22" s="99">
        <v>11.5</v>
      </c>
      <c r="AL22" s="99">
        <v>5.7</v>
      </c>
      <c r="AM22" s="99">
        <v>3.7</v>
      </c>
      <c r="AN22" s="99">
        <v>9.9</v>
      </c>
      <c r="AO22" s="99">
        <v>9.1</v>
      </c>
      <c r="AP22" s="99">
        <v>11</v>
      </c>
      <c r="AQ22" s="99">
        <v>10.5</v>
      </c>
      <c r="AR22" s="99">
        <v>9.6</v>
      </c>
      <c r="AS22" s="99">
        <v>9</v>
      </c>
      <c r="AT22" s="99">
        <v>9.8000000000000007</v>
      </c>
      <c r="AU22" s="99">
        <v>9.1</v>
      </c>
      <c r="AV22" s="99">
        <v>8.1999999999999993</v>
      </c>
      <c r="AW22" s="99">
        <v>7.9</v>
      </c>
      <c r="AX22" s="99">
        <v>8.1</v>
      </c>
      <c r="AY22" s="99">
        <v>11.8</v>
      </c>
      <c r="AZ22" s="99">
        <v>0.1</v>
      </c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>
        <v>0.61599999999999999</v>
      </c>
      <c r="BL22" s="99">
        <v>3.4279999999999999</v>
      </c>
      <c r="BM22" s="99">
        <v>8.6959999999999997</v>
      </c>
      <c r="BN22" s="99">
        <v>23.874000000000002</v>
      </c>
      <c r="BO22" s="99">
        <v>26.933999999999997</v>
      </c>
      <c r="BP22" s="99">
        <v>29.530999999999999</v>
      </c>
      <c r="BQ22" s="99">
        <v>6.7</v>
      </c>
      <c r="BR22" s="99">
        <v>26.619</v>
      </c>
      <c r="BS22" s="99">
        <v>5.516</v>
      </c>
      <c r="BT22" s="99">
        <v>22.908999999999999</v>
      </c>
      <c r="BU22" s="99">
        <v>21.996000000000002</v>
      </c>
      <c r="BV22" s="99">
        <v>28.460999999999999</v>
      </c>
      <c r="BW22" s="99">
        <v>3.6230000000000002</v>
      </c>
      <c r="BX22" s="99">
        <v>21.81</v>
      </c>
      <c r="BY22" s="99">
        <v>28.641999999999996</v>
      </c>
      <c r="BZ22" s="99">
        <v>13.021000000000001</v>
      </c>
      <c r="CA22" s="99">
        <v>3.61</v>
      </c>
      <c r="CB22" s="99">
        <v>14.196</v>
      </c>
      <c r="CC22" s="99">
        <v>10.571999999999999</v>
      </c>
      <c r="CD22" s="99">
        <v>31.158000000000001</v>
      </c>
      <c r="CE22" s="99">
        <v>4.24</v>
      </c>
      <c r="CF22" s="99">
        <v>4.17</v>
      </c>
      <c r="CG22" s="99">
        <v>23.305999999999997</v>
      </c>
      <c r="CH22" s="99">
        <v>29.427</v>
      </c>
      <c r="CI22" s="99">
        <v>30.2</v>
      </c>
      <c r="CJ22" s="99">
        <v>29.995999999999999</v>
      </c>
      <c r="CK22" s="99">
        <v>24.571999999999999</v>
      </c>
      <c r="CL22" s="99">
        <v>27.37</v>
      </c>
      <c r="CM22" s="99">
        <v>27.430999999999997</v>
      </c>
      <c r="CN22" s="99">
        <v>27.492999999999999</v>
      </c>
      <c r="CO22" s="99">
        <v>22.454000000000001</v>
      </c>
      <c r="CP22" s="99">
        <v>29.500999999999998</v>
      </c>
      <c r="CQ22" s="99">
        <v>16.003</v>
      </c>
      <c r="CR22" s="99">
        <v>12.936</v>
      </c>
      <c r="CS22" s="99">
        <v>14.72</v>
      </c>
      <c r="CT22" s="100"/>
      <c r="CU22" s="100"/>
      <c r="CV22" s="100"/>
      <c r="CW22" s="96"/>
      <c r="CX22" s="97">
        <f t="array" ref="CX22">SUMPRODUCT(B22:CW22*0.25)</f>
        <v>274.98824999999999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>
        <v>63.36</v>
      </c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>
        <v>36.314</v>
      </c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24.918500000000002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11.562999999999999</v>
      </c>
      <c r="C27" s="107">
        <f t="shared" ref="C27:BN27" si="2">SUM(C20:C26)</f>
        <v>11.706</v>
      </c>
      <c r="D27" s="107">
        <f t="shared" si="2"/>
        <v>8.6320000000000014</v>
      </c>
      <c r="E27" s="107">
        <f t="shared" si="2"/>
        <v>10.626999999999999</v>
      </c>
      <c r="F27" s="107">
        <f t="shared" si="2"/>
        <v>73.093999999999994</v>
      </c>
      <c r="G27" s="107">
        <f t="shared" si="2"/>
        <v>12.81</v>
      </c>
      <c r="H27" s="107">
        <f t="shared" si="2"/>
        <v>13.719000000000001</v>
      </c>
      <c r="I27" s="107">
        <f t="shared" si="2"/>
        <v>3.9</v>
      </c>
      <c r="J27" s="107">
        <f t="shared" si="2"/>
        <v>19.455999999999996</v>
      </c>
      <c r="K27" s="107">
        <f t="shared" si="2"/>
        <v>19.863</v>
      </c>
      <c r="L27" s="107">
        <f t="shared" si="2"/>
        <v>20.418999999999997</v>
      </c>
      <c r="M27" s="107">
        <f t="shared" si="2"/>
        <v>4.8</v>
      </c>
      <c r="N27" s="107">
        <f t="shared" si="2"/>
        <v>14.068</v>
      </c>
      <c r="O27" s="107">
        <f t="shared" si="2"/>
        <v>5.2</v>
      </c>
      <c r="P27" s="107">
        <f t="shared" si="2"/>
        <v>15.422000000000001</v>
      </c>
      <c r="Q27" s="107">
        <f t="shared" si="2"/>
        <v>15.721</v>
      </c>
      <c r="R27" s="107">
        <f t="shared" si="2"/>
        <v>16.791</v>
      </c>
      <c r="S27" s="107">
        <f t="shared" si="2"/>
        <v>16.411999999999999</v>
      </c>
      <c r="T27" s="107">
        <f t="shared" si="2"/>
        <v>6.6</v>
      </c>
      <c r="U27" s="107">
        <f t="shared" si="2"/>
        <v>6.7</v>
      </c>
      <c r="V27" s="107">
        <f t="shared" si="2"/>
        <v>17.792000000000002</v>
      </c>
      <c r="W27" s="107">
        <f t="shared" si="2"/>
        <v>17.692</v>
      </c>
      <c r="X27" s="107">
        <f t="shared" si="2"/>
        <v>15.885000000000002</v>
      </c>
      <c r="Y27" s="107">
        <f t="shared" si="2"/>
        <v>16.491999999999997</v>
      </c>
      <c r="Z27" s="107">
        <f t="shared" si="2"/>
        <v>4.8289999999999997</v>
      </c>
      <c r="AA27" s="107">
        <f t="shared" si="2"/>
        <v>10.978</v>
      </c>
      <c r="AB27" s="107">
        <f t="shared" si="2"/>
        <v>15.994</v>
      </c>
      <c r="AC27" s="107">
        <f t="shared" si="2"/>
        <v>16.218</v>
      </c>
      <c r="AD27" s="107">
        <f t="shared" si="2"/>
        <v>14.734999999999999</v>
      </c>
      <c r="AE27" s="107">
        <f t="shared" si="2"/>
        <v>15.891999999999999</v>
      </c>
      <c r="AF27" s="107">
        <f t="shared" si="2"/>
        <v>34.224000000000004</v>
      </c>
      <c r="AG27" s="107">
        <f t="shared" si="2"/>
        <v>34.811</v>
      </c>
      <c r="AH27" s="107">
        <f t="shared" si="2"/>
        <v>29</v>
      </c>
      <c r="AI27" s="107">
        <f t="shared" si="2"/>
        <v>28.5</v>
      </c>
      <c r="AJ27" s="107">
        <f t="shared" si="2"/>
        <v>17.134</v>
      </c>
      <c r="AK27" s="107">
        <f t="shared" si="2"/>
        <v>15.440999999999999</v>
      </c>
      <c r="AL27" s="107">
        <f t="shared" si="2"/>
        <v>10.773</v>
      </c>
      <c r="AM27" s="107">
        <f t="shared" si="2"/>
        <v>3.7</v>
      </c>
      <c r="AN27" s="107">
        <f t="shared" si="2"/>
        <v>33.68</v>
      </c>
      <c r="AO27" s="107">
        <f t="shared" si="2"/>
        <v>32.826999999999998</v>
      </c>
      <c r="AP27" s="107">
        <f t="shared" si="2"/>
        <v>34.799999999999997</v>
      </c>
      <c r="AQ27" s="107">
        <f t="shared" si="2"/>
        <v>34.174999999999997</v>
      </c>
      <c r="AR27" s="107">
        <f t="shared" si="2"/>
        <v>33.340000000000003</v>
      </c>
      <c r="AS27" s="107">
        <f t="shared" si="2"/>
        <v>32.736000000000004</v>
      </c>
      <c r="AT27" s="107">
        <f t="shared" si="2"/>
        <v>33.391999999999996</v>
      </c>
      <c r="AU27" s="107">
        <f t="shared" si="2"/>
        <v>32.51</v>
      </c>
      <c r="AV27" s="107">
        <f t="shared" si="2"/>
        <v>31.670999999999999</v>
      </c>
      <c r="AW27" s="107">
        <f t="shared" si="2"/>
        <v>31.418999999999997</v>
      </c>
      <c r="AX27" s="107">
        <f t="shared" si="2"/>
        <v>11.64</v>
      </c>
      <c r="AY27" s="107">
        <f t="shared" si="2"/>
        <v>15.541</v>
      </c>
      <c r="AZ27" s="107">
        <f t="shared" si="2"/>
        <v>0.1</v>
      </c>
      <c r="BA27" s="107">
        <f t="shared" si="2"/>
        <v>0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0</v>
      </c>
      <c r="BG27" s="107">
        <f t="shared" si="2"/>
        <v>4.5229999999999997</v>
      </c>
      <c r="BH27" s="107">
        <f t="shared" si="2"/>
        <v>4.5999999999999996</v>
      </c>
      <c r="BI27" s="107">
        <f t="shared" si="2"/>
        <v>36.314</v>
      </c>
      <c r="BJ27" s="107">
        <f t="shared" si="2"/>
        <v>4.6959999999999997</v>
      </c>
      <c r="BK27" s="107">
        <f t="shared" si="2"/>
        <v>5.992</v>
      </c>
      <c r="BL27" s="107">
        <f t="shared" si="2"/>
        <v>8.8679999999999986</v>
      </c>
      <c r="BM27" s="107">
        <f t="shared" si="2"/>
        <v>12.667</v>
      </c>
      <c r="BN27" s="107">
        <f t="shared" si="2"/>
        <v>33.402000000000001</v>
      </c>
      <c r="BO27" s="107">
        <f t="shared" ref="BO27:CW27" si="3">SUM(BO20:BO26)</f>
        <v>36.658000000000001</v>
      </c>
      <c r="BP27" s="107">
        <f t="shared" si="3"/>
        <v>39.670999999999999</v>
      </c>
      <c r="BQ27" s="107">
        <f t="shared" si="3"/>
        <v>7.6690000000000005</v>
      </c>
      <c r="BR27" s="107">
        <f t="shared" si="3"/>
        <v>36.698999999999998</v>
      </c>
      <c r="BS27" s="107">
        <f t="shared" si="3"/>
        <v>6.2640000000000002</v>
      </c>
      <c r="BT27" s="107">
        <f t="shared" si="3"/>
        <v>29.358999999999998</v>
      </c>
      <c r="BU27" s="107">
        <f t="shared" si="3"/>
        <v>31.881000000000004</v>
      </c>
      <c r="BV27" s="107">
        <f t="shared" si="3"/>
        <v>36.662999999999997</v>
      </c>
      <c r="BW27" s="107">
        <f t="shared" si="3"/>
        <v>8.0109999999999992</v>
      </c>
      <c r="BX27" s="107">
        <f t="shared" si="3"/>
        <v>26.727999999999998</v>
      </c>
      <c r="BY27" s="107">
        <f t="shared" si="3"/>
        <v>38.577999999999996</v>
      </c>
      <c r="BZ27" s="107">
        <f t="shared" si="3"/>
        <v>18.249000000000002</v>
      </c>
      <c r="CA27" s="107">
        <f t="shared" si="3"/>
        <v>50.016999999999996</v>
      </c>
      <c r="CB27" s="107">
        <f t="shared" si="3"/>
        <v>19.28</v>
      </c>
      <c r="CC27" s="107">
        <f t="shared" si="3"/>
        <v>11.299999999999999</v>
      </c>
      <c r="CD27" s="107">
        <f t="shared" si="3"/>
        <v>37.713999999999999</v>
      </c>
      <c r="CE27" s="107">
        <f t="shared" si="3"/>
        <v>59.32</v>
      </c>
      <c r="CF27" s="107">
        <f t="shared" si="3"/>
        <v>34.274999999999999</v>
      </c>
      <c r="CG27" s="107">
        <f t="shared" si="3"/>
        <v>24.017999999999997</v>
      </c>
      <c r="CH27" s="107">
        <f t="shared" si="3"/>
        <v>41.64</v>
      </c>
      <c r="CI27" s="107">
        <f t="shared" si="3"/>
        <v>92.509</v>
      </c>
      <c r="CJ27" s="107">
        <f t="shared" si="3"/>
        <v>67.477999999999994</v>
      </c>
      <c r="CK27" s="107">
        <f t="shared" si="3"/>
        <v>30.306999999999999</v>
      </c>
      <c r="CL27" s="107">
        <f t="shared" si="3"/>
        <v>39.674999999999997</v>
      </c>
      <c r="CM27" s="107">
        <f t="shared" si="3"/>
        <v>84.703000000000003</v>
      </c>
      <c r="CN27" s="107">
        <f t="shared" si="3"/>
        <v>64.718000000000004</v>
      </c>
      <c r="CO27" s="107">
        <f t="shared" si="3"/>
        <v>28.148</v>
      </c>
      <c r="CP27" s="107">
        <f t="shared" si="3"/>
        <v>48.222999999999999</v>
      </c>
      <c r="CQ27" s="107">
        <f t="shared" si="3"/>
        <v>78.658999999999992</v>
      </c>
      <c r="CR27" s="107">
        <f t="shared" si="3"/>
        <v>40.676000000000002</v>
      </c>
      <c r="CS27" s="107">
        <f t="shared" si="3"/>
        <v>22.356000000000002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571.98300000000006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35.795000000000002</v>
      </c>
      <c r="C31" s="94">
        <v>34.064</v>
      </c>
      <c r="D31" s="94">
        <v>8.6319999999999997</v>
      </c>
      <c r="E31" s="94">
        <v>10.627000000000001</v>
      </c>
      <c r="F31" s="94">
        <v>73.093999999999994</v>
      </c>
      <c r="G31" s="94">
        <v>12.81</v>
      </c>
      <c r="H31" s="94">
        <v>13.718999999999999</v>
      </c>
      <c r="I31" s="94">
        <v>3.9</v>
      </c>
      <c r="J31" s="94">
        <v>19.456</v>
      </c>
      <c r="K31" s="94">
        <v>19.863</v>
      </c>
      <c r="L31" s="94">
        <v>20.419</v>
      </c>
      <c r="M31" s="94">
        <v>4.8</v>
      </c>
      <c r="N31" s="94">
        <v>14.068</v>
      </c>
      <c r="O31" s="94">
        <v>5.2</v>
      </c>
      <c r="P31" s="94">
        <v>15.422000000000001</v>
      </c>
      <c r="Q31" s="94">
        <v>15.721</v>
      </c>
      <c r="R31" s="94">
        <v>16.791</v>
      </c>
      <c r="S31" s="94">
        <v>16.411999999999999</v>
      </c>
      <c r="T31" s="94">
        <v>6.6</v>
      </c>
      <c r="U31" s="94">
        <v>6.7</v>
      </c>
      <c r="V31" s="94">
        <v>17.792000000000002</v>
      </c>
      <c r="W31" s="94">
        <v>17.692</v>
      </c>
      <c r="X31" s="94">
        <v>15.885</v>
      </c>
      <c r="Y31" s="94">
        <v>25.593</v>
      </c>
      <c r="Z31" s="94">
        <v>10.281000000000001</v>
      </c>
      <c r="AA31" s="94">
        <v>18.931000000000001</v>
      </c>
      <c r="AB31" s="94">
        <v>25.042999999999999</v>
      </c>
      <c r="AC31" s="94">
        <v>24.158999999999999</v>
      </c>
      <c r="AD31" s="94">
        <v>22.384</v>
      </c>
      <c r="AE31" s="94">
        <v>25.084</v>
      </c>
      <c r="AF31" s="94">
        <v>116.699</v>
      </c>
      <c r="AG31" s="94">
        <v>97.210999999999999</v>
      </c>
      <c r="AH31" s="94">
        <v>102.637</v>
      </c>
      <c r="AI31" s="94">
        <v>75.563999999999993</v>
      </c>
      <c r="AJ31" s="94">
        <v>121.65900000000001</v>
      </c>
      <c r="AK31" s="94">
        <v>130.93199999999999</v>
      </c>
      <c r="AL31" s="94">
        <v>135.15899999999999</v>
      </c>
      <c r="AM31" s="94">
        <v>146.47300000000001</v>
      </c>
      <c r="AN31" s="94">
        <v>197.755</v>
      </c>
      <c r="AO31" s="94">
        <v>227.25299999999999</v>
      </c>
      <c r="AP31" s="94">
        <v>236.76300000000001</v>
      </c>
      <c r="AQ31" s="94">
        <v>227.476</v>
      </c>
      <c r="AR31" s="94">
        <v>229.714</v>
      </c>
      <c r="AS31" s="94">
        <v>210.233</v>
      </c>
      <c r="AT31" s="94">
        <v>281.83</v>
      </c>
      <c r="AU31" s="94">
        <v>186.83699999999999</v>
      </c>
      <c r="AV31" s="94">
        <v>265.86399999999998</v>
      </c>
      <c r="AW31" s="94">
        <v>284.11599999999999</v>
      </c>
      <c r="AX31" s="94">
        <v>279.46600000000001</v>
      </c>
      <c r="AY31" s="94">
        <v>262.78899999999999</v>
      </c>
      <c r="AZ31" s="94">
        <v>242.94900000000001</v>
      </c>
      <c r="BA31" s="94">
        <v>206.72300000000001</v>
      </c>
      <c r="BB31" s="94">
        <v>248.45699999999999</v>
      </c>
      <c r="BC31" s="94">
        <v>242.97300000000001</v>
      </c>
      <c r="BD31" s="94">
        <v>230.88200000000001</v>
      </c>
      <c r="BE31" s="94">
        <v>215.98099999999999</v>
      </c>
      <c r="BF31" s="94">
        <v>193.43</v>
      </c>
      <c r="BG31" s="94">
        <v>170.386</v>
      </c>
      <c r="BH31" s="94">
        <v>27.940999999999999</v>
      </c>
      <c r="BI31" s="94">
        <v>36.590000000000003</v>
      </c>
      <c r="BJ31" s="94">
        <v>5.5</v>
      </c>
      <c r="BK31" s="94">
        <v>8.9109999999999996</v>
      </c>
      <c r="BL31" s="94">
        <v>25.887</v>
      </c>
      <c r="BM31" s="94">
        <v>17.925999999999998</v>
      </c>
      <c r="BN31" s="94">
        <v>55.055</v>
      </c>
      <c r="BO31" s="94">
        <v>58.366</v>
      </c>
      <c r="BP31" s="94">
        <v>60.744999999999997</v>
      </c>
      <c r="BQ31" s="94">
        <v>13.34</v>
      </c>
      <c r="BR31" s="94">
        <v>69.599999999999994</v>
      </c>
      <c r="BS31" s="94">
        <v>8.4749999999999996</v>
      </c>
      <c r="BT31" s="94">
        <v>48.012999999999998</v>
      </c>
      <c r="BU31" s="94">
        <v>52.459000000000003</v>
      </c>
      <c r="BV31" s="94">
        <v>56.286000000000001</v>
      </c>
      <c r="BW31" s="94">
        <v>8.0109999999999992</v>
      </c>
      <c r="BX31" s="94">
        <v>46.453000000000003</v>
      </c>
      <c r="BY31" s="94">
        <v>60.777000000000001</v>
      </c>
      <c r="BZ31" s="94">
        <v>33.334000000000003</v>
      </c>
      <c r="CA31" s="94">
        <v>50.113</v>
      </c>
      <c r="CB31" s="94">
        <v>39.389000000000003</v>
      </c>
      <c r="CC31" s="94">
        <v>31.420999999999999</v>
      </c>
      <c r="CD31" s="94">
        <v>60.061999999999998</v>
      </c>
      <c r="CE31" s="94">
        <v>73.477000000000004</v>
      </c>
      <c r="CF31" s="94">
        <v>36.552</v>
      </c>
      <c r="CG31" s="94">
        <v>49.814999999999998</v>
      </c>
      <c r="CH31" s="94">
        <v>73.293999999999997</v>
      </c>
      <c r="CI31" s="94">
        <v>118.991</v>
      </c>
      <c r="CJ31" s="94">
        <v>80.403000000000006</v>
      </c>
      <c r="CK31" s="94">
        <v>45.061</v>
      </c>
      <c r="CL31" s="94">
        <v>91.102000000000004</v>
      </c>
      <c r="CM31" s="94">
        <v>103.45699999999999</v>
      </c>
      <c r="CN31" s="94">
        <v>77.281000000000006</v>
      </c>
      <c r="CO31" s="94">
        <v>43.39</v>
      </c>
      <c r="CP31" s="94">
        <v>63.908000000000001</v>
      </c>
      <c r="CQ31" s="94">
        <v>86.031000000000006</v>
      </c>
      <c r="CR31" s="94">
        <v>49.606000000000002</v>
      </c>
      <c r="CS31" s="94">
        <v>30.576000000000001</v>
      </c>
      <c r="CT31" s="95"/>
      <c r="CU31" s="95"/>
      <c r="CV31" s="95"/>
      <c r="CW31" s="96"/>
      <c r="CX31" s="97">
        <f t="array" ref="CX31">SUMPRODUCT(B31:CW31*0.25)</f>
        <v>2005.6865000000005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35.795000000000002</v>
      </c>
      <c r="C33" s="77">
        <f t="shared" ref="C33:BN33" si="4">SUM(C30:C32)</f>
        <v>34.064</v>
      </c>
      <c r="D33" s="77">
        <f t="shared" si="4"/>
        <v>8.6319999999999997</v>
      </c>
      <c r="E33" s="77">
        <f t="shared" si="4"/>
        <v>10.627000000000001</v>
      </c>
      <c r="F33" s="77">
        <f t="shared" si="4"/>
        <v>73.093999999999994</v>
      </c>
      <c r="G33" s="77">
        <f t="shared" si="4"/>
        <v>12.81</v>
      </c>
      <c r="H33" s="77">
        <f t="shared" si="4"/>
        <v>13.718999999999999</v>
      </c>
      <c r="I33" s="77">
        <f t="shared" si="4"/>
        <v>3.9</v>
      </c>
      <c r="J33" s="77">
        <f t="shared" si="4"/>
        <v>19.456</v>
      </c>
      <c r="K33" s="77">
        <f t="shared" si="4"/>
        <v>19.863</v>
      </c>
      <c r="L33" s="77">
        <f t="shared" si="4"/>
        <v>20.419</v>
      </c>
      <c r="M33" s="77">
        <f t="shared" si="4"/>
        <v>4.8</v>
      </c>
      <c r="N33" s="77">
        <f t="shared" si="4"/>
        <v>14.068</v>
      </c>
      <c r="O33" s="77">
        <f t="shared" si="4"/>
        <v>5.2</v>
      </c>
      <c r="P33" s="77">
        <f t="shared" si="4"/>
        <v>15.422000000000001</v>
      </c>
      <c r="Q33" s="77">
        <f t="shared" si="4"/>
        <v>15.721</v>
      </c>
      <c r="R33" s="77">
        <f t="shared" si="4"/>
        <v>16.791</v>
      </c>
      <c r="S33" s="77">
        <f t="shared" si="4"/>
        <v>16.411999999999999</v>
      </c>
      <c r="T33" s="77">
        <f t="shared" si="4"/>
        <v>6.6</v>
      </c>
      <c r="U33" s="77">
        <f t="shared" si="4"/>
        <v>6.7</v>
      </c>
      <c r="V33" s="77">
        <f t="shared" si="4"/>
        <v>17.792000000000002</v>
      </c>
      <c r="W33" s="77">
        <f t="shared" si="4"/>
        <v>17.692</v>
      </c>
      <c r="X33" s="77">
        <f t="shared" si="4"/>
        <v>15.885</v>
      </c>
      <c r="Y33" s="77">
        <f t="shared" si="4"/>
        <v>25.593</v>
      </c>
      <c r="Z33" s="77">
        <f t="shared" si="4"/>
        <v>10.281000000000001</v>
      </c>
      <c r="AA33" s="77">
        <f t="shared" si="4"/>
        <v>18.931000000000001</v>
      </c>
      <c r="AB33" s="77">
        <f t="shared" si="4"/>
        <v>25.042999999999999</v>
      </c>
      <c r="AC33" s="77">
        <f t="shared" si="4"/>
        <v>24.158999999999999</v>
      </c>
      <c r="AD33" s="77">
        <f t="shared" si="4"/>
        <v>22.384</v>
      </c>
      <c r="AE33" s="77">
        <f t="shared" si="4"/>
        <v>25.084</v>
      </c>
      <c r="AF33" s="77">
        <f t="shared" si="4"/>
        <v>116.699</v>
      </c>
      <c r="AG33" s="77">
        <f t="shared" si="4"/>
        <v>97.210999999999999</v>
      </c>
      <c r="AH33" s="77">
        <f t="shared" si="4"/>
        <v>102.637</v>
      </c>
      <c r="AI33" s="77">
        <f t="shared" si="4"/>
        <v>75.563999999999993</v>
      </c>
      <c r="AJ33" s="77">
        <f t="shared" si="4"/>
        <v>121.65900000000001</v>
      </c>
      <c r="AK33" s="77">
        <f t="shared" si="4"/>
        <v>130.93199999999999</v>
      </c>
      <c r="AL33" s="77">
        <f t="shared" si="4"/>
        <v>135.15899999999999</v>
      </c>
      <c r="AM33" s="77">
        <f t="shared" si="4"/>
        <v>146.47300000000001</v>
      </c>
      <c r="AN33" s="77">
        <f t="shared" si="4"/>
        <v>197.755</v>
      </c>
      <c r="AO33" s="77">
        <f t="shared" si="4"/>
        <v>227.25299999999999</v>
      </c>
      <c r="AP33" s="77">
        <f t="shared" si="4"/>
        <v>236.76300000000001</v>
      </c>
      <c r="AQ33" s="77">
        <f t="shared" si="4"/>
        <v>227.476</v>
      </c>
      <c r="AR33" s="77">
        <f t="shared" si="4"/>
        <v>229.714</v>
      </c>
      <c r="AS33" s="77">
        <f t="shared" si="4"/>
        <v>210.233</v>
      </c>
      <c r="AT33" s="77">
        <f t="shared" si="4"/>
        <v>281.83</v>
      </c>
      <c r="AU33" s="77">
        <f t="shared" si="4"/>
        <v>186.83699999999999</v>
      </c>
      <c r="AV33" s="77">
        <f t="shared" si="4"/>
        <v>265.86399999999998</v>
      </c>
      <c r="AW33" s="77">
        <f t="shared" si="4"/>
        <v>284.11599999999999</v>
      </c>
      <c r="AX33" s="77">
        <f t="shared" si="4"/>
        <v>279.46600000000001</v>
      </c>
      <c r="AY33" s="77">
        <f t="shared" si="4"/>
        <v>262.78899999999999</v>
      </c>
      <c r="AZ33" s="77">
        <f t="shared" si="4"/>
        <v>242.94900000000001</v>
      </c>
      <c r="BA33" s="77">
        <f t="shared" si="4"/>
        <v>206.72300000000001</v>
      </c>
      <c r="BB33" s="77">
        <f t="shared" si="4"/>
        <v>248.45699999999999</v>
      </c>
      <c r="BC33" s="77">
        <f t="shared" si="4"/>
        <v>242.97300000000001</v>
      </c>
      <c r="BD33" s="77">
        <f t="shared" si="4"/>
        <v>230.88200000000001</v>
      </c>
      <c r="BE33" s="77">
        <f t="shared" si="4"/>
        <v>215.98099999999999</v>
      </c>
      <c r="BF33" s="77">
        <f t="shared" si="4"/>
        <v>193.43</v>
      </c>
      <c r="BG33" s="77">
        <f t="shared" si="4"/>
        <v>170.386</v>
      </c>
      <c r="BH33" s="77">
        <f t="shared" si="4"/>
        <v>27.940999999999999</v>
      </c>
      <c r="BI33" s="77">
        <f t="shared" si="4"/>
        <v>36.590000000000003</v>
      </c>
      <c r="BJ33" s="77">
        <f t="shared" si="4"/>
        <v>5.5</v>
      </c>
      <c r="BK33" s="77">
        <f t="shared" si="4"/>
        <v>8.9109999999999996</v>
      </c>
      <c r="BL33" s="77">
        <f t="shared" si="4"/>
        <v>25.887</v>
      </c>
      <c r="BM33" s="77">
        <f t="shared" si="4"/>
        <v>17.925999999999998</v>
      </c>
      <c r="BN33" s="77">
        <f t="shared" si="4"/>
        <v>55.055</v>
      </c>
      <c r="BO33" s="77">
        <f t="shared" ref="BO33:CW33" si="5">SUM(BO30:BO32)</f>
        <v>58.366</v>
      </c>
      <c r="BP33" s="77">
        <f t="shared" si="5"/>
        <v>60.744999999999997</v>
      </c>
      <c r="BQ33" s="77">
        <f t="shared" si="5"/>
        <v>13.34</v>
      </c>
      <c r="BR33" s="77">
        <f t="shared" si="5"/>
        <v>69.599999999999994</v>
      </c>
      <c r="BS33" s="77">
        <f t="shared" si="5"/>
        <v>8.4749999999999996</v>
      </c>
      <c r="BT33" s="77">
        <f t="shared" si="5"/>
        <v>48.012999999999998</v>
      </c>
      <c r="BU33" s="77">
        <f t="shared" si="5"/>
        <v>52.459000000000003</v>
      </c>
      <c r="BV33" s="77">
        <f t="shared" si="5"/>
        <v>56.286000000000001</v>
      </c>
      <c r="BW33" s="77">
        <f t="shared" si="5"/>
        <v>8.0109999999999992</v>
      </c>
      <c r="BX33" s="77">
        <f t="shared" si="5"/>
        <v>46.453000000000003</v>
      </c>
      <c r="BY33" s="77">
        <f t="shared" si="5"/>
        <v>60.777000000000001</v>
      </c>
      <c r="BZ33" s="77">
        <f t="shared" si="5"/>
        <v>33.334000000000003</v>
      </c>
      <c r="CA33" s="77">
        <f t="shared" si="5"/>
        <v>50.113</v>
      </c>
      <c r="CB33" s="77">
        <f t="shared" si="5"/>
        <v>39.389000000000003</v>
      </c>
      <c r="CC33" s="77">
        <f t="shared" si="5"/>
        <v>31.420999999999999</v>
      </c>
      <c r="CD33" s="77">
        <f t="shared" si="5"/>
        <v>60.061999999999998</v>
      </c>
      <c r="CE33" s="77">
        <f t="shared" si="5"/>
        <v>73.477000000000004</v>
      </c>
      <c r="CF33" s="77">
        <f t="shared" si="5"/>
        <v>36.552</v>
      </c>
      <c r="CG33" s="77">
        <f t="shared" si="5"/>
        <v>49.814999999999998</v>
      </c>
      <c r="CH33" s="77">
        <f t="shared" si="5"/>
        <v>73.293999999999997</v>
      </c>
      <c r="CI33" s="77">
        <f t="shared" si="5"/>
        <v>118.991</v>
      </c>
      <c r="CJ33" s="77">
        <f t="shared" si="5"/>
        <v>80.403000000000006</v>
      </c>
      <c r="CK33" s="77">
        <f t="shared" si="5"/>
        <v>45.061</v>
      </c>
      <c r="CL33" s="77">
        <f t="shared" si="5"/>
        <v>91.102000000000004</v>
      </c>
      <c r="CM33" s="77">
        <f t="shared" si="5"/>
        <v>103.45699999999999</v>
      </c>
      <c r="CN33" s="77">
        <f t="shared" si="5"/>
        <v>77.281000000000006</v>
      </c>
      <c r="CO33" s="77">
        <f t="shared" si="5"/>
        <v>43.39</v>
      </c>
      <c r="CP33" s="77">
        <f t="shared" si="5"/>
        <v>63.908000000000001</v>
      </c>
      <c r="CQ33" s="77">
        <f t="shared" si="5"/>
        <v>86.031000000000006</v>
      </c>
      <c r="CR33" s="77">
        <f t="shared" si="5"/>
        <v>49.606000000000002</v>
      </c>
      <c r="CS33" s="77">
        <f t="shared" si="5"/>
        <v>30.576000000000001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2005.6865000000005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>
        <v>218.1</v>
      </c>
      <c r="E38" s="120">
        <v>92.2</v>
      </c>
      <c r="F38" s="120">
        <v>232.8</v>
      </c>
      <c r="G38" s="120">
        <v>221.8</v>
      </c>
      <c r="H38" s="120">
        <v>325.8</v>
      </c>
      <c r="I38" s="120">
        <v>320.8</v>
      </c>
      <c r="J38" s="120">
        <v>276.8</v>
      </c>
      <c r="K38" s="120">
        <v>188.4</v>
      </c>
      <c r="L38" s="120">
        <v>192.4</v>
      </c>
      <c r="M38" s="120">
        <v>140.1</v>
      </c>
      <c r="N38" s="120">
        <v>46.8</v>
      </c>
      <c r="O38" s="120">
        <v>47.5</v>
      </c>
      <c r="P38" s="120">
        <v>92.1</v>
      </c>
      <c r="Q38" s="120">
        <v>170.3</v>
      </c>
      <c r="R38" s="120">
        <v>165.4</v>
      </c>
      <c r="S38" s="120">
        <v>179.2</v>
      </c>
      <c r="T38" s="120">
        <v>139.69999999999999</v>
      </c>
      <c r="U38" s="120">
        <v>132.19999999999999</v>
      </c>
      <c r="V38" s="120">
        <v>134.4</v>
      </c>
      <c r="W38" s="120">
        <v>109.1</v>
      </c>
      <c r="X38" s="120">
        <v>108.7</v>
      </c>
      <c r="Y38" s="120">
        <v>54.1</v>
      </c>
      <c r="Z38" s="120">
        <v>12</v>
      </c>
      <c r="AA38" s="120">
        <v>8.3000000000000007</v>
      </c>
      <c r="AB38" s="120">
        <v>11.5</v>
      </c>
      <c r="AC38" s="120"/>
      <c r="AD38" s="120">
        <v>25.7</v>
      </c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>
        <v>5.4</v>
      </c>
      <c r="BS38" s="120">
        <v>5.0999999999999996</v>
      </c>
      <c r="BT38" s="120">
        <v>10</v>
      </c>
      <c r="BU38" s="120">
        <v>33.6</v>
      </c>
      <c r="BV38" s="120">
        <v>32.200000000000003</v>
      </c>
      <c r="BW38" s="120">
        <v>13.7</v>
      </c>
      <c r="BX38" s="120">
        <v>22.3</v>
      </c>
      <c r="BY38" s="120">
        <v>34</v>
      </c>
      <c r="BZ38" s="120">
        <v>21.8</v>
      </c>
      <c r="CA38" s="120"/>
      <c r="CB38" s="120"/>
      <c r="CC38" s="120">
        <v>20.399999999999999</v>
      </c>
      <c r="CD38" s="120">
        <v>33.1</v>
      </c>
      <c r="CE38" s="120"/>
      <c r="CF38" s="120">
        <v>4</v>
      </c>
      <c r="CG38" s="120">
        <v>56.9</v>
      </c>
      <c r="CH38" s="120">
        <v>52</v>
      </c>
      <c r="CI38" s="120">
        <v>67.3</v>
      </c>
      <c r="CJ38" s="120">
        <v>79.400000000000006</v>
      </c>
      <c r="CK38" s="120">
        <v>88.1</v>
      </c>
      <c r="CL38" s="120"/>
      <c r="CM38" s="120"/>
      <c r="CN38" s="120">
        <v>75.400000000000006</v>
      </c>
      <c r="CO38" s="120">
        <v>77.8</v>
      </c>
      <c r="CP38" s="120">
        <v>41.2</v>
      </c>
      <c r="CQ38" s="120">
        <v>39.700000000000003</v>
      </c>
      <c r="CR38" s="120">
        <v>5.4</v>
      </c>
      <c r="CS38" s="120">
        <v>5.9</v>
      </c>
      <c r="CT38" s="122"/>
      <c r="CU38" s="122"/>
      <c r="CV38" s="122"/>
      <c r="CW38" s="121"/>
      <c r="CX38" s="97">
        <f t="array" ref="CX38">SUMPRODUCT(B38:CW38*0.25)</f>
        <v>1117.7249999999997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218.1</v>
      </c>
      <c r="E41" s="107">
        <f t="shared" si="6"/>
        <v>92.2</v>
      </c>
      <c r="F41" s="107">
        <f t="shared" si="6"/>
        <v>232.8</v>
      </c>
      <c r="G41" s="107">
        <f t="shared" si="6"/>
        <v>221.8</v>
      </c>
      <c r="H41" s="107">
        <f t="shared" si="6"/>
        <v>325.8</v>
      </c>
      <c r="I41" s="107">
        <f t="shared" si="6"/>
        <v>320.8</v>
      </c>
      <c r="J41" s="107">
        <f t="shared" si="6"/>
        <v>276.8</v>
      </c>
      <c r="K41" s="107">
        <f t="shared" si="6"/>
        <v>188.4</v>
      </c>
      <c r="L41" s="107">
        <f t="shared" si="6"/>
        <v>192.4</v>
      </c>
      <c r="M41" s="107">
        <f t="shared" si="6"/>
        <v>140.1</v>
      </c>
      <c r="N41" s="107">
        <f t="shared" si="6"/>
        <v>46.8</v>
      </c>
      <c r="O41" s="107">
        <f t="shared" si="6"/>
        <v>47.5</v>
      </c>
      <c r="P41" s="107">
        <f t="shared" si="6"/>
        <v>92.1</v>
      </c>
      <c r="Q41" s="107">
        <f t="shared" si="6"/>
        <v>170.3</v>
      </c>
      <c r="R41" s="107">
        <f t="shared" si="6"/>
        <v>165.4</v>
      </c>
      <c r="S41" s="107">
        <f t="shared" si="6"/>
        <v>179.2</v>
      </c>
      <c r="T41" s="107">
        <f t="shared" si="6"/>
        <v>139.69999999999999</v>
      </c>
      <c r="U41" s="107">
        <f t="shared" si="6"/>
        <v>132.19999999999999</v>
      </c>
      <c r="V41" s="107">
        <f t="shared" si="6"/>
        <v>134.4</v>
      </c>
      <c r="W41" s="107">
        <f t="shared" si="6"/>
        <v>109.1</v>
      </c>
      <c r="X41" s="107">
        <f t="shared" si="6"/>
        <v>108.7</v>
      </c>
      <c r="Y41" s="107">
        <f t="shared" si="6"/>
        <v>54.1</v>
      </c>
      <c r="Z41" s="107">
        <f t="shared" si="6"/>
        <v>12</v>
      </c>
      <c r="AA41" s="107">
        <f t="shared" si="6"/>
        <v>8.3000000000000007</v>
      </c>
      <c r="AB41" s="107">
        <f t="shared" si="6"/>
        <v>11.5</v>
      </c>
      <c r="AC41" s="107">
        <f t="shared" si="6"/>
        <v>0</v>
      </c>
      <c r="AD41" s="107">
        <f t="shared" si="6"/>
        <v>25.7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5.4</v>
      </c>
      <c r="BS41" s="107">
        <f t="shared" si="7"/>
        <v>5.0999999999999996</v>
      </c>
      <c r="BT41" s="107">
        <f t="shared" si="7"/>
        <v>10</v>
      </c>
      <c r="BU41" s="107">
        <f t="shared" si="7"/>
        <v>33.6</v>
      </c>
      <c r="BV41" s="107">
        <f t="shared" si="7"/>
        <v>32.200000000000003</v>
      </c>
      <c r="BW41" s="107">
        <f t="shared" si="7"/>
        <v>13.7</v>
      </c>
      <c r="BX41" s="107">
        <f t="shared" si="7"/>
        <v>22.3</v>
      </c>
      <c r="BY41" s="107">
        <f t="shared" si="7"/>
        <v>34</v>
      </c>
      <c r="BZ41" s="107">
        <f t="shared" si="7"/>
        <v>21.8</v>
      </c>
      <c r="CA41" s="107">
        <f t="shared" si="7"/>
        <v>0</v>
      </c>
      <c r="CB41" s="107">
        <f t="shared" si="7"/>
        <v>0</v>
      </c>
      <c r="CC41" s="107">
        <f t="shared" si="7"/>
        <v>20.399999999999999</v>
      </c>
      <c r="CD41" s="107">
        <f t="shared" si="7"/>
        <v>33.1</v>
      </c>
      <c r="CE41" s="107">
        <f t="shared" si="7"/>
        <v>0</v>
      </c>
      <c r="CF41" s="107">
        <f t="shared" si="7"/>
        <v>4</v>
      </c>
      <c r="CG41" s="107">
        <f t="shared" si="7"/>
        <v>56.9</v>
      </c>
      <c r="CH41" s="107">
        <f t="shared" si="7"/>
        <v>52</v>
      </c>
      <c r="CI41" s="107">
        <f t="shared" si="7"/>
        <v>67.3</v>
      </c>
      <c r="CJ41" s="107">
        <f t="shared" si="7"/>
        <v>79.400000000000006</v>
      </c>
      <c r="CK41" s="107">
        <f t="shared" si="7"/>
        <v>88.1</v>
      </c>
      <c r="CL41" s="107">
        <f t="shared" si="7"/>
        <v>0</v>
      </c>
      <c r="CM41" s="107">
        <f t="shared" si="7"/>
        <v>0</v>
      </c>
      <c r="CN41" s="107">
        <f t="shared" si="7"/>
        <v>75.400000000000006</v>
      </c>
      <c r="CO41" s="107">
        <f t="shared" si="7"/>
        <v>77.8</v>
      </c>
      <c r="CP41" s="107">
        <f t="shared" si="7"/>
        <v>41.2</v>
      </c>
      <c r="CQ41" s="107">
        <f t="shared" si="7"/>
        <v>39.700000000000003</v>
      </c>
      <c r="CR41" s="107">
        <f t="shared" si="7"/>
        <v>5.4</v>
      </c>
      <c r="CS41" s="107">
        <f t="shared" si="7"/>
        <v>5.9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1117.7249999999997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>
        <v>218.1</v>
      </c>
      <c r="E46" s="120">
        <v>92.2</v>
      </c>
      <c r="F46" s="120">
        <v>232.8</v>
      </c>
      <c r="G46" s="120">
        <v>221.8</v>
      </c>
      <c r="H46" s="120">
        <v>325.8</v>
      </c>
      <c r="I46" s="120">
        <v>320.8</v>
      </c>
      <c r="J46" s="120">
        <v>276.8</v>
      </c>
      <c r="K46" s="120">
        <v>188.4</v>
      </c>
      <c r="L46" s="120">
        <v>192.4</v>
      </c>
      <c r="M46" s="120">
        <v>140.1</v>
      </c>
      <c r="N46" s="120">
        <v>46.8</v>
      </c>
      <c r="O46" s="120">
        <v>47.5</v>
      </c>
      <c r="P46" s="120">
        <v>92.1</v>
      </c>
      <c r="Q46" s="120">
        <v>170.3</v>
      </c>
      <c r="R46" s="120">
        <v>165.4</v>
      </c>
      <c r="S46" s="120">
        <v>179.2</v>
      </c>
      <c r="T46" s="120">
        <v>139.69999999999999</v>
      </c>
      <c r="U46" s="120">
        <v>132.19999999999999</v>
      </c>
      <c r="V46" s="120">
        <v>134.4</v>
      </c>
      <c r="W46" s="120">
        <v>109.1</v>
      </c>
      <c r="X46" s="120">
        <v>108.7</v>
      </c>
      <c r="Y46" s="120">
        <v>54.1</v>
      </c>
      <c r="Z46" s="120">
        <v>12</v>
      </c>
      <c r="AA46" s="120">
        <v>8.3000000000000007</v>
      </c>
      <c r="AB46" s="120">
        <v>11.5</v>
      </c>
      <c r="AC46" s="120"/>
      <c r="AD46" s="120">
        <v>25.7</v>
      </c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>
        <v>5.4</v>
      </c>
      <c r="BS46" s="120">
        <v>5.0999999999999996</v>
      </c>
      <c r="BT46" s="120">
        <v>10</v>
      </c>
      <c r="BU46" s="120">
        <v>33.6</v>
      </c>
      <c r="BV46" s="120">
        <v>32.200000000000003</v>
      </c>
      <c r="BW46" s="120">
        <v>13.7</v>
      </c>
      <c r="BX46" s="120">
        <v>22.3</v>
      </c>
      <c r="BY46" s="120">
        <v>34</v>
      </c>
      <c r="BZ46" s="120">
        <v>21.8</v>
      </c>
      <c r="CA46" s="120"/>
      <c r="CB46" s="120"/>
      <c r="CC46" s="120">
        <v>20.399999999999999</v>
      </c>
      <c r="CD46" s="120">
        <v>33.1</v>
      </c>
      <c r="CE46" s="120"/>
      <c r="CF46" s="120">
        <v>4</v>
      </c>
      <c r="CG46" s="120">
        <v>56.9</v>
      </c>
      <c r="CH46" s="120">
        <v>52</v>
      </c>
      <c r="CI46" s="120">
        <v>67.3</v>
      </c>
      <c r="CJ46" s="120">
        <v>79.400000000000006</v>
      </c>
      <c r="CK46" s="120">
        <v>88.1</v>
      </c>
      <c r="CL46" s="120"/>
      <c r="CM46" s="120"/>
      <c r="CN46" s="120">
        <v>75.400000000000006</v>
      </c>
      <c r="CO46" s="120">
        <v>77.8</v>
      </c>
      <c r="CP46" s="120">
        <v>41.2</v>
      </c>
      <c r="CQ46" s="120">
        <v>39.700000000000003</v>
      </c>
      <c r="CR46" s="120">
        <v>5.4</v>
      </c>
      <c r="CS46" s="120">
        <v>5.9</v>
      </c>
      <c r="CT46" s="122"/>
      <c r="CU46" s="122"/>
      <c r="CV46" s="122"/>
      <c r="CW46" s="121"/>
      <c r="CX46" s="97">
        <f t="array" ref="CX46">SUMPRODUCT(B46:CW46*0.25)</f>
        <v>1117.7249999999997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218.1</v>
      </c>
      <c r="E50" s="107">
        <f t="shared" si="8"/>
        <v>92.2</v>
      </c>
      <c r="F50" s="107">
        <f t="shared" si="8"/>
        <v>232.8</v>
      </c>
      <c r="G50" s="107">
        <f t="shared" si="8"/>
        <v>221.8</v>
      </c>
      <c r="H50" s="107">
        <f t="shared" si="8"/>
        <v>325.8</v>
      </c>
      <c r="I50" s="107">
        <f t="shared" si="8"/>
        <v>320.8</v>
      </c>
      <c r="J50" s="107">
        <f t="shared" si="8"/>
        <v>276.8</v>
      </c>
      <c r="K50" s="107">
        <f t="shared" si="8"/>
        <v>188.4</v>
      </c>
      <c r="L50" s="107">
        <f t="shared" si="8"/>
        <v>192.4</v>
      </c>
      <c r="M50" s="107">
        <f t="shared" si="8"/>
        <v>140.1</v>
      </c>
      <c r="N50" s="107">
        <f t="shared" si="8"/>
        <v>46.8</v>
      </c>
      <c r="O50" s="107">
        <f t="shared" si="8"/>
        <v>47.5</v>
      </c>
      <c r="P50" s="107">
        <f t="shared" si="8"/>
        <v>92.1</v>
      </c>
      <c r="Q50" s="107">
        <f t="shared" si="8"/>
        <v>170.3</v>
      </c>
      <c r="R50" s="107">
        <f t="shared" si="8"/>
        <v>165.4</v>
      </c>
      <c r="S50" s="107">
        <f t="shared" si="8"/>
        <v>179.2</v>
      </c>
      <c r="T50" s="107">
        <f t="shared" si="8"/>
        <v>139.69999999999999</v>
      </c>
      <c r="U50" s="107">
        <f t="shared" si="8"/>
        <v>132.19999999999999</v>
      </c>
      <c r="V50" s="107">
        <f t="shared" si="8"/>
        <v>134.4</v>
      </c>
      <c r="W50" s="107">
        <f t="shared" si="8"/>
        <v>109.1</v>
      </c>
      <c r="X50" s="107">
        <f t="shared" si="8"/>
        <v>108.7</v>
      </c>
      <c r="Y50" s="107">
        <f t="shared" si="8"/>
        <v>54.1</v>
      </c>
      <c r="Z50" s="107">
        <f t="shared" si="8"/>
        <v>12</v>
      </c>
      <c r="AA50" s="107">
        <f t="shared" si="8"/>
        <v>8.3000000000000007</v>
      </c>
      <c r="AB50" s="107">
        <f t="shared" si="8"/>
        <v>11.5</v>
      </c>
      <c r="AC50" s="107">
        <f t="shared" si="8"/>
        <v>0</v>
      </c>
      <c r="AD50" s="107">
        <f t="shared" si="8"/>
        <v>25.7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5.4</v>
      </c>
      <c r="BS50" s="107">
        <f t="shared" si="9"/>
        <v>5.0999999999999996</v>
      </c>
      <c r="BT50" s="107">
        <f t="shared" si="9"/>
        <v>10</v>
      </c>
      <c r="BU50" s="107">
        <f t="shared" si="9"/>
        <v>33.6</v>
      </c>
      <c r="BV50" s="107">
        <f t="shared" si="9"/>
        <v>32.200000000000003</v>
      </c>
      <c r="BW50" s="107">
        <f t="shared" si="9"/>
        <v>13.7</v>
      </c>
      <c r="BX50" s="107">
        <f t="shared" si="9"/>
        <v>22.3</v>
      </c>
      <c r="BY50" s="107">
        <f t="shared" si="9"/>
        <v>34</v>
      </c>
      <c r="BZ50" s="107">
        <f t="shared" si="9"/>
        <v>21.8</v>
      </c>
      <c r="CA50" s="107">
        <f t="shared" si="9"/>
        <v>0</v>
      </c>
      <c r="CB50" s="107">
        <f t="shared" si="9"/>
        <v>0</v>
      </c>
      <c r="CC50" s="107">
        <f t="shared" si="9"/>
        <v>20.399999999999999</v>
      </c>
      <c r="CD50" s="107">
        <f t="shared" si="9"/>
        <v>33.1</v>
      </c>
      <c r="CE50" s="107">
        <f t="shared" si="9"/>
        <v>0</v>
      </c>
      <c r="CF50" s="107">
        <f t="shared" si="9"/>
        <v>4</v>
      </c>
      <c r="CG50" s="107">
        <f t="shared" si="9"/>
        <v>56.9</v>
      </c>
      <c r="CH50" s="107">
        <f t="shared" si="9"/>
        <v>52</v>
      </c>
      <c r="CI50" s="107">
        <f t="shared" si="9"/>
        <v>67.3</v>
      </c>
      <c r="CJ50" s="107">
        <f t="shared" si="9"/>
        <v>79.400000000000006</v>
      </c>
      <c r="CK50" s="107">
        <f t="shared" si="9"/>
        <v>88.1</v>
      </c>
      <c r="CL50" s="107">
        <f t="shared" si="9"/>
        <v>0</v>
      </c>
      <c r="CM50" s="107">
        <f t="shared" si="9"/>
        <v>0</v>
      </c>
      <c r="CN50" s="107">
        <f t="shared" si="9"/>
        <v>75.400000000000006</v>
      </c>
      <c r="CO50" s="107">
        <f t="shared" si="9"/>
        <v>77.8</v>
      </c>
      <c r="CP50" s="107">
        <f t="shared" si="9"/>
        <v>41.2</v>
      </c>
      <c r="CQ50" s="107">
        <f t="shared" si="9"/>
        <v>39.700000000000003</v>
      </c>
      <c r="CR50" s="107">
        <f t="shared" si="9"/>
        <v>5.4</v>
      </c>
      <c r="CS50" s="107">
        <f t="shared" si="9"/>
        <v>5.9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1117.7249999999997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35.795000000000002</v>
      </c>
      <c r="C53" s="107">
        <f t="shared" ref="C53:BN53" si="12">C17+C27+C41</f>
        <v>34.064</v>
      </c>
      <c r="D53" s="107">
        <f t="shared" si="12"/>
        <v>226.732</v>
      </c>
      <c r="E53" s="107">
        <f t="shared" si="12"/>
        <v>102.827</v>
      </c>
      <c r="F53" s="107">
        <f t="shared" si="12"/>
        <v>305.89400000000001</v>
      </c>
      <c r="G53" s="107">
        <f t="shared" si="12"/>
        <v>234.61</v>
      </c>
      <c r="H53" s="107">
        <f t="shared" si="12"/>
        <v>339.51900000000001</v>
      </c>
      <c r="I53" s="107">
        <f t="shared" si="12"/>
        <v>324.7</v>
      </c>
      <c r="J53" s="107">
        <f t="shared" si="12"/>
        <v>296.25600000000003</v>
      </c>
      <c r="K53" s="107">
        <f t="shared" si="12"/>
        <v>208.26300000000001</v>
      </c>
      <c r="L53" s="107">
        <f t="shared" si="12"/>
        <v>212.81900000000002</v>
      </c>
      <c r="M53" s="107">
        <f t="shared" si="12"/>
        <v>144.9</v>
      </c>
      <c r="N53" s="107">
        <f t="shared" si="12"/>
        <v>60.867999999999995</v>
      </c>
      <c r="O53" s="107">
        <f t="shared" si="12"/>
        <v>52.7</v>
      </c>
      <c r="P53" s="107">
        <f t="shared" si="12"/>
        <v>107.52199999999999</v>
      </c>
      <c r="Q53" s="107">
        <f t="shared" si="12"/>
        <v>186.02100000000002</v>
      </c>
      <c r="R53" s="107">
        <f t="shared" si="12"/>
        <v>182.191</v>
      </c>
      <c r="S53" s="107">
        <f t="shared" si="12"/>
        <v>195.61199999999999</v>
      </c>
      <c r="T53" s="107">
        <f t="shared" si="12"/>
        <v>146.29999999999998</v>
      </c>
      <c r="U53" s="107">
        <f t="shared" si="12"/>
        <v>138.89999999999998</v>
      </c>
      <c r="V53" s="107">
        <f t="shared" si="12"/>
        <v>152.19200000000001</v>
      </c>
      <c r="W53" s="107">
        <f t="shared" si="12"/>
        <v>126.792</v>
      </c>
      <c r="X53" s="107">
        <f t="shared" si="12"/>
        <v>124.58500000000001</v>
      </c>
      <c r="Y53" s="107">
        <f t="shared" si="12"/>
        <v>79.692999999999998</v>
      </c>
      <c r="Z53" s="107">
        <f t="shared" si="12"/>
        <v>22.280999999999999</v>
      </c>
      <c r="AA53" s="107">
        <f t="shared" si="12"/>
        <v>27.231000000000002</v>
      </c>
      <c r="AB53" s="107">
        <f t="shared" si="12"/>
        <v>36.542999999999999</v>
      </c>
      <c r="AC53" s="107">
        <f t="shared" si="12"/>
        <v>24.158999999999999</v>
      </c>
      <c r="AD53" s="107">
        <f t="shared" si="12"/>
        <v>48.084000000000003</v>
      </c>
      <c r="AE53" s="107">
        <f t="shared" si="12"/>
        <v>25.084</v>
      </c>
      <c r="AF53" s="107">
        <f t="shared" si="12"/>
        <v>116.699</v>
      </c>
      <c r="AG53" s="107">
        <f t="shared" si="12"/>
        <v>97.210999999999999</v>
      </c>
      <c r="AH53" s="107">
        <f t="shared" si="12"/>
        <v>102.637</v>
      </c>
      <c r="AI53" s="107">
        <f t="shared" si="12"/>
        <v>75.563999999999993</v>
      </c>
      <c r="AJ53" s="107">
        <f t="shared" si="12"/>
        <v>121.65900000000001</v>
      </c>
      <c r="AK53" s="107">
        <f t="shared" si="12"/>
        <v>130.93199999999999</v>
      </c>
      <c r="AL53" s="107">
        <f t="shared" si="12"/>
        <v>135.15899999999999</v>
      </c>
      <c r="AM53" s="107">
        <f t="shared" si="12"/>
        <v>146.47299999999998</v>
      </c>
      <c r="AN53" s="107">
        <f t="shared" si="12"/>
        <v>197.755</v>
      </c>
      <c r="AO53" s="107">
        <f t="shared" si="12"/>
        <v>227.25299999999999</v>
      </c>
      <c r="AP53" s="107">
        <f t="shared" si="12"/>
        <v>236.76299999999998</v>
      </c>
      <c r="AQ53" s="107">
        <f t="shared" si="12"/>
        <v>227.476</v>
      </c>
      <c r="AR53" s="107">
        <f t="shared" si="12"/>
        <v>229.714</v>
      </c>
      <c r="AS53" s="107">
        <f t="shared" si="12"/>
        <v>210.233</v>
      </c>
      <c r="AT53" s="107">
        <f t="shared" si="12"/>
        <v>281.83</v>
      </c>
      <c r="AU53" s="107">
        <f t="shared" si="12"/>
        <v>186.83699999999999</v>
      </c>
      <c r="AV53" s="107">
        <f t="shared" si="12"/>
        <v>265.86400000000003</v>
      </c>
      <c r="AW53" s="107">
        <f t="shared" si="12"/>
        <v>284.11599999999999</v>
      </c>
      <c r="AX53" s="107">
        <f t="shared" si="12"/>
        <v>279.46600000000001</v>
      </c>
      <c r="AY53" s="107">
        <f t="shared" si="12"/>
        <v>262.78899999999999</v>
      </c>
      <c r="AZ53" s="107">
        <f t="shared" si="12"/>
        <v>242.94899999999998</v>
      </c>
      <c r="BA53" s="107">
        <f t="shared" si="12"/>
        <v>206.72300000000001</v>
      </c>
      <c r="BB53" s="107">
        <f t="shared" si="12"/>
        <v>248.45699999999999</v>
      </c>
      <c r="BC53" s="107">
        <f t="shared" si="12"/>
        <v>242.97300000000001</v>
      </c>
      <c r="BD53" s="107">
        <f t="shared" si="12"/>
        <v>230.88200000000001</v>
      </c>
      <c r="BE53" s="107">
        <f t="shared" si="12"/>
        <v>215.98099999999999</v>
      </c>
      <c r="BF53" s="107">
        <f t="shared" si="12"/>
        <v>193.43</v>
      </c>
      <c r="BG53" s="107">
        <f t="shared" si="12"/>
        <v>170.386</v>
      </c>
      <c r="BH53" s="107">
        <f t="shared" si="12"/>
        <v>27.941000000000003</v>
      </c>
      <c r="BI53" s="107">
        <f t="shared" si="12"/>
        <v>36.590000000000003</v>
      </c>
      <c r="BJ53" s="107">
        <f t="shared" si="12"/>
        <v>5.5</v>
      </c>
      <c r="BK53" s="107">
        <f t="shared" si="12"/>
        <v>8.9109999999999996</v>
      </c>
      <c r="BL53" s="107">
        <f t="shared" si="12"/>
        <v>25.886999999999997</v>
      </c>
      <c r="BM53" s="107">
        <f t="shared" si="12"/>
        <v>17.926000000000002</v>
      </c>
      <c r="BN53" s="107">
        <f t="shared" si="12"/>
        <v>55.055</v>
      </c>
      <c r="BO53" s="107">
        <f t="shared" ref="BO53:CX53" si="13">BO17+BO27+BO41</f>
        <v>58.366</v>
      </c>
      <c r="BP53" s="107">
        <f t="shared" si="13"/>
        <v>60.744999999999997</v>
      </c>
      <c r="BQ53" s="107">
        <f t="shared" si="13"/>
        <v>13.34</v>
      </c>
      <c r="BR53" s="107">
        <f t="shared" si="13"/>
        <v>75</v>
      </c>
      <c r="BS53" s="107">
        <f t="shared" si="13"/>
        <v>13.574999999999999</v>
      </c>
      <c r="BT53" s="107">
        <f t="shared" si="13"/>
        <v>58.012999999999998</v>
      </c>
      <c r="BU53" s="107">
        <f t="shared" si="13"/>
        <v>86.058999999999997</v>
      </c>
      <c r="BV53" s="107">
        <f t="shared" si="13"/>
        <v>88.486000000000004</v>
      </c>
      <c r="BW53" s="107">
        <f t="shared" si="13"/>
        <v>21.710999999999999</v>
      </c>
      <c r="BX53" s="107">
        <f t="shared" si="13"/>
        <v>68.753</v>
      </c>
      <c r="BY53" s="107">
        <f t="shared" si="13"/>
        <v>94.776999999999987</v>
      </c>
      <c r="BZ53" s="107">
        <f t="shared" si="13"/>
        <v>55.134</v>
      </c>
      <c r="CA53" s="107">
        <f t="shared" si="13"/>
        <v>50.112999999999992</v>
      </c>
      <c r="CB53" s="107">
        <f t="shared" si="13"/>
        <v>39.389000000000003</v>
      </c>
      <c r="CC53" s="107">
        <f t="shared" si="13"/>
        <v>51.820999999999998</v>
      </c>
      <c r="CD53" s="107">
        <f t="shared" si="13"/>
        <v>93.162000000000006</v>
      </c>
      <c r="CE53" s="107">
        <f t="shared" si="13"/>
        <v>73.477000000000004</v>
      </c>
      <c r="CF53" s="107">
        <f t="shared" si="13"/>
        <v>40.552</v>
      </c>
      <c r="CG53" s="107">
        <f t="shared" si="13"/>
        <v>106.715</v>
      </c>
      <c r="CH53" s="107">
        <f t="shared" si="13"/>
        <v>125.294</v>
      </c>
      <c r="CI53" s="107">
        <f t="shared" si="13"/>
        <v>186.291</v>
      </c>
      <c r="CJ53" s="107">
        <f t="shared" si="13"/>
        <v>159.803</v>
      </c>
      <c r="CK53" s="107">
        <f t="shared" si="13"/>
        <v>133.161</v>
      </c>
      <c r="CL53" s="107">
        <f t="shared" si="13"/>
        <v>91.102000000000004</v>
      </c>
      <c r="CM53" s="107">
        <f t="shared" si="13"/>
        <v>103.45700000000001</v>
      </c>
      <c r="CN53" s="107">
        <f t="shared" si="13"/>
        <v>152.68100000000001</v>
      </c>
      <c r="CO53" s="107">
        <f t="shared" si="13"/>
        <v>121.19</v>
      </c>
      <c r="CP53" s="107">
        <f t="shared" si="13"/>
        <v>105.108</v>
      </c>
      <c r="CQ53" s="107">
        <f t="shared" si="13"/>
        <v>125.73099999999999</v>
      </c>
      <c r="CR53" s="107">
        <f t="shared" si="13"/>
        <v>55.006</v>
      </c>
      <c r="CS53" s="107">
        <f t="shared" si="13"/>
        <v>36.475999999999999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3123.4115000000002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>
        <v>218.1</v>
      </c>
      <c r="E5" s="25">
        <v>92.2</v>
      </c>
      <c r="F5" s="25">
        <v>232.8</v>
      </c>
      <c r="G5" s="25">
        <v>221.8</v>
      </c>
      <c r="H5" s="25">
        <v>325.8</v>
      </c>
      <c r="I5" s="25">
        <v>320.8</v>
      </c>
      <c r="J5" s="25">
        <v>276.8</v>
      </c>
      <c r="K5" s="25">
        <v>188.4</v>
      </c>
      <c r="L5" s="25">
        <v>192.4</v>
      </c>
      <c r="M5" s="25">
        <v>140.1</v>
      </c>
      <c r="N5" s="25">
        <v>46.8</v>
      </c>
      <c r="O5" s="25">
        <v>47.5</v>
      </c>
      <c r="P5" s="25">
        <v>92.1</v>
      </c>
      <c r="Q5" s="25">
        <v>170.3</v>
      </c>
      <c r="R5" s="25">
        <v>165.4</v>
      </c>
      <c r="S5" s="25">
        <v>179.2</v>
      </c>
      <c r="T5" s="25">
        <v>139.69999999999999</v>
      </c>
      <c r="U5" s="25">
        <v>132.19999999999999</v>
      </c>
      <c r="V5" s="25">
        <v>134.4</v>
      </c>
      <c r="W5" s="25">
        <v>109.1</v>
      </c>
      <c r="X5" s="25">
        <v>108.7</v>
      </c>
      <c r="Y5" s="25">
        <v>54.1</v>
      </c>
      <c r="Z5" s="25">
        <v>12</v>
      </c>
      <c r="AA5" s="25">
        <v>8.3000000000000007</v>
      </c>
      <c r="AB5" s="25">
        <v>11.5</v>
      </c>
      <c r="AC5" s="25">
        <v>-8.1999999999999993</v>
      </c>
      <c r="AD5" s="25">
        <v>25.7</v>
      </c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>
        <v>5.4</v>
      </c>
      <c r="BS5" s="25">
        <v>5.0999999999999996</v>
      </c>
      <c r="BT5" s="25">
        <v>10</v>
      </c>
      <c r="BU5" s="25">
        <v>33.6</v>
      </c>
      <c r="BV5" s="25">
        <v>32.200000000000003</v>
      </c>
      <c r="BW5" s="25">
        <v>13.7</v>
      </c>
      <c r="BX5" s="25">
        <v>22.3</v>
      </c>
      <c r="BY5" s="25">
        <v>34</v>
      </c>
      <c r="BZ5" s="25">
        <v>21.8</v>
      </c>
      <c r="CA5" s="25">
        <v>-5.3</v>
      </c>
      <c r="CB5" s="25">
        <v>-10.4</v>
      </c>
      <c r="CC5" s="25">
        <v>20.399999999999999</v>
      </c>
      <c r="CD5" s="25">
        <v>33.1</v>
      </c>
      <c r="CE5" s="25"/>
      <c r="CF5" s="25">
        <v>4</v>
      </c>
      <c r="CG5" s="25">
        <v>56.9</v>
      </c>
      <c r="CH5" s="25">
        <v>52</v>
      </c>
      <c r="CI5" s="25">
        <v>67.3</v>
      </c>
      <c r="CJ5" s="25">
        <v>79.400000000000006</v>
      </c>
      <c r="CK5" s="25">
        <v>88.1</v>
      </c>
      <c r="CL5" s="25"/>
      <c r="CM5" s="25"/>
      <c r="CN5" s="25">
        <v>75.400000000000006</v>
      </c>
      <c r="CO5" s="25">
        <v>77.8</v>
      </c>
      <c r="CP5" s="25">
        <v>41.2</v>
      </c>
      <c r="CQ5" s="25">
        <v>39.700000000000003</v>
      </c>
      <c r="CR5" s="25">
        <v>5.4</v>
      </c>
      <c r="CS5" s="25">
        <v>5.9</v>
      </c>
      <c r="CT5" s="26"/>
      <c r="CU5" s="26"/>
      <c r="CV5" s="26"/>
      <c r="CW5" s="27"/>
      <c r="CX5" s="132">
        <f t="array" ref="CX5">SUMPRODUCT(B5:CW5*0.25)</f>
        <v>1111.7499999999995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76.33</v>
      </c>
      <c r="C8" s="138">
        <v>77.59</v>
      </c>
      <c r="D8" s="138">
        <v>80.099999999999994</v>
      </c>
      <c r="E8" s="138">
        <v>71.010000000000005</v>
      </c>
      <c r="F8" s="138">
        <v>83.34</v>
      </c>
      <c r="G8" s="138">
        <v>80.2</v>
      </c>
      <c r="H8" s="138">
        <v>83.98</v>
      </c>
      <c r="I8" s="138">
        <v>83.35</v>
      </c>
      <c r="J8" s="138">
        <v>82.58</v>
      </c>
      <c r="K8" s="138">
        <v>78.900000000000006</v>
      </c>
      <c r="L8" s="138">
        <v>78.72</v>
      </c>
      <c r="M8" s="138">
        <v>75.98</v>
      </c>
      <c r="N8" s="138">
        <v>69.91</v>
      </c>
      <c r="O8" s="138">
        <v>69.849999999999994</v>
      </c>
      <c r="P8" s="138">
        <v>70.040000000000006</v>
      </c>
      <c r="Q8" s="138">
        <v>76.540000000000006</v>
      </c>
      <c r="R8" s="138">
        <v>76.94</v>
      </c>
      <c r="S8" s="138">
        <v>76.849999999999994</v>
      </c>
      <c r="T8" s="138">
        <v>75.3</v>
      </c>
      <c r="U8" s="138">
        <v>73.709999999999994</v>
      </c>
      <c r="V8" s="138">
        <v>75.77</v>
      </c>
      <c r="W8" s="138">
        <v>74.17</v>
      </c>
      <c r="X8" s="138">
        <v>74</v>
      </c>
      <c r="Y8" s="138">
        <v>77.02</v>
      </c>
      <c r="Z8" s="138">
        <v>69.81</v>
      </c>
      <c r="AA8" s="138">
        <v>75.290000000000006</v>
      </c>
      <c r="AB8" s="138">
        <v>79</v>
      </c>
      <c r="AC8" s="138">
        <v>85.73</v>
      </c>
      <c r="AD8" s="138">
        <v>75.47</v>
      </c>
      <c r="AE8" s="138">
        <v>75.47</v>
      </c>
      <c r="AF8" s="138">
        <v>5</v>
      </c>
      <c r="AG8" s="138">
        <v>0</v>
      </c>
      <c r="AH8" s="138">
        <v>5</v>
      </c>
      <c r="AI8" s="138">
        <v>0</v>
      </c>
      <c r="AJ8" s="138">
        <v>6.11</v>
      </c>
      <c r="AK8" s="138">
        <v>6.29</v>
      </c>
      <c r="AL8" s="138">
        <v>5.65</v>
      </c>
      <c r="AM8" s="138">
        <v>5.03</v>
      </c>
      <c r="AN8" s="138">
        <v>2.4</v>
      </c>
      <c r="AO8" s="138">
        <v>1.1299999999999999</v>
      </c>
      <c r="AP8" s="138">
        <v>1.77</v>
      </c>
      <c r="AQ8" s="138">
        <v>-3.48</v>
      </c>
      <c r="AR8" s="138">
        <v>-3.5</v>
      </c>
      <c r="AS8" s="138">
        <v>-3.96</v>
      </c>
      <c r="AT8" s="138">
        <v>-2.33</v>
      </c>
      <c r="AU8" s="138">
        <v>-4.5</v>
      </c>
      <c r="AV8" s="138">
        <v>-2.67</v>
      </c>
      <c r="AW8" s="138">
        <v>-2.2599999999999998</v>
      </c>
      <c r="AX8" s="138">
        <v>-1.58</v>
      </c>
      <c r="AY8" s="138">
        <v>-2.41</v>
      </c>
      <c r="AZ8" s="138">
        <v>-0.02</v>
      </c>
      <c r="BA8" s="138">
        <v>1.71</v>
      </c>
      <c r="BB8" s="138">
        <v>-0.82</v>
      </c>
      <c r="BC8" s="138">
        <v>-1.24</v>
      </c>
      <c r="BD8" s="138">
        <v>-2</v>
      </c>
      <c r="BE8" s="138">
        <v>-1.56</v>
      </c>
      <c r="BF8" s="138">
        <v>-1.96</v>
      </c>
      <c r="BG8" s="138">
        <v>2.41</v>
      </c>
      <c r="BH8" s="138">
        <v>-7.14</v>
      </c>
      <c r="BI8" s="138">
        <v>7.49</v>
      </c>
      <c r="BJ8" s="138">
        <v>-4.3</v>
      </c>
      <c r="BK8" s="138">
        <v>76</v>
      </c>
      <c r="BL8" s="138">
        <v>81.459999999999994</v>
      </c>
      <c r="BM8" s="138">
        <v>111.31</v>
      </c>
      <c r="BN8" s="138">
        <v>109.17</v>
      </c>
      <c r="BO8" s="138">
        <v>109.13</v>
      </c>
      <c r="BP8" s="138">
        <v>113.72</v>
      </c>
      <c r="BQ8" s="138">
        <v>143.37</v>
      </c>
      <c r="BR8" s="138">
        <v>119.4</v>
      </c>
      <c r="BS8" s="138">
        <v>138.22</v>
      </c>
      <c r="BT8" s="138">
        <v>134.02000000000001</v>
      </c>
      <c r="BU8" s="138">
        <v>136.56</v>
      </c>
      <c r="BV8" s="138">
        <v>132.4</v>
      </c>
      <c r="BW8" s="138">
        <v>138.94</v>
      </c>
      <c r="BX8" s="138">
        <v>135.11000000000001</v>
      </c>
      <c r="BY8" s="138">
        <v>130.63</v>
      </c>
      <c r="BZ8" s="138">
        <v>138.91</v>
      </c>
      <c r="CA8" s="138">
        <v>151.13</v>
      </c>
      <c r="CB8" s="138">
        <v>140.19999999999999</v>
      </c>
      <c r="CC8" s="138">
        <v>133.44</v>
      </c>
      <c r="CD8" s="138">
        <v>133.62</v>
      </c>
      <c r="CE8" s="138">
        <v>120</v>
      </c>
      <c r="CF8" s="138">
        <v>124.3</v>
      </c>
      <c r="CG8" s="138">
        <v>107.71</v>
      </c>
      <c r="CH8" s="138">
        <v>110.51</v>
      </c>
      <c r="CI8" s="138">
        <v>107.82</v>
      </c>
      <c r="CJ8" s="138">
        <v>94.62</v>
      </c>
      <c r="CK8" s="138">
        <v>81.45</v>
      </c>
      <c r="CL8" s="138">
        <v>96.72</v>
      </c>
      <c r="CM8" s="138">
        <v>94.04</v>
      </c>
      <c r="CN8" s="138">
        <v>85.91</v>
      </c>
      <c r="CO8" s="138">
        <v>72.98</v>
      </c>
      <c r="CP8" s="138">
        <v>78.489999999999995</v>
      </c>
      <c r="CQ8" s="138">
        <v>70.959999999999994</v>
      </c>
      <c r="CR8" s="138">
        <v>67</v>
      </c>
      <c r="CS8" s="138">
        <v>65</v>
      </c>
      <c r="CT8" s="139"/>
      <c r="CU8" s="139"/>
      <c r="CV8" s="139"/>
      <c r="CW8" s="140"/>
      <c r="CX8" s="141">
        <f>IF(SUM(B8:CW8)&lt;&gt;0,AVERAGEIF(B8:CW8,"&lt;&gt;"""),"")</f>
        <v>64.494374999999977</v>
      </c>
    </row>
    <row r="9" spans="1:102" ht="24.95" customHeight="1" thickBot="1" x14ac:dyDescent="0.25">
      <c r="A9" s="133" t="s">
        <v>6</v>
      </c>
      <c r="B9" s="42">
        <v>76.257499999999993</v>
      </c>
      <c r="C9" s="43">
        <v>76.257499999999993</v>
      </c>
      <c r="D9" s="43">
        <v>76.257499999999993</v>
      </c>
      <c r="E9" s="43">
        <v>76.257499999999993</v>
      </c>
      <c r="F9" s="43">
        <v>82.717500000000001</v>
      </c>
      <c r="G9" s="43">
        <v>82.717500000000001</v>
      </c>
      <c r="H9" s="43">
        <v>82.717500000000001</v>
      </c>
      <c r="I9" s="43">
        <v>82.717500000000001</v>
      </c>
      <c r="J9" s="43">
        <v>79.045000000000002</v>
      </c>
      <c r="K9" s="43">
        <v>79.045000000000002</v>
      </c>
      <c r="L9" s="43">
        <v>79.045000000000002</v>
      </c>
      <c r="M9" s="43">
        <v>79.045000000000002</v>
      </c>
      <c r="N9" s="43">
        <v>71.584999999999994</v>
      </c>
      <c r="O9" s="43">
        <v>71.584999999999994</v>
      </c>
      <c r="P9" s="43">
        <v>71.584999999999994</v>
      </c>
      <c r="Q9" s="43">
        <v>71.584999999999994</v>
      </c>
      <c r="R9" s="43">
        <v>75.7</v>
      </c>
      <c r="S9" s="43">
        <v>75.7</v>
      </c>
      <c r="T9" s="43">
        <v>75.7</v>
      </c>
      <c r="U9" s="43">
        <v>75.7</v>
      </c>
      <c r="V9" s="43">
        <v>75.239999999999995</v>
      </c>
      <c r="W9" s="43">
        <v>75.239999999999995</v>
      </c>
      <c r="X9" s="43">
        <v>75.239999999999995</v>
      </c>
      <c r="Y9" s="43">
        <v>75.239999999999995</v>
      </c>
      <c r="Z9" s="43">
        <v>77.457499999999996</v>
      </c>
      <c r="AA9" s="43">
        <v>77.457499999999996</v>
      </c>
      <c r="AB9" s="43">
        <v>77.457499999999996</v>
      </c>
      <c r="AC9" s="43">
        <v>77.457499999999996</v>
      </c>
      <c r="AD9" s="43">
        <v>38.984999999999999</v>
      </c>
      <c r="AE9" s="43">
        <v>38.984999999999999</v>
      </c>
      <c r="AF9" s="43">
        <v>38.984999999999999</v>
      </c>
      <c r="AG9" s="43">
        <v>38.984999999999999</v>
      </c>
      <c r="AH9" s="43">
        <v>4.3499999999999996</v>
      </c>
      <c r="AI9" s="43">
        <v>4.3499999999999996</v>
      </c>
      <c r="AJ9" s="43">
        <v>4.3499999999999996</v>
      </c>
      <c r="AK9" s="43">
        <v>4.3499999999999996</v>
      </c>
      <c r="AL9" s="43">
        <v>3.5525000000000002</v>
      </c>
      <c r="AM9" s="43">
        <v>3.5525000000000002</v>
      </c>
      <c r="AN9" s="43">
        <v>3.5525000000000002</v>
      </c>
      <c r="AO9" s="43">
        <v>3.5525000000000002</v>
      </c>
      <c r="AP9" s="43">
        <v>-2.2925</v>
      </c>
      <c r="AQ9" s="43">
        <v>-2.2925</v>
      </c>
      <c r="AR9" s="43">
        <v>-2.2925</v>
      </c>
      <c r="AS9" s="43">
        <v>-2.2925</v>
      </c>
      <c r="AT9" s="43">
        <v>-2.94</v>
      </c>
      <c r="AU9" s="43">
        <v>-2.94</v>
      </c>
      <c r="AV9" s="43">
        <v>-2.94</v>
      </c>
      <c r="AW9" s="43">
        <v>-2.94</v>
      </c>
      <c r="AX9" s="43">
        <v>-0.57499999999999996</v>
      </c>
      <c r="AY9" s="43">
        <v>-0.57499999999999996</v>
      </c>
      <c r="AZ9" s="43">
        <v>-0.57499999999999996</v>
      </c>
      <c r="BA9" s="43">
        <v>-0.57499999999999996</v>
      </c>
      <c r="BB9" s="43">
        <v>-1.405</v>
      </c>
      <c r="BC9" s="43">
        <v>-1.405</v>
      </c>
      <c r="BD9" s="43">
        <v>-1.405</v>
      </c>
      <c r="BE9" s="43">
        <v>-1.405</v>
      </c>
      <c r="BF9" s="43">
        <v>0.2</v>
      </c>
      <c r="BG9" s="43">
        <v>0.2</v>
      </c>
      <c r="BH9" s="43">
        <v>0.2</v>
      </c>
      <c r="BI9" s="43">
        <v>0.2</v>
      </c>
      <c r="BJ9" s="43">
        <v>66.117500000000007</v>
      </c>
      <c r="BK9" s="43">
        <v>66.117500000000007</v>
      </c>
      <c r="BL9" s="43">
        <v>66.117500000000007</v>
      </c>
      <c r="BM9" s="43">
        <v>66.117500000000007</v>
      </c>
      <c r="BN9" s="43">
        <v>118.8475</v>
      </c>
      <c r="BO9" s="43">
        <v>118.8475</v>
      </c>
      <c r="BP9" s="43">
        <v>118.8475</v>
      </c>
      <c r="BQ9" s="43">
        <v>118.8475</v>
      </c>
      <c r="BR9" s="43">
        <v>132.05000000000001</v>
      </c>
      <c r="BS9" s="43">
        <v>132.05000000000001</v>
      </c>
      <c r="BT9" s="43">
        <v>132.05000000000001</v>
      </c>
      <c r="BU9" s="43">
        <v>132.05000000000001</v>
      </c>
      <c r="BV9" s="43">
        <v>134.27000000000001</v>
      </c>
      <c r="BW9" s="43">
        <v>134.27000000000001</v>
      </c>
      <c r="BX9" s="43">
        <v>134.27000000000001</v>
      </c>
      <c r="BY9" s="43">
        <v>134.27000000000001</v>
      </c>
      <c r="BZ9" s="43">
        <v>140.91999999999999</v>
      </c>
      <c r="CA9" s="43">
        <v>140.91999999999999</v>
      </c>
      <c r="CB9" s="43">
        <v>140.91999999999999</v>
      </c>
      <c r="CC9" s="43">
        <v>140.91999999999999</v>
      </c>
      <c r="CD9" s="43">
        <v>121.4075</v>
      </c>
      <c r="CE9" s="43">
        <v>121.4075</v>
      </c>
      <c r="CF9" s="43">
        <v>121.4075</v>
      </c>
      <c r="CG9" s="43">
        <v>121.4075</v>
      </c>
      <c r="CH9" s="43">
        <v>98.6</v>
      </c>
      <c r="CI9" s="43">
        <v>98.6</v>
      </c>
      <c r="CJ9" s="43">
        <v>98.6</v>
      </c>
      <c r="CK9" s="43">
        <v>98.6</v>
      </c>
      <c r="CL9" s="43">
        <v>87.412499999999994</v>
      </c>
      <c r="CM9" s="43">
        <v>87.412499999999994</v>
      </c>
      <c r="CN9" s="43">
        <v>87.412499999999994</v>
      </c>
      <c r="CO9" s="43">
        <v>87.412499999999994</v>
      </c>
      <c r="CP9" s="43">
        <v>70.362499999999997</v>
      </c>
      <c r="CQ9" s="43">
        <v>70.362499999999997</v>
      </c>
      <c r="CR9" s="43">
        <v>70.362499999999997</v>
      </c>
      <c r="CS9" s="43">
        <v>70.362499999999997</v>
      </c>
      <c r="CT9" s="44"/>
      <c r="CU9" s="44"/>
      <c r="CV9" s="44"/>
      <c r="CW9" s="45"/>
      <c r="CX9" s="142">
        <f>IF(SUM(B9:CW9)&lt;&gt;0,AVERAGEIF(B9:CW9,"&lt;&gt;"""),"")</f>
        <v>64.494375000000034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>
        <v>8.1999999999999993</v>
      </c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>
        <v>5.3</v>
      </c>
      <c r="CB14" s="149">
        <v>10.4</v>
      </c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5.9749999999999996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8.1999999999999993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5.3</v>
      </c>
      <c r="CB17" s="160">
        <f t="shared" si="1"/>
        <v>10.4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5.9749999999999996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>
        <v>218.1</v>
      </c>
      <c r="E22" s="149">
        <v>92.2</v>
      </c>
      <c r="F22" s="149">
        <v>232.8</v>
      </c>
      <c r="G22" s="149">
        <v>221.8</v>
      </c>
      <c r="H22" s="149">
        <v>325.8</v>
      </c>
      <c r="I22" s="149">
        <v>320.8</v>
      </c>
      <c r="J22" s="149">
        <v>276.8</v>
      </c>
      <c r="K22" s="149">
        <v>188.4</v>
      </c>
      <c r="L22" s="149">
        <v>192.4</v>
      </c>
      <c r="M22" s="149">
        <v>140.1</v>
      </c>
      <c r="N22" s="149">
        <v>46.8</v>
      </c>
      <c r="O22" s="149">
        <v>47.5</v>
      </c>
      <c r="P22" s="149">
        <v>92.1</v>
      </c>
      <c r="Q22" s="149">
        <v>170.3</v>
      </c>
      <c r="R22" s="149">
        <v>165.4</v>
      </c>
      <c r="S22" s="149">
        <v>179.2</v>
      </c>
      <c r="T22" s="149">
        <v>139.69999999999999</v>
      </c>
      <c r="U22" s="149">
        <v>132.19999999999999</v>
      </c>
      <c r="V22" s="149">
        <v>134.4</v>
      </c>
      <c r="W22" s="149">
        <v>109.1</v>
      </c>
      <c r="X22" s="149">
        <v>108.7</v>
      </c>
      <c r="Y22" s="149">
        <v>54.1</v>
      </c>
      <c r="Z22" s="149">
        <v>12</v>
      </c>
      <c r="AA22" s="149">
        <v>8.3000000000000007</v>
      </c>
      <c r="AB22" s="149">
        <v>11.5</v>
      </c>
      <c r="AC22" s="149"/>
      <c r="AD22" s="149">
        <v>25.7</v>
      </c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>
        <v>5.4</v>
      </c>
      <c r="BS22" s="149">
        <v>5.0999999999999996</v>
      </c>
      <c r="BT22" s="149">
        <v>10</v>
      </c>
      <c r="BU22" s="149">
        <v>33.6</v>
      </c>
      <c r="BV22" s="149">
        <v>32.200000000000003</v>
      </c>
      <c r="BW22" s="149">
        <v>13.7</v>
      </c>
      <c r="BX22" s="149">
        <v>22.3</v>
      </c>
      <c r="BY22" s="149">
        <v>34</v>
      </c>
      <c r="BZ22" s="149">
        <v>21.8</v>
      </c>
      <c r="CA22" s="149"/>
      <c r="CB22" s="149"/>
      <c r="CC22" s="149">
        <v>20.399999999999999</v>
      </c>
      <c r="CD22" s="149">
        <v>33.1</v>
      </c>
      <c r="CE22" s="149"/>
      <c r="CF22" s="149">
        <v>4</v>
      </c>
      <c r="CG22" s="149">
        <v>56.9</v>
      </c>
      <c r="CH22" s="149">
        <v>52</v>
      </c>
      <c r="CI22" s="149">
        <v>67.3</v>
      </c>
      <c r="CJ22" s="149">
        <v>79.400000000000006</v>
      </c>
      <c r="CK22" s="149">
        <v>88.1</v>
      </c>
      <c r="CL22" s="149"/>
      <c r="CM22" s="149"/>
      <c r="CN22" s="149">
        <v>75.400000000000006</v>
      </c>
      <c r="CO22" s="149">
        <v>77.8</v>
      </c>
      <c r="CP22" s="149">
        <v>41.2</v>
      </c>
      <c r="CQ22" s="149">
        <v>39.700000000000003</v>
      </c>
      <c r="CR22" s="149">
        <v>5.4</v>
      </c>
      <c r="CS22" s="149">
        <v>5.9</v>
      </c>
      <c r="CT22" s="150"/>
      <c r="CU22" s="150"/>
      <c r="CV22" s="150"/>
      <c r="CW22" s="151"/>
      <c r="CX22" s="152">
        <f t="array" ref="CX22">SUMPRODUCT(B22:CW22*0.25)</f>
        <v>1117.7249999999997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218.1</v>
      </c>
      <c r="E25" s="160">
        <f t="shared" si="2"/>
        <v>92.2</v>
      </c>
      <c r="F25" s="160">
        <f t="shared" si="2"/>
        <v>232.8</v>
      </c>
      <c r="G25" s="160">
        <f t="shared" si="2"/>
        <v>221.8</v>
      </c>
      <c r="H25" s="160">
        <f t="shared" si="2"/>
        <v>325.8</v>
      </c>
      <c r="I25" s="160">
        <f t="shared" si="2"/>
        <v>320.8</v>
      </c>
      <c r="J25" s="160">
        <f t="shared" si="2"/>
        <v>276.8</v>
      </c>
      <c r="K25" s="160">
        <f t="shared" si="2"/>
        <v>188.4</v>
      </c>
      <c r="L25" s="160">
        <f t="shared" si="2"/>
        <v>192.4</v>
      </c>
      <c r="M25" s="160">
        <f t="shared" si="2"/>
        <v>140.1</v>
      </c>
      <c r="N25" s="160">
        <f t="shared" si="2"/>
        <v>46.8</v>
      </c>
      <c r="O25" s="160">
        <f t="shared" si="2"/>
        <v>47.5</v>
      </c>
      <c r="P25" s="160">
        <f t="shared" si="2"/>
        <v>92.1</v>
      </c>
      <c r="Q25" s="160">
        <f t="shared" si="2"/>
        <v>170.3</v>
      </c>
      <c r="R25" s="160">
        <f t="shared" si="2"/>
        <v>165.4</v>
      </c>
      <c r="S25" s="160">
        <f t="shared" si="2"/>
        <v>179.2</v>
      </c>
      <c r="T25" s="160">
        <f t="shared" si="2"/>
        <v>139.69999999999999</v>
      </c>
      <c r="U25" s="160">
        <f t="shared" si="2"/>
        <v>132.19999999999999</v>
      </c>
      <c r="V25" s="160">
        <f t="shared" si="2"/>
        <v>134.4</v>
      </c>
      <c r="W25" s="160">
        <f t="shared" si="2"/>
        <v>109.1</v>
      </c>
      <c r="X25" s="160">
        <f t="shared" si="2"/>
        <v>108.7</v>
      </c>
      <c r="Y25" s="160">
        <f t="shared" si="2"/>
        <v>54.1</v>
      </c>
      <c r="Z25" s="160">
        <f t="shared" si="2"/>
        <v>12</v>
      </c>
      <c r="AA25" s="160">
        <f t="shared" si="2"/>
        <v>8.3000000000000007</v>
      </c>
      <c r="AB25" s="160">
        <f t="shared" si="2"/>
        <v>11.5</v>
      </c>
      <c r="AC25" s="160">
        <f t="shared" si="2"/>
        <v>0</v>
      </c>
      <c r="AD25" s="160">
        <f t="shared" si="2"/>
        <v>25.7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5.4</v>
      </c>
      <c r="BS25" s="160">
        <f t="shared" si="3"/>
        <v>5.0999999999999996</v>
      </c>
      <c r="BT25" s="160">
        <f t="shared" si="3"/>
        <v>10</v>
      </c>
      <c r="BU25" s="160">
        <f t="shared" si="3"/>
        <v>33.6</v>
      </c>
      <c r="BV25" s="160">
        <f t="shared" si="3"/>
        <v>32.200000000000003</v>
      </c>
      <c r="BW25" s="160">
        <f t="shared" si="3"/>
        <v>13.7</v>
      </c>
      <c r="BX25" s="160">
        <f t="shared" si="3"/>
        <v>22.3</v>
      </c>
      <c r="BY25" s="160">
        <f t="shared" si="3"/>
        <v>34</v>
      </c>
      <c r="BZ25" s="160">
        <f t="shared" si="3"/>
        <v>21.8</v>
      </c>
      <c r="CA25" s="160">
        <f t="shared" si="3"/>
        <v>0</v>
      </c>
      <c r="CB25" s="160">
        <f t="shared" si="3"/>
        <v>0</v>
      </c>
      <c r="CC25" s="160">
        <f t="shared" si="3"/>
        <v>20.399999999999999</v>
      </c>
      <c r="CD25" s="160">
        <f t="shared" si="3"/>
        <v>33.1</v>
      </c>
      <c r="CE25" s="160">
        <f t="shared" si="3"/>
        <v>0</v>
      </c>
      <c r="CF25" s="160">
        <f t="shared" si="3"/>
        <v>4</v>
      </c>
      <c r="CG25" s="160">
        <f t="shared" si="3"/>
        <v>56.9</v>
      </c>
      <c r="CH25" s="160">
        <f t="shared" si="3"/>
        <v>52</v>
      </c>
      <c r="CI25" s="160">
        <f t="shared" si="3"/>
        <v>67.3</v>
      </c>
      <c r="CJ25" s="160">
        <f t="shared" si="3"/>
        <v>79.400000000000006</v>
      </c>
      <c r="CK25" s="160">
        <f t="shared" si="3"/>
        <v>88.1</v>
      </c>
      <c r="CL25" s="160">
        <f t="shared" si="3"/>
        <v>0</v>
      </c>
      <c r="CM25" s="160">
        <f t="shared" si="3"/>
        <v>0</v>
      </c>
      <c r="CN25" s="160">
        <f t="shared" si="3"/>
        <v>75.400000000000006</v>
      </c>
      <c r="CO25" s="160">
        <f t="shared" si="3"/>
        <v>77.8</v>
      </c>
      <c r="CP25" s="160">
        <f t="shared" si="3"/>
        <v>41.2</v>
      </c>
      <c r="CQ25" s="160">
        <f t="shared" si="3"/>
        <v>39.700000000000003</v>
      </c>
      <c r="CR25" s="160">
        <f t="shared" si="3"/>
        <v>5.4</v>
      </c>
      <c r="CS25" s="160">
        <f t="shared" si="3"/>
        <v>5.9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1117.7249999999997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2025-11-22T14:28:43Z</dcterms:created>
  <dcterms:modified xsi:type="dcterms:W3CDTF">2025-11-22T14:28:45Z</dcterms:modified>
</cp:coreProperties>
</file>