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0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X50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0" i="5" a="1"/>
  <c r="CX30" i="5" s="1"/>
  <c r="CW27" i="5"/>
  <c r="CV27" i="5"/>
  <c r="CU27" i="5"/>
  <c r="CT27" i="5"/>
  <c r="CS27" i="5"/>
  <c r="CR27" i="5"/>
  <c r="CQ27" i="5"/>
  <c r="CP27" i="5"/>
  <c r="CO27" i="5"/>
  <c r="CN27" i="5"/>
  <c r="CM27" i="5"/>
  <c r="CL27" i="5"/>
  <c r="CK27" i="5"/>
  <c r="CJ27" i="5"/>
  <c r="CI27" i="5"/>
  <c r="CH27" i="5"/>
  <c r="CG27" i="5"/>
  <c r="CF27" i="5"/>
  <c r="CE27" i="5"/>
  <c r="CD27" i="5"/>
  <c r="CC27" i="5"/>
  <c r="CB27" i="5"/>
  <c r="CA27" i="5"/>
  <c r="BZ27" i="5"/>
  <c r="BY27" i="5"/>
  <c r="BX27" i="5"/>
  <c r="BW27" i="5"/>
  <c r="BV27" i="5"/>
  <c r="BU27" i="5"/>
  <c r="BT27" i="5"/>
  <c r="BS27" i="5"/>
  <c r="BR27" i="5"/>
  <c r="BQ27" i="5"/>
  <c r="BP27" i="5"/>
  <c r="BO27" i="5"/>
  <c r="BN27" i="5"/>
  <c r="BM27" i="5"/>
  <c r="BL27" i="5"/>
  <c r="BK27" i="5"/>
  <c r="BJ27" i="5"/>
  <c r="BI27" i="5"/>
  <c r="BH27" i="5"/>
  <c r="BG27" i="5"/>
  <c r="BF27" i="5"/>
  <c r="BE27" i="5"/>
  <c r="BD27" i="5"/>
  <c r="BC27" i="5"/>
  <c r="BB27" i="5"/>
  <c r="BA27" i="5"/>
  <c r="AZ27" i="5"/>
  <c r="AY27" i="5"/>
  <c r="AX27" i="5"/>
  <c r="AW27" i="5"/>
  <c r="AV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AD27" i="5"/>
  <c r="AC27" i="5"/>
  <c r="AB27" i="5"/>
  <c r="AA27" i="5"/>
  <c r="Z27" i="5"/>
  <c r="Y27" i="5"/>
  <c r="X27" i="5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B27" i="5"/>
  <c r="CX26" i="5"/>
  <c r="CX26" i="5" a="1"/>
  <c r="CX25" i="5"/>
  <c r="CX25" i="5" a="1"/>
  <c r="CX24" i="5"/>
  <c r="CX24" i="5" a="1"/>
  <c r="CX23" i="5"/>
  <c r="CX23" i="5" a="1"/>
  <c r="CX22" i="5" a="1"/>
  <c r="CX22" i="5" s="1"/>
  <c r="CX21" i="5" a="1"/>
  <c r="CX21" i="5" s="1"/>
  <c r="CX20" i="5" a="1"/>
  <c r="CX20" i="5" s="1"/>
  <c r="CX27" i="5" s="1"/>
  <c r="CW17" i="5"/>
  <c r="CW53" i="5" s="1"/>
  <c r="CV17" i="5"/>
  <c r="CV53" i="5" s="1"/>
  <c r="CU17" i="5"/>
  <c r="CU53" i="5" s="1"/>
  <c r="CT17" i="5"/>
  <c r="CT53" i="5" s="1"/>
  <c r="CS17" i="5"/>
  <c r="CS53" i="5" s="1"/>
  <c r="CR17" i="5"/>
  <c r="CR53" i="5" s="1"/>
  <c r="CQ17" i="5"/>
  <c r="CQ53" i="5" s="1"/>
  <c r="CP17" i="5"/>
  <c r="CP53" i="5" s="1"/>
  <c r="CO17" i="5"/>
  <c r="CO53" i="5" s="1"/>
  <c r="CN17" i="5"/>
  <c r="CN53" i="5" s="1"/>
  <c r="CM17" i="5"/>
  <c r="CM53" i="5" s="1"/>
  <c r="CL17" i="5"/>
  <c r="CL53" i="5" s="1"/>
  <c r="CK17" i="5"/>
  <c r="CK53" i="5" s="1"/>
  <c r="CJ17" i="5"/>
  <c r="CJ53" i="5" s="1"/>
  <c r="CI17" i="5"/>
  <c r="CI53" i="5" s="1"/>
  <c r="CH17" i="5"/>
  <c r="CH53" i="5" s="1"/>
  <c r="CG17" i="5"/>
  <c r="CG53" i="5" s="1"/>
  <c r="CF17" i="5"/>
  <c r="CF53" i="5" s="1"/>
  <c r="CE17" i="5"/>
  <c r="CE53" i="5" s="1"/>
  <c r="CD17" i="5"/>
  <c r="CD53" i="5" s="1"/>
  <c r="CC17" i="5"/>
  <c r="CC53" i="5" s="1"/>
  <c r="CB17" i="5"/>
  <c r="CB53" i="5" s="1"/>
  <c r="CA17" i="5"/>
  <c r="CA53" i="5" s="1"/>
  <c r="BZ17" i="5"/>
  <c r="BZ53" i="5" s="1"/>
  <c r="BY17" i="5"/>
  <c r="BY53" i="5" s="1"/>
  <c r="BX17" i="5"/>
  <c r="BX53" i="5" s="1"/>
  <c r="BW17" i="5"/>
  <c r="BW53" i="5" s="1"/>
  <c r="BV17" i="5"/>
  <c r="BV53" i="5" s="1"/>
  <c r="BU17" i="5"/>
  <c r="BU53" i="5" s="1"/>
  <c r="BT17" i="5"/>
  <c r="BT53" i="5" s="1"/>
  <c r="BS17" i="5"/>
  <c r="BS53" i="5" s="1"/>
  <c r="BR17" i="5"/>
  <c r="BR53" i="5" s="1"/>
  <c r="BQ17" i="5"/>
  <c r="BQ53" i="5" s="1"/>
  <c r="BP17" i="5"/>
  <c r="BP53" i="5" s="1"/>
  <c r="BO17" i="5"/>
  <c r="BO53" i="5" s="1"/>
  <c r="BN17" i="5"/>
  <c r="BN53" i="5" s="1"/>
  <c r="BM17" i="5"/>
  <c r="BM53" i="5" s="1"/>
  <c r="BL17" i="5"/>
  <c r="BL53" i="5" s="1"/>
  <c r="BK17" i="5"/>
  <c r="BK53" i="5" s="1"/>
  <c r="BJ17" i="5"/>
  <c r="BJ53" i="5" s="1"/>
  <c r="BI17" i="5"/>
  <c r="BI53" i="5" s="1"/>
  <c r="BH17" i="5"/>
  <c r="BH53" i="5" s="1"/>
  <c r="BG17" i="5"/>
  <c r="BG53" i="5" s="1"/>
  <c r="BF17" i="5"/>
  <c r="BF53" i="5" s="1"/>
  <c r="BE17" i="5"/>
  <c r="BE53" i="5" s="1"/>
  <c r="BD17" i="5"/>
  <c r="BD53" i="5" s="1"/>
  <c r="BC17" i="5"/>
  <c r="BC53" i="5" s="1"/>
  <c r="BB17" i="5"/>
  <c r="BB53" i="5" s="1"/>
  <c r="BA17" i="5"/>
  <c r="BA53" i="5" s="1"/>
  <c r="AZ17" i="5"/>
  <c r="AZ53" i="5" s="1"/>
  <c r="AY17" i="5"/>
  <c r="AY53" i="5" s="1"/>
  <c r="AX17" i="5"/>
  <c r="AX53" i="5" s="1"/>
  <c r="AW17" i="5"/>
  <c r="AW53" i="5" s="1"/>
  <c r="AV17" i="5"/>
  <c r="AV53" i="5" s="1"/>
  <c r="AU17" i="5"/>
  <c r="AU53" i="5" s="1"/>
  <c r="AT17" i="5"/>
  <c r="AT53" i="5" s="1"/>
  <c r="AS17" i="5"/>
  <c r="AS53" i="5" s="1"/>
  <c r="AR17" i="5"/>
  <c r="AR53" i="5" s="1"/>
  <c r="AQ17" i="5"/>
  <c r="AQ53" i="5" s="1"/>
  <c r="AP17" i="5"/>
  <c r="AP53" i="5" s="1"/>
  <c r="AO17" i="5"/>
  <c r="AO53" i="5" s="1"/>
  <c r="AN17" i="5"/>
  <c r="AN53" i="5" s="1"/>
  <c r="AM17" i="5"/>
  <c r="AM53" i="5" s="1"/>
  <c r="AL17" i="5"/>
  <c r="AL53" i="5" s="1"/>
  <c r="AK17" i="5"/>
  <c r="AK53" i="5" s="1"/>
  <c r="AJ17" i="5"/>
  <c r="AJ53" i="5" s="1"/>
  <c r="AI17" i="5"/>
  <c r="AI53" i="5" s="1"/>
  <c r="AH17" i="5"/>
  <c r="AH53" i="5" s="1"/>
  <c r="AG17" i="5"/>
  <c r="AG53" i="5" s="1"/>
  <c r="AF17" i="5"/>
  <c r="AF53" i="5" s="1"/>
  <c r="AE17" i="5"/>
  <c r="AE53" i="5" s="1"/>
  <c r="AD17" i="5"/>
  <c r="AD53" i="5" s="1"/>
  <c r="AC17" i="5"/>
  <c r="AC53" i="5" s="1"/>
  <c r="AB17" i="5"/>
  <c r="AB53" i="5" s="1"/>
  <c r="AA17" i="5"/>
  <c r="AA53" i="5" s="1"/>
  <c r="Z17" i="5"/>
  <c r="Z53" i="5" s="1"/>
  <c r="Y17" i="5"/>
  <c r="Y53" i="5" s="1"/>
  <c r="X17" i="5"/>
  <c r="X53" i="5" s="1"/>
  <c r="W17" i="5"/>
  <c r="W53" i="5" s="1"/>
  <c r="V17" i="5"/>
  <c r="V53" i="5" s="1"/>
  <c r="U17" i="5"/>
  <c r="U53" i="5" s="1"/>
  <c r="T17" i="5"/>
  <c r="T53" i="5" s="1"/>
  <c r="S17" i="5"/>
  <c r="S53" i="5" s="1"/>
  <c r="R17" i="5"/>
  <c r="R53" i="5" s="1"/>
  <c r="Q17" i="5"/>
  <c r="Q53" i="5" s="1"/>
  <c r="P17" i="5"/>
  <c r="P53" i="5" s="1"/>
  <c r="O17" i="5"/>
  <c r="O53" i="5" s="1"/>
  <c r="N17" i="5"/>
  <c r="N53" i="5" s="1"/>
  <c r="M17" i="5"/>
  <c r="M53" i="5" s="1"/>
  <c r="L17" i="5"/>
  <c r="L53" i="5" s="1"/>
  <c r="K17" i="5"/>
  <c r="K53" i="5" s="1"/>
  <c r="J17" i="5"/>
  <c r="J53" i="5" s="1"/>
  <c r="I17" i="5"/>
  <c r="I53" i="5" s="1"/>
  <c r="H17" i="5"/>
  <c r="H53" i="5" s="1"/>
  <c r="G17" i="5"/>
  <c r="G53" i="5" s="1"/>
  <c r="F17" i="5"/>
  <c r="F53" i="5" s="1"/>
  <c r="E17" i="5"/>
  <c r="E53" i="5" s="1"/>
  <c r="D17" i="5"/>
  <c r="D53" i="5" s="1"/>
  <c r="C17" i="5"/>
  <c r="C53" i="5" s="1"/>
  <c r="B17" i="5"/>
  <c r="B53" i="5" s="1"/>
  <c r="CX16" i="5"/>
  <c r="CX16" i="5" a="1"/>
  <c r="CX15" i="5" a="1"/>
  <c r="CX15" i="5" s="1"/>
  <c r="CX14" i="5" a="1"/>
  <c r="CX14" i="5" s="1"/>
  <c r="CX13" i="5" a="1"/>
  <c r="CX13" i="5" s="1"/>
  <c r="CX12" i="5" a="1"/>
  <c r="CX12" i="5" s="1"/>
  <c r="CX11" i="5" a="1"/>
  <c r="CX11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X50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/>
  <c r="CX22" i="4" a="1"/>
  <c r="CX21" i="4" a="1"/>
  <c r="CX21" i="4" s="1"/>
  <c r="CX20" i="4" a="1"/>
  <c r="CX20" i="4" s="1"/>
  <c r="CX27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 a="1"/>
  <c r="CX15" i="4" s="1"/>
  <c r="CX14" i="4" a="1"/>
  <c r="CX14" i="4" s="1"/>
  <c r="CX13" i="4" a="1"/>
  <c r="CX13" i="4" s="1"/>
  <c r="CX12" i="4" a="1"/>
  <c r="CX12" i="4" s="1"/>
  <c r="CX11" i="4" a="1"/>
  <c r="CX11" i="4" s="1"/>
  <c r="CX9" i="4"/>
  <c r="CX8" i="4"/>
  <c r="CX5" i="4" a="1"/>
  <c r="CX5" i="4" s="1"/>
  <c r="CX17" i="5" l="1"/>
  <c r="CX53" i="5" s="1"/>
  <c r="CX33" i="5"/>
  <c r="CX17" i="4"/>
  <c r="CX53" i="4" s="1"/>
  <c r="CX33" i="4"/>
</calcChain>
</file>

<file path=xl/sharedStrings.xml><?xml version="1.0" encoding="utf-8"?>
<sst xmlns="http://schemas.openxmlformats.org/spreadsheetml/2006/main" count="122" uniqueCount="56">
  <si>
    <t>Publication on: 21/11/2025 16:37:59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</si>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</sst>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A540-4B65-816B-BC83069C918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  <c:pt idx="40">
                  <c:v>20</c:v>
                </c:pt>
                <c:pt idx="41">
                  <c:v>20</c:v>
                </c:pt>
                <c:pt idx="42">
                  <c:v>20</c:v>
                </c:pt>
                <c:pt idx="43">
                  <c:v>20</c:v>
                </c:pt>
                <c:pt idx="44">
                  <c:v>20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  <c:pt idx="49">
                  <c:v>20</c:v>
                </c:pt>
                <c:pt idx="50">
                  <c:v>20</c:v>
                </c:pt>
                <c:pt idx="51">
                  <c:v>20</c:v>
                </c:pt>
                <c:pt idx="52">
                  <c:v>42</c:v>
                </c:pt>
                <c:pt idx="53">
                  <c:v>42</c:v>
                </c:pt>
                <c:pt idx="54">
                  <c:v>42</c:v>
                </c:pt>
                <c:pt idx="55">
                  <c:v>42</c:v>
                </c:pt>
                <c:pt idx="56">
                  <c:v>42</c:v>
                </c:pt>
                <c:pt idx="57">
                  <c:v>42</c:v>
                </c:pt>
                <c:pt idx="58">
                  <c:v>42</c:v>
                </c:pt>
                <c:pt idx="59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40-4B65-816B-BC83069C918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0">
                  <c:v>1.454</c:v>
                </c:pt>
                <c:pt idx="1">
                  <c:v>1.448</c:v>
                </c:pt>
                <c:pt idx="4">
                  <c:v>1.653</c:v>
                </c:pt>
                <c:pt idx="7">
                  <c:v>1.7450000000000001</c:v>
                </c:pt>
                <c:pt idx="8">
                  <c:v>1.6140000000000001</c:v>
                </c:pt>
                <c:pt idx="9">
                  <c:v>2.238</c:v>
                </c:pt>
                <c:pt idx="10">
                  <c:v>2.0950000000000002</c:v>
                </c:pt>
                <c:pt idx="11">
                  <c:v>3.46</c:v>
                </c:pt>
                <c:pt idx="12">
                  <c:v>2.9550000000000001</c:v>
                </c:pt>
                <c:pt idx="13">
                  <c:v>3.0430000000000001</c:v>
                </c:pt>
                <c:pt idx="14">
                  <c:v>1.4179999999999999</c:v>
                </c:pt>
                <c:pt idx="15">
                  <c:v>0.54900000000000004</c:v>
                </c:pt>
                <c:pt idx="16">
                  <c:v>3.871</c:v>
                </c:pt>
                <c:pt idx="17">
                  <c:v>1.9119999999999999</c:v>
                </c:pt>
                <c:pt idx="23">
                  <c:v>3.137</c:v>
                </c:pt>
                <c:pt idx="24">
                  <c:v>0.95599999999999996</c:v>
                </c:pt>
                <c:pt idx="25">
                  <c:v>1.476</c:v>
                </c:pt>
                <c:pt idx="26">
                  <c:v>2.5990000000000002</c:v>
                </c:pt>
                <c:pt idx="27">
                  <c:v>3.4180000000000001</c:v>
                </c:pt>
                <c:pt idx="29">
                  <c:v>1.667</c:v>
                </c:pt>
                <c:pt idx="88">
                  <c:v>0.90300000000000002</c:v>
                </c:pt>
                <c:pt idx="89">
                  <c:v>1.7909999999999999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40-4B65-816B-BC83069C918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0">
                  <c:v>2.38</c:v>
                </c:pt>
                <c:pt idx="1">
                  <c:v>1.2</c:v>
                </c:pt>
                <c:pt idx="2">
                  <c:v>0.48</c:v>
                </c:pt>
                <c:pt idx="4">
                  <c:v>1.1000000000000001</c:v>
                </c:pt>
                <c:pt idx="7">
                  <c:v>1.1000000000000001</c:v>
                </c:pt>
                <c:pt idx="8">
                  <c:v>2.68</c:v>
                </c:pt>
                <c:pt idx="9">
                  <c:v>3.2</c:v>
                </c:pt>
                <c:pt idx="10">
                  <c:v>2.72</c:v>
                </c:pt>
                <c:pt idx="11">
                  <c:v>3.74</c:v>
                </c:pt>
                <c:pt idx="12">
                  <c:v>1.7</c:v>
                </c:pt>
                <c:pt idx="13">
                  <c:v>0.48</c:v>
                </c:pt>
                <c:pt idx="14">
                  <c:v>0.52</c:v>
                </c:pt>
                <c:pt idx="15">
                  <c:v>0.48</c:v>
                </c:pt>
                <c:pt idx="16">
                  <c:v>0.48</c:v>
                </c:pt>
                <c:pt idx="17">
                  <c:v>0.48</c:v>
                </c:pt>
                <c:pt idx="18">
                  <c:v>0.48</c:v>
                </c:pt>
                <c:pt idx="19">
                  <c:v>0.80899999999999994</c:v>
                </c:pt>
                <c:pt idx="20">
                  <c:v>0.48</c:v>
                </c:pt>
                <c:pt idx="21">
                  <c:v>0.96</c:v>
                </c:pt>
                <c:pt idx="22">
                  <c:v>1</c:v>
                </c:pt>
                <c:pt idx="23">
                  <c:v>29.977</c:v>
                </c:pt>
                <c:pt idx="24">
                  <c:v>1</c:v>
                </c:pt>
                <c:pt idx="25">
                  <c:v>1.72</c:v>
                </c:pt>
                <c:pt idx="26">
                  <c:v>1.4</c:v>
                </c:pt>
                <c:pt idx="27">
                  <c:v>2.48</c:v>
                </c:pt>
                <c:pt idx="28">
                  <c:v>1</c:v>
                </c:pt>
                <c:pt idx="29">
                  <c:v>0.67999999999999994</c:v>
                </c:pt>
                <c:pt idx="30">
                  <c:v>1.04</c:v>
                </c:pt>
                <c:pt idx="31">
                  <c:v>1</c:v>
                </c:pt>
                <c:pt idx="32">
                  <c:v>1</c:v>
                </c:pt>
                <c:pt idx="33">
                  <c:v>1.228</c:v>
                </c:pt>
                <c:pt idx="36">
                  <c:v>3.081</c:v>
                </c:pt>
                <c:pt idx="53">
                  <c:v>0.153</c:v>
                </c:pt>
                <c:pt idx="54">
                  <c:v>19.228999999999999</c:v>
                </c:pt>
                <c:pt idx="55">
                  <c:v>10.085000000000001</c:v>
                </c:pt>
                <c:pt idx="56">
                  <c:v>17.233000000000001</c:v>
                </c:pt>
                <c:pt idx="57">
                  <c:v>0.3</c:v>
                </c:pt>
                <c:pt idx="58">
                  <c:v>0.57999999999999996</c:v>
                </c:pt>
                <c:pt idx="59">
                  <c:v>0.82000000000000006</c:v>
                </c:pt>
                <c:pt idx="60">
                  <c:v>1.7</c:v>
                </c:pt>
                <c:pt idx="61">
                  <c:v>3.2199999999999998</c:v>
                </c:pt>
                <c:pt idx="62">
                  <c:v>17.698</c:v>
                </c:pt>
                <c:pt idx="63">
                  <c:v>23.289000000000001</c:v>
                </c:pt>
                <c:pt idx="64">
                  <c:v>18.887</c:v>
                </c:pt>
                <c:pt idx="65">
                  <c:v>21.382999999999999</c:v>
                </c:pt>
                <c:pt idx="66">
                  <c:v>21.045999999999999</c:v>
                </c:pt>
                <c:pt idx="67">
                  <c:v>20.112000000000002</c:v>
                </c:pt>
                <c:pt idx="68">
                  <c:v>21.350999999999999</c:v>
                </c:pt>
                <c:pt idx="69">
                  <c:v>21.222000000000001</c:v>
                </c:pt>
                <c:pt idx="70">
                  <c:v>22.616</c:v>
                </c:pt>
                <c:pt idx="71">
                  <c:v>19.283000000000001</c:v>
                </c:pt>
                <c:pt idx="72">
                  <c:v>19.064</c:v>
                </c:pt>
                <c:pt idx="73">
                  <c:v>19.626000000000001</c:v>
                </c:pt>
                <c:pt idx="74">
                  <c:v>19.411999999999999</c:v>
                </c:pt>
                <c:pt idx="75">
                  <c:v>18.884</c:v>
                </c:pt>
                <c:pt idx="76">
                  <c:v>19.021999999999998</c:v>
                </c:pt>
                <c:pt idx="77">
                  <c:v>18.045999999999999</c:v>
                </c:pt>
                <c:pt idx="78">
                  <c:v>17.893000000000001</c:v>
                </c:pt>
                <c:pt idx="79">
                  <c:v>17.07</c:v>
                </c:pt>
                <c:pt idx="80">
                  <c:v>18.905000000000001</c:v>
                </c:pt>
                <c:pt idx="81">
                  <c:v>13.934999999999999</c:v>
                </c:pt>
                <c:pt idx="82">
                  <c:v>1.04</c:v>
                </c:pt>
                <c:pt idx="83">
                  <c:v>1</c:v>
                </c:pt>
                <c:pt idx="84">
                  <c:v>2.56</c:v>
                </c:pt>
                <c:pt idx="85">
                  <c:v>1.04</c:v>
                </c:pt>
                <c:pt idx="86">
                  <c:v>1</c:v>
                </c:pt>
                <c:pt idx="87">
                  <c:v>1.52</c:v>
                </c:pt>
                <c:pt idx="88">
                  <c:v>1.48</c:v>
                </c:pt>
                <c:pt idx="89">
                  <c:v>3.1799999999999997</c:v>
                </c:pt>
                <c:pt idx="90">
                  <c:v>1.48</c:v>
                </c:pt>
                <c:pt idx="91">
                  <c:v>1.48</c:v>
                </c:pt>
                <c:pt idx="92">
                  <c:v>1.48</c:v>
                </c:pt>
                <c:pt idx="93">
                  <c:v>1.48</c:v>
                </c:pt>
                <c:pt idx="94">
                  <c:v>1.52</c:v>
                </c:pt>
                <c:pt idx="95">
                  <c:v>1.48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40-4B65-816B-BC83069C918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A540-4B65-816B-BC83069C918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A540-4B65-816B-BC83069C918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A540-4B65-816B-BC83069C918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A540-4B65-816B-BC83069C918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A540-4B65-816B-BC83069C918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28.213999999999999</c:v>
                </c:pt>
                <c:pt idx="1">
                  <c:v>27.161999999999999</c:v>
                </c:pt>
                <c:pt idx="2">
                  <c:v>65.644999999999996</c:v>
                </c:pt>
                <c:pt idx="3">
                  <c:v>100.66</c:v>
                </c:pt>
                <c:pt idx="4">
                  <c:v>55.228999999999999</c:v>
                </c:pt>
                <c:pt idx="5">
                  <c:v>64.582999999999998</c:v>
                </c:pt>
                <c:pt idx="6">
                  <c:v>64.204999999999998</c:v>
                </c:pt>
                <c:pt idx="7">
                  <c:v>54.137999999999998</c:v>
                </c:pt>
                <c:pt idx="8">
                  <c:v>43.335999999999999</c:v>
                </c:pt>
                <c:pt idx="9">
                  <c:v>42.969000000000001</c:v>
                </c:pt>
                <c:pt idx="10">
                  <c:v>43.512999999999998</c:v>
                </c:pt>
                <c:pt idx="11">
                  <c:v>41.750999999999998</c:v>
                </c:pt>
                <c:pt idx="12">
                  <c:v>43.707000000000001</c:v>
                </c:pt>
                <c:pt idx="13">
                  <c:v>119.294</c:v>
                </c:pt>
                <c:pt idx="14">
                  <c:v>119.49000000000001</c:v>
                </c:pt>
                <c:pt idx="15">
                  <c:v>162.101</c:v>
                </c:pt>
                <c:pt idx="16">
                  <c:v>283.15700000000004</c:v>
                </c:pt>
                <c:pt idx="17">
                  <c:v>129.321</c:v>
                </c:pt>
                <c:pt idx="18">
                  <c:v>68.472000000000008</c:v>
                </c:pt>
                <c:pt idx="19">
                  <c:v>39</c:v>
                </c:pt>
                <c:pt idx="20">
                  <c:v>211.803</c:v>
                </c:pt>
                <c:pt idx="21">
                  <c:v>244.15999999999997</c:v>
                </c:pt>
                <c:pt idx="22">
                  <c:v>280.25</c:v>
                </c:pt>
                <c:pt idx="23">
                  <c:v>118.22800000000001</c:v>
                </c:pt>
                <c:pt idx="24">
                  <c:v>156.75700000000001</c:v>
                </c:pt>
                <c:pt idx="25">
                  <c:v>139.98400000000001</c:v>
                </c:pt>
                <c:pt idx="26">
                  <c:v>122.73</c:v>
                </c:pt>
                <c:pt idx="27">
                  <c:v>32.018000000000001</c:v>
                </c:pt>
                <c:pt idx="28">
                  <c:v>60.954999999999998</c:v>
                </c:pt>
                <c:pt idx="29">
                  <c:v>26.925000000000001</c:v>
                </c:pt>
                <c:pt idx="30">
                  <c:v>45.198999999999998</c:v>
                </c:pt>
                <c:pt idx="31">
                  <c:v>48.696000000000005</c:v>
                </c:pt>
                <c:pt idx="32">
                  <c:v>32.524999999999999</c:v>
                </c:pt>
                <c:pt idx="33">
                  <c:v>10.061</c:v>
                </c:pt>
                <c:pt idx="36">
                  <c:v>9.8409999999999993</c:v>
                </c:pt>
                <c:pt idx="54">
                  <c:v>16.585999999999999</c:v>
                </c:pt>
                <c:pt idx="56">
                  <c:v>3.5470000000000002</c:v>
                </c:pt>
                <c:pt idx="60">
                  <c:v>82</c:v>
                </c:pt>
                <c:pt idx="61">
                  <c:v>132.874</c:v>
                </c:pt>
                <c:pt idx="62">
                  <c:v>203.77199999999999</c:v>
                </c:pt>
                <c:pt idx="63">
                  <c:v>84.795000000000002</c:v>
                </c:pt>
                <c:pt idx="64">
                  <c:v>183.24600000000001</c:v>
                </c:pt>
                <c:pt idx="65">
                  <c:v>122.078</c:v>
                </c:pt>
                <c:pt idx="66">
                  <c:v>132.01599999999999</c:v>
                </c:pt>
                <c:pt idx="67">
                  <c:v>165.13900000000001</c:v>
                </c:pt>
                <c:pt idx="68">
                  <c:v>157.74799999999999</c:v>
                </c:pt>
                <c:pt idx="69">
                  <c:v>138.31</c:v>
                </c:pt>
                <c:pt idx="70">
                  <c:v>124.79300000000001</c:v>
                </c:pt>
                <c:pt idx="71">
                  <c:v>186.95600000000002</c:v>
                </c:pt>
                <c:pt idx="72">
                  <c:v>219.54</c:v>
                </c:pt>
                <c:pt idx="73">
                  <c:v>203.62700000000001</c:v>
                </c:pt>
                <c:pt idx="74">
                  <c:v>198.50700000000001</c:v>
                </c:pt>
                <c:pt idx="75">
                  <c:v>213.83999999999997</c:v>
                </c:pt>
                <c:pt idx="76">
                  <c:v>209.05799999999999</c:v>
                </c:pt>
                <c:pt idx="77">
                  <c:v>213.38800000000001</c:v>
                </c:pt>
                <c:pt idx="78">
                  <c:v>213.357</c:v>
                </c:pt>
                <c:pt idx="79">
                  <c:v>214.053</c:v>
                </c:pt>
                <c:pt idx="80">
                  <c:v>173.85599999999999</c:v>
                </c:pt>
                <c:pt idx="81">
                  <c:v>248.29899999999998</c:v>
                </c:pt>
                <c:pt idx="82">
                  <c:v>146.024</c:v>
                </c:pt>
                <c:pt idx="83">
                  <c:v>74.662000000000006</c:v>
                </c:pt>
                <c:pt idx="84">
                  <c:v>36.841999999999999</c:v>
                </c:pt>
                <c:pt idx="85">
                  <c:v>46.691000000000003</c:v>
                </c:pt>
                <c:pt idx="86">
                  <c:v>88.731999999999999</c:v>
                </c:pt>
                <c:pt idx="87">
                  <c:v>99.926000000000002</c:v>
                </c:pt>
                <c:pt idx="88">
                  <c:v>37.920999999999999</c:v>
                </c:pt>
                <c:pt idx="89">
                  <c:v>37.667000000000002</c:v>
                </c:pt>
                <c:pt idx="90">
                  <c:v>40.050999999999995</c:v>
                </c:pt>
                <c:pt idx="91">
                  <c:v>47.980000000000004</c:v>
                </c:pt>
                <c:pt idx="92">
                  <c:v>42.722000000000001</c:v>
                </c:pt>
                <c:pt idx="93">
                  <c:v>72.864999999999995</c:v>
                </c:pt>
                <c:pt idx="94">
                  <c:v>80.052999999999997</c:v>
                </c:pt>
                <c:pt idx="95">
                  <c:v>79.628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540-4B65-816B-BC83069C918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540-4B65-816B-BC83069C918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8">
                  <c:v>7.1260000000000003</c:v>
                </c:pt>
                <c:pt idx="9">
                  <c:v>6.7130000000000001</c:v>
                </c:pt>
                <c:pt idx="10">
                  <c:v>6.4980000000000002</c:v>
                </c:pt>
                <c:pt idx="11">
                  <c:v>5.883</c:v>
                </c:pt>
                <c:pt idx="12">
                  <c:v>5.77</c:v>
                </c:pt>
                <c:pt idx="13">
                  <c:v>6.2889999999999997</c:v>
                </c:pt>
                <c:pt idx="14">
                  <c:v>6.5190000000000001</c:v>
                </c:pt>
                <c:pt idx="15">
                  <c:v>6.3490000000000002</c:v>
                </c:pt>
                <c:pt idx="16">
                  <c:v>6.02</c:v>
                </c:pt>
                <c:pt idx="17">
                  <c:v>6.16</c:v>
                </c:pt>
                <c:pt idx="18">
                  <c:v>6.1509999999999998</c:v>
                </c:pt>
                <c:pt idx="19">
                  <c:v>9.6479999999999997</c:v>
                </c:pt>
                <c:pt idx="20">
                  <c:v>6.359</c:v>
                </c:pt>
                <c:pt idx="21">
                  <c:v>6.28</c:v>
                </c:pt>
                <c:pt idx="22">
                  <c:v>6.49</c:v>
                </c:pt>
                <c:pt idx="23">
                  <c:v>17.507999999999999</c:v>
                </c:pt>
                <c:pt idx="24">
                  <c:v>7.14</c:v>
                </c:pt>
                <c:pt idx="25">
                  <c:v>8.1389999999999993</c:v>
                </c:pt>
                <c:pt idx="26">
                  <c:v>8.9619999999999997</c:v>
                </c:pt>
                <c:pt idx="27">
                  <c:v>14.343</c:v>
                </c:pt>
                <c:pt idx="28">
                  <c:v>12.727</c:v>
                </c:pt>
                <c:pt idx="29">
                  <c:v>4.3970000000000002</c:v>
                </c:pt>
                <c:pt idx="30">
                  <c:v>1.1259999999999999</c:v>
                </c:pt>
                <c:pt idx="31">
                  <c:v>1.4510000000000001</c:v>
                </c:pt>
                <c:pt idx="32">
                  <c:v>16.504000000000001</c:v>
                </c:pt>
                <c:pt idx="33">
                  <c:v>32.218000000000004</c:v>
                </c:pt>
                <c:pt idx="34">
                  <c:v>62.777000000000001</c:v>
                </c:pt>
                <c:pt idx="35">
                  <c:v>63.463999999999999</c:v>
                </c:pt>
                <c:pt idx="36">
                  <c:v>27.611999999999998</c:v>
                </c:pt>
                <c:pt idx="37">
                  <c:v>101.143</c:v>
                </c:pt>
                <c:pt idx="38">
                  <c:v>106.71599999999999</c:v>
                </c:pt>
                <c:pt idx="39">
                  <c:v>128.44</c:v>
                </c:pt>
                <c:pt idx="40">
                  <c:v>79.156999999999996</c:v>
                </c:pt>
                <c:pt idx="41">
                  <c:v>87.701999999999998</c:v>
                </c:pt>
                <c:pt idx="42">
                  <c:v>85.265000000000001</c:v>
                </c:pt>
                <c:pt idx="43">
                  <c:v>89.248000000000005</c:v>
                </c:pt>
                <c:pt idx="44">
                  <c:v>84.338999999999999</c:v>
                </c:pt>
                <c:pt idx="45">
                  <c:v>89.751999999999995</c:v>
                </c:pt>
                <c:pt idx="46">
                  <c:v>90.025000000000006</c:v>
                </c:pt>
                <c:pt idx="47">
                  <c:v>86.09</c:v>
                </c:pt>
                <c:pt idx="48">
                  <c:v>64.067999999999998</c:v>
                </c:pt>
                <c:pt idx="49">
                  <c:v>74.551000000000002</c:v>
                </c:pt>
                <c:pt idx="50">
                  <c:v>69.135999999999996</c:v>
                </c:pt>
                <c:pt idx="51">
                  <c:v>77.341999999999999</c:v>
                </c:pt>
                <c:pt idx="52">
                  <c:v>75.400000000000006</c:v>
                </c:pt>
                <c:pt idx="53">
                  <c:v>6.9560000000000004</c:v>
                </c:pt>
                <c:pt idx="54">
                  <c:v>5.0430000000000001</c:v>
                </c:pt>
                <c:pt idx="55">
                  <c:v>3.6640000000000001</c:v>
                </c:pt>
                <c:pt idx="56">
                  <c:v>3.4329999999999998</c:v>
                </c:pt>
                <c:pt idx="57">
                  <c:v>0.14099999999999999</c:v>
                </c:pt>
                <c:pt idx="58">
                  <c:v>6.2E-2</c:v>
                </c:pt>
                <c:pt idx="61">
                  <c:v>7.8E-2</c:v>
                </c:pt>
                <c:pt idx="62">
                  <c:v>8.8000000000000007</c:v>
                </c:pt>
                <c:pt idx="63">
                  <c:v>13.169</c:v>
                </c:pt>
                <c:pt idx="64">
                  <c:v>9.2889999999999997</c:v>
                </c:pt>
                <c:pt idx="65">
                  <c:v>10.45</c:v>
                </c:pt>
                <c:pt idx="66">
                  <c:v>9.4179999999999993</c:v>
                </c:pt>
                <c:pt idx="67">
                  <c:v>7.524</c:v>
                </c:pt>
                <c:pt idx="68">
                  <c:v>7.6269999999999998</c:v>
                </c:pt>
                <c:pt idx="69">
                  <c:v>8.5</c:v>
                </c:pt>
                <c:pt idx="70">
                  <c:v>9.2040000000000006</c:v>
                </c:pt>
                <c:pt idx="71">
                  <c:v>7.3719999999999999</c:v>
                </c:pt>
                <c:pt idx="72">
                  <c:v>6.0270000000000001</c:v>
                </c:pt>
                <c:pt idx="73">
                  <c:v>5.6210000000000004</c:v>
                </c:pt>
                <c:pt idx="74">
                  <c:v>4.7119999999999997</c:v>
                </c:pt>
                <c:pt idx="75">
                  <c:v>3.2240000000000002</c:v>
                </c:pt>
                <c:pt idx="76">
                  <c:v>2.86</c:v>
                </c:pt>
                <c:pt idx="77">
                  <c:v>2.5910000000000002</c:v>
                </c:pt>
                <c:pt idx="78">
                  <c:v>2.552</c:v>
                </c:pt>
                <c:pt idx="79">
                  <c:v>2.4239999999999999</c:v>
                </c:pt>
                <c:pt idx="80">
                  <c:v>3.0710000000000002</c:v>
                </c:pt>
                <c:pt idx="81">
                  <c:v>0.45200000000000001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540-4B65-816B-BC83069C918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A540-4B65-816B-BC83069C918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A540-4B65-816B-BC83069C9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80.69</c:v>
                </c:pt>
                <c:pt idx="1">
                  <c:v>80.97</c:v>
                </c:pt>
                <c:pt idx="2">
                  <c:v>81.56</c:v>
                </c:pt>
                <c:pt idx="3">
                  <c:v>82.47</c:v>
                </c:pt>
                <c:pt idx="4">
                  <c:v>81.92</c:v>
                </c:pt>
                <c:pt idx="5">
                  <c:v>81.64</c:v>
                </c:pt>
                <c:pt idx="6">
                  <c:v>81.010000000000005</c:v>
                </c:pt>
                <c:pt idx="7">
                  <c:v>81.05</c:v>
                </c:pt>
                <c:pt idx="8">
                  <c:v>81.27</c:v>
                </c:pt>
                <c:pt idx="9">
                  <c:v>81.41</c:v>
                </c:pt>
                <c:pt idx="10">
                  <c:v>81.75</c:v>
                </c:pt>
                <c:pt idx="11">
                  <c:v>80.849999999999994</c:v>
                </c:pt>
                <c:pt idx="12">
                  <c:v>81.900000000000006</c:v>
                </c:pt>
                <c:pt idx="13">
                  <c:v>82.49</c:v>
                </c:pt>
                <c:pt idx="14">
                  <c:v>82.91</c:v>
                </c:pt>
                <c:pt idx="15">
                  <c:v>81.41</c:v>
                </c:pt>
                <c:pt idx="16">
                  <c:v>81.19</c:v>
                </c:pt>
                <c:pt idx="17">
                  <c:v>85.09</c:v>
                </c:pt>
                <c:pt idx="18">
                  <c:v>91.7</c:v>
                </c:pt>
                <c:pt idx="19">
                  <c:v>95.24</c:v>
                </c:pt>
                <c:pt idx="20">
                  <c:v>84.57</c:v>
                </c:pt>
                <c:pt idx="21">
                  <c:v>84.71</c:v>
                </c:pt>
                <c:pt idx="22">
                  <c:v>85.03</c:v>
                </c:pt>
                <c:pt idx="23">
                  <c:v>97.97</c:v>
                </c:pt>
                <c:pt idx="24">
                  <c:v>85.76</c:v>
                </c:pt>
                <c:pt idx="25">
                  <c:v>87</c:v>
                </c:pt>
                <c:pt idx="26">
                  <c:v>90.09</c:v>
                </c:pt>
                <c:pt idx="27">
                  <c:v>103.52</c:v>
                </c:pt>
                <c:pt idx="28">
                  <c:v>103.17</c:v>
                </c:pt>
                <c:pt idx="29">
                  <c:v>107.32</c:v>
                </c:pt>
                <c:pt idx="30">
                  <c:v>88.41</c:v>
                </c:pt>
                <c:pt idx="31">
                  <c:v>86.08</c:v>
                </c:pt>
                <c:pt idx="32">
                  <c:v>80.27</c:v>
                </c:pt>
                <c:pt idx="33">
                  <c:v>69.36</c:v>
                </c:pt>
                <c:pt idx="34">
                  <c:v>-4.87</c:v>
                </c:pt>
                <c:pt idx="35">
                  <c:v>-6.21</c:v>
                </c:pt>
                <c:pt idx="36">
                  <c:v>19.39</c:v>
                </c:pt>
                <c:pt idx="37">
                  <c:v>-4</c:v>
                </c:pt>
                <c:pt idx="38">
                  <c:v>-4</c:v>
                </c:pt>
                <c:pt idx="39">
                  <c:v>-4</c:v>
                </c:pt>
                <c:pt idx="40">
                  <c:v>-3.37</c:v>
                </c:pt>
                <c:pt idx="41">
                  <c:v>-5.43</c:v>
                </c:pt>
                <c:pt idx="42">
                  <c:v>-5.55</c:v>
                </c:pt>
                <c:pt idx="43">
                  <c:v>-5.48</c:v>
                </c:pt>
                <c:pt idx="44">
                  <c:v>-5.65</c:v>
                </c:pt>
                <c:pt idx="45">
                  <c:v>-5.43</c:v>
                </c:pt>
                <c:pt idx="46">
                  <c:v>-5.38</c:v>
                </c:pt>
                <c:pt idx="47">
                  <c:v>-5.49</c:v>
                </c:pt>
                <c:pt idx="48">
                  <c:v>-5.18</c:v>
                </c:pt>
                <c:pt idx="49">
                  <c:v>-3.25</c:v>
                </c:pt>
                <c:pt idx="50">
                  <c:v>-3.6</c:v>
                </c:pt>
                <c:pt idx="51">
                  <c:v>-3</c:v>
                </c:pt>
                <c:pt idx="52">
                  <c:v>-5.84</c:v>
                </c:pt>
                <c:pt idx="53">
                  <c:v>0.14000000000000001</c:v>
                </c:pt>
                <c:pt idx="54">
                  <c:v>23.11</c:v>
                </c:pt>
                <c:pt idx="55">
                  <c:v>69.56</c:v>
                </c:pt>
                <c:pt idx="56">
                  <c:v>49.87</c:v>
                </c:pt>
                <c:pt idx="57">
                  <c:v>68.16</c:v>
                </c:pt>
                <c:pt idx="58">
                  <c:v>67.900000000000006</c:v>
                </c:pt>
                <c:pt idx="59">
                  <c:v>71.8</c:v>
                </c:pt>
                <c:pt idx="60">
                  <c:v>80.89</c:v>
                </c:pt>
                <c:pt idx="61">
                  <c:v>81.89</c:v>
                </c:pt>
                <c:pt idx="62">
                  <c:v>87.47</c:v>
                </c:pt>
                <c:pt idx="63">
                  <c:v>101.41</c:v>
                </c:pt>
                <c:pt idx="64">
                  <c:v>109.21</c:v>
                </c:pt>
                <c:pt idx="65">
                  <c:v>114.26</c:v>
                </c:pt>
                <c:pt idx="66">
                  <c:v>113.51</c:v>
                </c:pt>
                <c:pt idx="67">
                  <c:v>111.08</c:v>
                </c:pt>
                <c:pt idx="68">
                  <c:v>111.41</c:v>
                </c:pt>
                <c:pt idx="69">
                  <c:v>112.9</c:v>
                </c:pt>
                <c:pt idx="70">
                  <c:v>113.78</c:v>
                </c:pt>
                <c:pt idx="71">
                  <c:v>108.57</c:v>
                </c:pt>
                <c:pt idx="72">
                  <c:v>104.45</c:v>
                </c:pt>
                <c:pt idx="73">
                  <c:v>105.34</c:v>
                </c:pt>
                <c:pt idx="74">
                  <c:v>105.6</c:v>
                </c:pt>
                <c:pt idx="75">
                  <c:v>105.03</c:v>
                </c:pt>
                <c:pt idx="76">
                  <c:v>103.55</c:v>
                </c:pt>
                <c:pt idx="77">
                  <c:v>102.87</c:v>
                </c:pt>
                <c:pt idx="78">
                  <c:v>103.01</c:v>
                </c:pt>
                <c:pt idx="79">
                  <c:v>103.11</c:v>
                </c:pt>
                <c:pt idx="80">
                  <c:v>102.29</c:v>
                </c:pt>
                <c:pt idx="81">
                  <c:v>92.23</c:v>
                </c:pt>
                <c:pt idx="82">
                  <c:v>99.87</c:v>
                </c:pt>
                <c:pt idx="83">
                  <c:v>98.37</c:v>
                </c:pt>
                <c:pt idx="84">
                  <c:v>101.38</c:v>
                </c:pt>
                <c:pt idx="85">
                  <c:v>99.23</c:v>
                </c:pt>
                <c:pt idx="86">
                  <c:v>96.93</c:v>
                </c:pt>
                <c:pt idx="87">
                  <c:v>91.27</c:v>
                </c:pt>
                <c:pt idx="88">
                  <c:v>84.78</c:v>
                </c:pt>
                <c:pt idx="89">
                  <c:v>83.94</c:v>
                </c:pt>
                <c:pt idx="90">
                  <c:v>86</c:v>
                </c:pt>
                <c:pt idx="91">
                  <c:v>83.09</c:v>
                </c:pt>
                <c:pt idx="92">
                  <c:v>84.07</c:v>
                </c:pt>
                <c:pt idx="93">
                  <c:v>79.87</c:v>
                </c:pt>
                <c:pt idx="94">
                  <c:v>75.930000000000007</c:v>
                </c:pt>
                <c:pt idx="95">
                  <c:v>73.819999999999993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540-4B65-816B-BC83069C91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824F-4215-ADA6-5BDC828F5A5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52">
                  <c:v>3.7320000000000002</c:v>
                </c:pt>
                <c:pt idx="53">
                  <c:v>4.1040000000000001</c:v>
                </c:pt>
                <c:pt idx="54">
                  <c:v>4.9000000000000004</c:v>
                </c:pt>
                <c:pt idx="55">
                  <c:v>5.9160000000000004</c:v>
                </c:pt>
                <c:pt idx="56">
                  <c:v>2.036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4F-4215-ADA6-5BDC828F5A5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8.6389999999999993</c:v>
                </c:pt>
                <c:pt idx="1">
                  <c:v>8.61</c:v>
                </c:pt>
                <c:pt idx="2">
                  <c:v>13.32</c:v>
                </c:pt>
                <c:pt idx="3">
                  <c:v>9.5459999999999994</c:v>
                </c:pt>
                <c:pt idx="4">
                  <c:v>8.4870000000000001</c:v>
                </c:pt>
                <c:pt idx="5">
                  <c:v>12.389999999999997</c:v>
                </c:pt>
                <c:pt idx="6">
                  <c:v>12.278</c:v>
                </c:pt>
                <c:pt idx="7">
                  <c:v>8.4209999999999994</c:v>
                </c:pt>
                <c:pt idx="8">
                  <c:v>8.2519999999999989</c:v>
                </c:pt>
                <c:pt idx="9">
                  <c:v>8.2780000000000005</c:v>
                </c:pt>
                <c:pt idx="10">
                  <c:v>8.31</c:v>
                </c:pt>
                <c:pt idx="11">
                  <c:v>8.2430000000000003</c:v>
                </c:pt>
                <c:pt idx="12">
                  <c:v>8.1210000000000004</c:v>
                </c:pt>
                <c:pt idx="13">
                  <c:v>5.2930000000000001</c:v>
                </c:pt>
                <c:pt idx="14">
                  <c:v>5.327</c:v>
                </c:pt>
                <c:pt idx="15">
                  <c:v>5.3719999999999999</c:v>
                </c:pt>
                <c:pt idx="16">
                  <c:v>5.5259999999999998</c:v>
                </c:pt>
                <c:pt idx="17">
                  <c:v>5.5410000000000004</c:v>
                </c:pt>
                <c:pt idx="18">
                  <c:v>5.0590000000000002</c:v>
                </c:pt>
                <c:pt idx="19">
                  <c:v>5.8830000000000009</c:v>
                </c:pt>
                <c:pt idx="20">
                  <c:v>10.196000000000002</c:v>
                </c:pt>
                <c:pt idx="21">
                  <c:v>4.0549999999999997</c:v>
                </c:pt>
                <c:pt idx="22">
                  <c:v>2.7210000000000001</c:v>
                </c:pt>
                <c:pt idx="23">
                  <c:v>5.0270000000000001</c:v>
                </c:pt>
                <c:pt idx="24">
                  <c:v>0.93600000000000005</c:v>
                </c:pt>
                <c:pt idx="25">
                  <c:v>0.84</c:v>
                </c:pt>
                <c:pt idx="26">
                  <c:v>0.81599999999999995</c:v>
                </c:pt>
                <c:pt idx="27">
                  <c:v>0.78</c:v>
                </c:pt>
                <c:pt idx="28">
                  <c:v>3.5169999999999999</c:v>
                </c:pt>
                <c:pt idx="30">
                  <c:v>2.7640000000000002</c:v>
                </c:pt>
                <c:pt idx="31">
                  <c:v>5.1740000000000004</c:v>
                </c:pt>
                <c:pt idx="32">
                  <c:v>7.5900000000000007</c:v>
                </c:pt>
                <c:pt idx="33">
                  <c:v>7.2990000000000004</c:v>
                </c:pt>
                <c:pt idx="34">
                  <c:v>13.628</c:v>
                </c:pt>
                <c:pt idx="35">
                  <c:v>11.336</c:v>
                </c:pt>
                <c:pt idx="36">
                  <c:v>4.5140000000000002</c:v>
                </c:pt>
                <c:pt idx="37">
                  <c:v>2.871</c:v>
                </c:pt>
                <c:pt idx="38">
                  <c:v>8.0879999999999992</c:v>
                </c:pt>
                <c:pt idx="39">
                  <c:v>21.576999999999998</c:v>
                </c:pt>
                <c:pt idx="40">
                  <c:v>16.907</c:v>
                </c:pt>
                <c:pt idx="41">
                  <c:v>20.966999999999999</c:v>
                </c:pt>
                <c:pt idx="42">
                  <c:v>19.474</c:v>
                </c:pt>
                <c:pt idx="43">
                  <c:v>19.713999999999999</c:v>
                </c:pt>
                <c:pt idx="44">
                  <c:v>18.224</c:v>
                </c:pt>
                <c:pt idx="45">
                  <c:v>21.83</c:v>
                </c:pt>
                <c:pt idx="46">
                  <c:v>22.347000000000001</c:v>
                </c:pt>
                <c:pt idx="47">
                  <c:v>18.878</c:v>
                </c:pt>
                <c:pt idx="48">
                  <c:v>12.27</c:v>
                </c:pt>
                <c:pt idx="49">
                  <c:v>15.941000000000001</c:v>
                </c:pt>
                <c:pt idx="50">
                  <c:v>10.451000000000001</c:v>
                </c:pt>
                <c:pt idx="51">
                  <c:v>12.834</c:v>
                </c:pt>
                <c:pt idx="52">
                  <c:v>13.064</c:v>
                </c:pt>
                <c:pt idx="53">
                  <c:v>10.109</c:v>
                </c:pt>
                <c:pt idx="54">
                  <c:v>12.656000000000001</c:v>
                </c:pt>
                <c:pt idx="55">
                  <c:v>17.535</c:v>
                </c:pt>
                <c:pt idx="56">
                  <c:v>12.081</c:v>
                </c:pt>
                <c:pt idx="57">
                  <c:v>14.760000000000002</c:v>
                </c:pt>
                <c:pt idx="58">
                  <c:v>14.606</c:v>
                </c:pt>
                <c:pt idx="59">
                  <c:v>18.061</c:v>
                </c:pt>
                <c:pt idx="60">
                  <c:v>11.593999999999999</c:v>
                </c:pt>
                <c:pt idx="61">
                  <c:v>7.6869999999999994</c:v>
                </c:pt>
                <c:pt idx="62">
                  <c:v>7.8140000000000001</c:v>
                </c:pt>
                <c:pt idx="63">
                  <c:v>7.0659999999999998</c:v>
                </c:pt>
                <c:pt idx="64">
                  <c:v>8.0960000000000001</c:v>
                </c:pt>
                <c:pt idx="65">
                  <c:v>6.1419999999999995</c:v>
                </c:pt>
                <c:pt idx="66">
                  <c:v>5.7160000000000002</c:v>
                </c:pt>
                <c:pt idx="67">
                  <c:v>4.734</c:v>
                </c:pt>
                <c:pt idx="68">
                  <c:v>4.4980000000000002</c:v>
                </c:pt>
                <c:pt idx="69">
                  <c:v>4.1859999999999999</c:v>
                </c:pt>
                <c:pt idx="70">
                  <c:v>4.7919999999999998</c:v>
                </c:pt>
                <c:pt idx="71">
                  <c:v>4.3529999999999998</c:v>
                </c:pt>
                <c:pt idx="72">
                  <c:v>7.9779999999999998</c:v>
                </c:pt>
                <c:pt idx="73">
                  <c:v>8.3670000000000009</c:v>
                </c:pt>
                <c:pt idx="74">
                  <c:v>8.6550000000000011</c:v>
                </c:pt>
                <c:pt idx="75">
                  <c:v>9.5060000000000002</c:v>
                </c:pt>
                <c:pt idx="76">
                  <c:v>7.0350000000000001</c:v>
                </c:pt>
                <c:pt idx="77">
                  <c:v>6.5500000000000007</c:v>
                </c:pt>
                <c:pt idx="78">
                  <c:v>7.2439999999999998</c:v>
                </c:pt>
                <c:pt idx="79">
                  <c:v>7.7269999999999994</c:v>
                </c:pt>
                <c:pt idx="80">
                  <c:v>6.2850000000000001</c:v>
                </c:pt>
                <c:pt idx="81">
                  <c:v>1.2289999999999999</c:v>
                </c:pt>
                <c:pt idx="82">
                  <c:v>5.9659999999999993</c:v>
                </c:pt>
                <c:pt idx="83">
                  <c:v>6.2070000000000007</c:v>
                </c:pt>
                <c:pt idx="84">
                  <c:v>6.8020000000000005</c:v>
                </c:pt>
                <c:pt idx="85">
                  <c:v>10.704000000000001</c:v>
                </c:pt>
                <c:pt idx="86">
                  <c:v>10.423</c:v>
                </c:pt>
                <c:pt idx="87">
                  <c:v>10.552999999999999</c:v>
                </c:pt>
                <c:pt idx="88">
                  <c:v>5.1479999999999997</c:v>
                </c:pt>
                <c:pt idx="89">
                  <c:v>7.6490000000000009</c:v>
                </c:pt>
                <c:pt idx="90">
                  <c:v>8.0530000000000008</c:v>
                </c:pt>
                <c:pt idx="91">
                  <c:v>10.292</c:v>
                </c:pt>
                <c:pt idx="92">
                  <c:v>8.1649999999999991</c:v>
                </c:pt>
                <c:pt idx="93">
                  <c:v>8.2629999999999999</c:v>
                </c:pt>
                <c:pt idx="94">
                  <c:v>10.798</c:v>
                </c:pt>
                <c:pt idx="95">
                  <c:v>9.8740000000000006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4F-4215-ADA6-5BDC828F5A5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9.9690000000000012</c:v>
                </c:pt>
                <c:pt idx="1">
                  <c:v>7.6530000000000005</c:v>
                </c:pt>
                <c:pt idx="2">
                  <c:v>12.265000000000001</c:v>
                </c:pt>
                <c:pt idx="3">
                  <c:v>9.7940000000000005</c:v>
                </c:pt>
                <c:pt idx="4">
                  <c:v>9.5990000000000002</c:v>
                </c:pt>
                <c:pt idx="5">
                  <c:v>12.672999999999998</c:v>
                </c:pt>
                <c:pt idx="6">
                  <c:v>12.588999999999999</c:v>
                </c:pt>
                <c:pt idx="7">
                  <c:v>9.5809999999999995</c:v>
                </c:pt>
                <c:pt idx="8">
                  <c:v>7.4159999999999995</c:v>
                </c:pt>
                <c:pt idx="9">
                  <c:v>7.2059999999999995</c:v>
                </c:pt>
                <c:pt idx="10">
                  <c:v>7.3559999999999999</c:v>
                </c:pt>
                <c:pt idx="11">
                  <c:v>7.1939999999999991</c:v>
                </c:pt>
                <c:pt idx="12">
                  <c:v>7.2149999999999999</c:v>
                </c:pt>
                <c:pt idx="13">
                  <c:v>4.5270000000000001</c:v>
                </c:pt>
                <c:pt idx="14">
                  <c:v>4.4959999999999996</c:v>
                </c:pt>
                <c:pt idx="15">
                  <c:v>4.5140000000000002</c:v>
                </c:pt>
                <c:pt idx="16">
                  <c:v>4.5030000000000001</c:v>
                </c:pt>
                <c:pt idx="17">
                  <c:v>4.5920000000000005</c:v>
                </c:pt>
                <c:pt idx="18">
                  <c:v>2.262</c:v>
                </c:pt>
                <c:pt idx="19">
                  <c:v>2.3039999999999998</c:v>
                </c:pt>
                <c:pt idx="20">
                  <c:v>11.266999999999999</c:v>
                </c:pt>
                <c:pt idx="21">
                  <c:v>8.0389999999999997</c:v>
                </c:pt>
                <c:pt idx="22">
                  <c:v>8.6150000000000002</c:v>
                </c:pt>
                <c:pt idx="23">
                  <c:v>2.5329999999999999</c:v>
                </c:pt>
                <c:pt idx="24">
                  <c:v>4.4770000000000003</c:v>
                </c:pt>
                <c:pt idx="25">
                  <c:v>4.1079999999999997</c:v>
                </c:pt>
                <c:pt idx="26">
                  <c:v>4.2850000000000001</c:v>
                </c:pt>
                <c:pt idx="27">
                  <c:v>2.3809999999999998</c:v>
                </c:pt>
                <c:pt idx="28">
                  <c:v>5.2</c:v>
                </c:pt>
                <c:pt idx="29">
                  <c:v>3.8420000000000001</c:v>
                </c:pt>
                <c:pt idx="30">
                  <c:v>9.5910000000000011</c:v>
                </c:pt>
                <c:pt idx="31">
                  <c:v>10.250999999999999</c:v>
                </c:pt>
                <c:pt idx="32">
                  <c:v>7.1760000000000002</c:v>
                </c:pt>
                <c:pt idx="33">
                  <c:v>8.2080000000000002</c:v>
                </c:pt>
                <c:pt idx="34">
                  <c:v>13</c:v>
                </c:pt>
                <c:pt idx="35">
                  <c:v>13.877000000000001</c:v>
                </c:pt>
                <c:pt idx="36">
                  <c:v>8.02</c:v>
                </c:pt>
                <c:pt idx="37">
                  <c:v>8.7729999999999997</c:v>
                </c:pt>
                <c:pt idx="38">
                  <c:v>8.3330000000000002</c:v>
                </c:pt>
                <c:pt idx="39">
                  <c:v>18.316000000000003</c:v>
                </c:pt>
                <c:pt idx="40">
                  <c:v>12.233000000000001</c:v>
                </c:pt>
                <c:pt idx="41">
                  <c:v>13.173999999999999</c:v>
                </c:pt>
                <c:pt idx="42">
                  <c:v>12.337</c:v>
                </c:pt>
                <c:pt idx="43">
                  <c:v>12.699</c:v>
                </c:pt>
                <c:pt idx="44">
                  <c:v>12.718</c:v>
                </c:pt>
                <c:pt idx="45">
                  <c:v>12.918999999999999</c:v>
                </c:pt>
                <c:pt idx="46">
                  <c:v>13.38</c:v>
                </c:pt>
                <c:pt idx="47">
                  <c:v>9.1609999999999996</c:v>
                </c:pt>
                <c:pt idx="48">
                  <c:v>1.93</c:v>
                </c:pt>
                <c:pt idx="49">
                  <c:v>5.44</c:v>
                </c:pt>
                <c:pt idx="50">
                  <c:v>2.0539999999999998</c:v>
                </c:pt>
                <c:pt idx="51">
                  <c:v>2.0579999999999998</c:v>
                </c:pt>
                <c:pt idx="52">
                  <c:v>3.9319999999999999</c:v>
                </c:pt>
                <c:pt idx="53">
                  <c:v>1.02</c:v>
                </c:pt>
                <c:pt idx="54">
                  <c:v>1.28</c:v>
                </c:pt>
                <c:pt idx="55">
                  <c:v>3.1309999999999998</c:v>
                </c:pt>
                <c:pt idx="56">
                  <c:v>0.83599999999999997</c:v>
                </c:pt>
                <c:pt idx="57">
                  <c:v>5.3160000000000007</c:v>
                </c:pt>
                <c:pt idx="58">
                  <c:v>9.2480000000000011</c:v>
                </c:pt>
                <c:pt idx="59">
                  <c:v>8.2490000000000006</c:v>
                </c:pt>
                <c:pt idx="60">
                  <c:v>16.947000000000003</c:v>
                </c:pt>
                <c:pt idx="61">
                  <c:v>6.3919999999999995</c:v>
                </c:pt>
                <c:pt idx="62">
                  <c:v>0.9</c:v>
                </c:pt>
                <c:pt idx="64">
                  <c:v>1.6880000000000002</c:v>
                </c:pt>
                <c:pt idx="65">
                  <c:v>0.82799999999999996</c:v>
                </c:pt>
                <c:pt idx="66">
                  <c:v>1.532</c:v>
                </c:pt>
                <c:pt idx="68">
                  <c:v>0.88</c:v>
                </c:pt>
                <c:pt idx="69">
                  <c:v>1.1000000000000001</c:v>
                </c:pt>
                <c:pt idx="70">
                  <c:v>0.88800000000000001</c:v>
                </c:pt>
                <c:pt idx="71">
                  <c:v>1.3359999999999999</c:v>
                </c:pt>
                <c:pt idx="72">
                  <c:v>4.6579999999999995</c:v>
                </c:pt>
                <c:pt idx="73">
                  <c:v>4.5779999999999994</c:v>
                </c:pt>
                <c:pt idx="74">
                  <c:v>4.734</c:v>
                </c:pt>
                <c:pt idx="75">
                  <c:v>5.2909999999999995</c:v>
                </c:pt>
                <c:pt idx="76">
                  <c:v>4.6050000000000004</c:v>
                </c:pt>
                <c:pt idx="77">
                  <c:v>4.9489999999999998</c:v>
                </c:pt>
                <c:pt idx="78">
                  <c:v>5.1690000000000005</c:v>
                </c:pt>
                <c:pt idx="79">
                  <c:v>5.3079999999999998</c:v>
                </c:pt>
                <c:pt idx="80">
                  <c:v>4.2149999999999999</c:v>
                </c:pt>
                <c:pt idx="81">
                  <c:v>4.4570000000000007</c:v>
                </c:pt>
                <c:pt idx="82">
                  <c:v>18.088999999999999</c:v>
                </c:pt>
                <c:pt idx="83">
                  <c:v>22.718999999999998</c:v>
                </c:pt>
                <c:pt idx="84">
                  <c:v>27.54</c:v>
                </c:pt>
                <c:pt idx="85">
                  <c:v>31.936999999999998</c:v>
                </c:pt>
                <c:pt idx="86">
                  <c:v>31.289000000000001</c:v>
                </c:pt>
                <c:pt idx="87">
                  <c:v>28.312000000000001</c:v>
                </c:pt>
                <c:pt idx="88">
                  <c:v>29.027999999999999</c:v>
                </c:pt>
                <c:pt idx="89">
                  <c:v>28.58</c:v>
                </c:pt>
                <c:pt idx="90">
                  <c:v>27.981999999999999</c:v>
                </c:pt>
                <c:pt idx="91">
                  <c:v>32.585999999999999</c:v>
                </c:pt>
                <c:pt idx="92">
                  <c:v>27.67</c:v>
                </c:pt>
                <c:pt idx="93">
                  <c:v>27.412999999999997</c:v>
                </c:pt>
                <c:pt idx="94">
                  <c:v>29.882999999999996</c:v>
                </c:pt>
                <c:pt idx="95">
                  <c:v>28.766999999999999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4F-4215-ADA6-5BDC828F5A5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824F-4215-ADA6-5BDC828F5A5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824F-4215-ADA6-5BDC828F5A5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54">
                  <c:v>33.521999999999998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24F-4215-ADA6-5BDC828F5A5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  <c:pt idx="60">
                  <c:v>50</c:v>
                </c:pt>
                <c:pt idx="61">
                  <c:v>118</c:v>
                </c:pt>
                <c:pt idx="62">
                  <c:v>221.55600000000001</c:v>
                </c:pt>
                <c:pt idx="63">
                  <c:v>114.187</c:v>
                </c:pt>
                <c:pt idx="64">
                  <c:v>201.63800000000001</c:v>
                </c:pt>
                <c:pt idx="65">
                  <c:v>146.941</c:v>
                </c:pt>
                <c:pt idx="66">
                  <c:v>155.232</c:v>
                </c:pt>
                <c:pt idx="67">
                  <c:v>188.041</c:v>
                </c:pt>
                <c:pt idx="68">
                  <c:v>181.34800000000001</c:v>
                </c:pt>
                <c:pt idx="69">
                  <c:v>162.74600000000001</c:v>
                </c:pt>
                <c:pt idx="70">
                  <c:v>150.93299999999999</c:v>
                </c:pt>
                <c:pt idx="71">
                  <c:v>207.922</c:v>
                </c:pt>
                <c:pt idx="72">
                  <c:v>231.995</c:v>
                </c:pt>
                <c:pt idx="73">
                  <c:v>215.929</c:v>
                </c:pt>
                <c:pt idx="74">
                  <c:v>209.24199999999999</c:v>
                </c:pt>
                <c:pt idx="75">
                  <c:v>221.12299999999999</c:v>
                </c:pt>
                <c:pt idx="76">
                  <c:v>219.26599999999999</c:v>
                </c:pt>
                <c:pt idx="77">
                  <c:v>222.517</c:v>
                </c:pt>
                <c:pt idx="78">
                  <c:v>221.38900000000001</c:v>
                </c:pt>
                <c:pt idx="79">
                  <c:v>220.512</c:v>
                </c:pt>
                <c:pt idx="80">
                  <c:v>185.33199999999999</c:v>
                </c:pt>
                <c:pt idx="81">
                  <c:v>252</c:v>
                </c:pt>
                <c:pt idx="82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24F-4215-ADA6-5BDC828F5A5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824F-4215-ADA6-5BDC828F5A5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2">
                  <c:v>28</c:v>
                </c:pt>
                <c:pt idx="3">
                  <c:v>28</c:v>
                </c:pt>
                <c:pt idx="4">
                  <c:v>28</c:v>
                </c:pt>
                <c:pt idx="5">
                  <c:v>28</c:v>
                </c:pt>
                <c:pt idx="6">
                  <c:v>28</c:v>
                </c:pt>
                <c:pt idx="7">
                  <c:v>28</c:v>
                </c:pt>
                <c:pt idx="8">
                  <c:v>28</c:v>
                </c:pt>
                <c:pt idx="9">
                  <c:v>28</c:v>
                </c:pt>
                <c:pt idx="10">
                  <c:v>28</c:v>
                </c:pt>
                <c:pt idx="11">
                  <c:v>28</c:v>
                </c:pt>
                <c:pt idx="12">
                  <c:v>28</c:v>
                </c:pt>
                <c:pt idx="13">
                  <c:v>28</c:v>
                </c:pt>
                <c:pt idx="14">
                  <c:v>28</c:v>
                </c:pt>
                <c:pt idx="15">
                  <c:v>28</c:v>
                </c:pt>
                <c:pt idx="16">
                  <c:v>28</c:v>
                </c:pt>
                <c:pt idx="17">
                  <c:v>28</c:v>
                </c:pt>
                <c:pt idx="18">
                  <c:v>28</c:v>
                </c:pt>
                <c:pt idx="19">
                  <c:v>28</c:v>
                </c:pt>
                <c:pt idx="20">
                  <c:v>28</c:v>
                </c:pt>
                <c:pt idx="21">
                  <c:v>28</c:v>
                </c:pt>
                <c:pt idx="22">
                  <c:v>28</c:v>
                </c:pt>
                <c:pt idx="23">
                  <c:v>28</c:v>
                </c:pt>
                <c:pt idx="24">
                  <c:v>28</c:v>
                </c:pt>
                <c:pt idx="25">
                  <c:v>28</c:v>
                </c:pt>
                <c:pt idx="26">
                  <c:v>28</c:v>
                </c:pt>
                <c:pt idx="27">
                  <c:v>28</c:v>
                </c:pt>
                <c:pt idx="28">
                  <c:v>28</c:v>
                </c:pt>
                <c:pt idx="29">
                  <c:v>28</c:v>
                </c:pt>
                <c:pt idx="30">
                  <c:v>28</c:v>
                </c:pt>
                <c:pt idx="31">
                  <c:v>28</c:v>
                </c:pt>
                <c:pt idx="32">
                  <c:v>28</c:v>
                </c:pt>
                <c:pt idx="33">
                  <c:v>28</c:v>
                </c:pt>
                <c:pt idx="34">
                  <c:v>28</c:v>
                </c:pt>
                <c:pt idx="35">
                  <c:v>28</c:v>
                </c:pt>
                <c:pt idx="36">
                  <c:v>28</c:v>
                </c:pt>
                <c:pt idx="37">
                  <c:v>28</c:v>
                </c:pt>
                <c:pt idx="38">
                  <c:v>28</c:v>
                </c:pt>
                <c:pt idx="39">
                  <c:v>28</c:v>
                </c:pt>
                <c:pt idx="40">
                  <c:v>28</c:v>
                </c:pt>
                <c:pt idx="41">
                  <c:v>28</c:v>
                </c:pt>
                <c:pt idx="42">
                  <c:v>28</c:v>
                </c:pt>
                <c:pt idx="43">
                  <c:v>28</c:v>
                </c:pt>
                <c:pt idx="44">
                  <c:v>28</c:v>
                </c:pt>
                <c:pt idx="45">
                  <c:v>28</c:v>
                </c:pt>
                <c:pt idx="46">
                  <c:v>28</c:v>
                </c:pt>
                <c:pt idx="47">
                  <c:v>28</c:v>
                </c:pt>
                <c:pt idx="48">
                  <c:v>28</c:v>
                </c:pt>
                <c:pt idx="49">
                  <c:v>28</c:v>
                </c:pt>
                <c:pt idx="50">
                  <c:v>28</c:v>
                </c:pt>
                <c:pt idx="51">
                  <c:v>28</c:v>
                </c:pt>
                <c:pt idx="52">
                  <c:v>28</c:v>
                </c:pt>
                <c:pt idx="53">
                  <c:v>28</c:v>
                </c:pt>
                <c:pt idx="54">
                  <c:v>28</c:v>
                </c:pt>
                <c:pt idx="55">
                  <c:v>28</c:v>
                </c:pt>
                <c:pt idx="56">
                  <c:v>28</c:v>
                </c:pt>
                <c:pt idx="57">
                  <c:v>8</c:v>
                </c:pt>
                <c:pt idx="58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24F-4215-ADA6-5BDC828F5A5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42.3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82</c:v>
                </c:pt>
                <c:pt idx="14">
                  <c:v>80.5</c:v>
                </c:pt>
                <c:pt idx="15">
                  <c:v>121.7</c:v>
                </c:pt>
                <c:pt idx="16">
                  <c:v>248.4</c:v>
                </c:pt>
                <c:pt idx="17">
                  <c:v>91.2</c:v>
                </c:pt>
                <c:pt idx="18">
                  <c:v>39.5</c:v>
                </c:pt>
                <c:pt idx="19">
                  <c:v>13</c:v>
                </c:pt>
                <c:pt idx="20">
                  <c:v>163.1</c:v>
                </c:pt>
                <c:pt idx="21">
                  <c:v>205.6</c:v>
                </c:pt>
                <c:pt idx="22">
                  <c:v>243</c:v>
                </c:pt>
                <c:pt idx="23">
                  <c:v>133.1</c:v>
                </c:pt>
                <c:pt idx="24">
                  <c:v>127.3</c:v>
                </c:pt>
                <c:pt idx="25">
                  <c:v>113.3</c:v>
                </c:pt>
                <c:pt idx="26">
                  <c:v>97.5</c:v>
                </c:pt>
                <c:pt idx="27">
                  <c:v>17.399999999999999</c:v>
                </c:pt>
                <c:pt idx="28">
                  <c:v>38</c:v>
                </c:pt>
                <c:pt idx="29">
                  <c:v>0.4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41.7</c:v>
                </c:pt>
                <c:pt idx="84">
                  <c:v>0</c:v>
                </c:pt>
                <c:pt idx="85">
                  <c:v>0</c:v>
                </c:pt>
                <c:pt idx="86">
                  <c:v>42.9</c:v>
                </c:pt>
                <c:pt idx="87">
                  <c:v>56.9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2.2999999999999998</c:v>
                </c:pt>
                <c:pt idx="93">
                  <c:v>32.6</c:v>
                </c:pt>
                <c:pt idx="94">
                  <c:v>34.6</c:v>
                </c:pt>
                <c:pt idx="95">
                  <c:v>36.5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4F-4215-ADA6-5BDC828F5A5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13.44</c:v>
                </c:pt>
                <c:pt idx="1">
                  <c:v>13.547000000000001</c:v>
                </c:pt>
                <c:pt idx="2">
                  <c:v>12.54</c:v>
                </c:pt>
                <c:pt idx="3">
                  <c:v>11.02</c:v>
                </c:pt>
                <c:pt idx="4">
                  <c:v>11.896000000000001</c:v>
                </c:pt>
                <c:pt idx="5">
                  <c:v>11.52</c:v>
                </c:pt>
                <c:pt idx="6">
                  <c:v>11.337999999999999</c:v>
                </c:pt>
                <c:pt idx="7">
                  <c:v>10.981</c:v>
                </c:pt>
                <c:pt idx="8">
                  <c:v>11.087999999999999</c:v>
                </c:pt>
                <c:pt idx="9">
                  <c:v>11.635999999999999</c:v>
                </c:pt>
                <c:pt idx="10">
                  <c:v>11.16</c:v>
                </c:pt>
                <c:pt idx="11">
                  <c:v>11.397</c:v>
                </c:pt>
                <c:pt idx="12">
                  <c:v>10.795999999999999</c:v>
                </c:pt>
                <c:pt idx="13">
                  <c:v>9.2859999999999996</c:v>
                </c:pt>
                <c:pt idx="14">
                  <c:v>9.6240000000000006</c:v>
                </c:pt>
                <c:pt idx="15">
                  <c:v>9.8930000000000007</c:v>
                </c:pt>
                <c:pt idx="16">
                  <c:v>7.0990000000000002</c:v>
                </c:pt>
                <c:pt idx="17">
                  <c:v>8.5459999999999994</c:v>
                </c:pt>
                <c:pt idx="18">
                  <c:v>0.24099999999999999</c:v>
                </c:pt>
                <c:pt idx="19">
                  <c:v>0.24</c:v>
                </c:pt>
                <c:pt idx="20">
                  <c:v>6.093</c:v>
                </c:pt>
                <c:pt idx="21">
                  <c:v>5.7539999999999996</c:v>
                </c:pt>
                <c:pt idx="22">
                  <c:v>5.4210000000000003</c:v>
                </c:pt>
                <c:pt idx="23">
                  <c:v>0.23400000000000001</c:v>
                </c:pt>
                <c:pt idx="24">
                  <c:v>5.14</c:v>
                </c:pt>
                <c:pt idx="25">
                  <c:v>5.032</c:v>
                </c:pt>
                <c:pt idx="26">
                  <c:v>5.0960000000000001</c:v>
                </c:pt>
                <c:pt idx="27">
                  <c:v>3.669</c:v>
                </c:pt>
                <c:pt idx="29">
                  <c:v>1.427</c:v>
                </c:pt>
                <c:pt idx="30">
                  <c:v>7.01</c:v>
                </c:pt>
                <c:pt idx="31">
                  <c:v>7.7220000000000004</c:v>
                </c:pt>
                <c:pt idx="32">
                  <c:v>7.2629999999999999</c:v>
                </c:pt>
                <c:pt idx="34">
                  <c:v>8.1489999999999991</c:v>
                </c:pt>
                <c:pt idx="35">
                  <c:v>10.250999999999999</c:v>
                </c:pt>
                <c:pt idx="37">
                  <c:v>61.499000000000002</c:v>
                </c:pt>
                <c:pt idx="38">
                  <c:v>62.295000000000002</c:v>
                </c:pt>
                <c:pt idx="39">
                  <c:v>60.546999999999997</c:v>
                </c:pt>
                <c:pt idx="40">
                  <c:v>42.017000000000003</c:v>
                </c:pt>
                <c:pt idx="41">
                  <c:v>45.561</c:v>
                </c:pt>
                <c:pt idx="42">
                  <c:v>45.454000000000001</c:v>
                </c:pt>
                <c:pt idx="43">
                  <c:v>48.835000000000001</c:v>
                </c:pt>
                <c:pt idx="44">
                  <c:v>45.396999999999998</c:v>
                </c:pt>
                <c:pt idx="45">
                  <c:v>47.003</c:v>
                </c:pt>
                <c:pt idx="46">
                  <c:v>46.298000000000002</c:v>
                </c:pt>
                <c:pt idx="47">
                  <c:v>50.051000000000002</c:v>
                </c:pt>
                <c:pt idx="48">
                  <c:v>41.868000000000002</c:v>
                </c:pt>
                <c:pt idx="49">
                  <c:v>45.17</c:v>
                </c:pt>
                <c:pt idx="50">
                  <c:v>48.631</c:v>
                </c:pt>
                <c:pt idx="51">
                  <c:v>54.45</c:v>
                </c:pt>
                <c:pt idx="52">
                  <c:v>68.671999999999997</c:v>
                </c:pt>
                <c:pt idx="53">
                  <c:v>5.8760000000000003</c:v>
                </c:pt>
                <c:pt idx="54">
                  <c:v>2.5</c:v>
                </c:pt>
                <c:pt idx="55">
                  <c:v>1.167</c:v>
                </c:pt>
                <c:pt idx="56">
                  <c:v>23.26</c:v>
                </c:pt>
                <c:pt idx="57">
                  <c:v>14.365</c:v>
                </c:pt>
                <c:pt idx="58">
                  <c:v>15.788</c:v>
                </c:pt>
                <c:pt idx="59">
                  <c:v>16.510000000000002</c:v>
                </c:pt>
                <c:pt idx="60">
                  <c:v>5.1589999999999998</c:v>
                </c:pt>
                <c:pt idx="61">
                  <c:v>4.093</c:v>
                </c:pt>
                <c:pt idx="75">
                  <c:v>2.8000000000000001E-2</c:v>
                </c:pt>
                <c:pt idx="76">
                  <c:v>3.4000000000000002E-2</c:v>
                </c:pt>
                <c:pt idx="77">
                  <c:v>8.9999999999999993E-3</c:v>
                </c:pt>
                <c:pt idx="81">
                  <c:v>5</c:v>
                </c:pt>
                <c:pt idx="82">
                  <c:v>5.0090000000000003</c:v>
                </c:pt>
                <c:pt idx="83">
                  <c:v>5.0359999999999996</c:v>
                </c:pt>
                <c:pt idx="84">
                  <c:v>5.0599999999999996</c:v>
                </c:pt>
                <c:pt idx="85">
                  <c:v>5.09</c:v>
                </c:pt>
                <c:pt idx="86">
                  <c:v>5.1210000000000004</c:v>
                </c:pt>
                <c:pt idx="87">
                  <c:v>5.6310000000000002</c:v>
                </c:pt>
                <c:pt idx="88">
                  <c:v>6.1280000000000001</c:v>
                </c:pt>
                <c:pt idx="89">
                  <c:v>6.4089999999999998</c:v>
                </c:pt>
                <c:pt idx="90">
                  <c:v>5.4960000000000004</c:v>
                </c:pt>
                <c:pt idx="91">
                  <c:v>6.5819999999999999</c:v>
                </c:pt>
                <c:pt idx="92">
                  <c:v>6.0670000000000002</c:v>
                </c:pt>
                <c:pt idx="93">
                  <c:v>6.02</c:v>
                </c:pt>
                <c:pt idx="94">
                  <c:v>6.3380000000000001</c:v>
                </c:pt>
                <c:pt idx="95">
                  <c:v>5.9379999999999997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24F-4215-ADA6-5BDC828F5A5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824F-4215-ADA6-5BDC828F5A5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824F-4215-ADA6-5BDC828F5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80.69</c:v>
                </c:pt>
                <c:pt idx="1">
                  <c:v>80.97</c:v>
                </c:pt>
                <c:pt idx="2">
                  <c:v>81.56</c:v>
                </c:pt>
                <c:pt idx="3">
                  <c:v>82.47</c:v>
                </c:pt>
                <c:pt idx="4">
                  <c:v>81.92</c:v>
                </c:pt>
                <c:pt idx="5">
                  <c:v>81.64</c:v>
                </c:pt>
                <c:pt idx="6">
                  <c:v>81.010000000000005</c:v>
                </c:pt>
                <c:pt idx="7">
                  <c:v>81.05</c:v>
                </c:pt>
                <c:pt idx="8">
                  <c:v>81.27</c:v>
                </c:pt>
                <c:pt idx="9">
                  <c:v>81.41</c:v>
                </c:pt>
                <c:pt idx="10">
                  <c:v>81.75</c:v>
                </c:pt>
                <c:pt idx="11">
                  <c:v>80.849999999999994</c:v>
                </c:pt>
                <c:pt idx="12">
                  <c:v>81.900000000000006</c:v>
                </c:pt>
                <c:pt idx="13">
                  <c:v>82.49</c:v>
                </c:pt>
                <c:pt idx="14">
                  <c:v>82.91</c:v>
                </c:pt>
                <c:pt idx="15">
                  <c:v>81.41</c:v>
                </c:pt>
                <c:pt idx="16">
                  <c:v>81.19</c:v>
                </c:pt>
                <c:pt idx="17">
                  <c:v>85.09</c:v>
                </c:pt>
                <c:pt idx="18">
                  <c:v>91.7</c:v>
                </c:pt>
                <c:pt idx="19">
                  <c:v>95.24</c:v>
                </c:pt>
                <c:pt idx="20">
                  <c:v>84.57</c:v>
                </c:pt>
                <c:pt idx="21">
                  <c:v>84.71</c:v>
                </c:pt>
                <c:pt idx="22">
                  <c:v>85.03</c:v>
                </c:pt>
                <c:pt idx="23">
                  <c:v>97.97</c:v>
                </c:pt>
                <c:pt idx="24">
                  <c:v>85.76</c:v>
                </c:pt>
                <c:pt idx="25">
                  <c:v>87</c:v>
                </c:pt>
                <c:pt idx="26">
                  <c:v>90.09</c:v>
                </c:pt>
                <c:pt idx="27">
                  <c:v>103.52</c:v>
                </c:pt>
                <c:pt idx="28">
                  <c:v>103.17</c:v>
                </c:pt>
                <c:pt idx="29">
                  <c:v>107.32</c:v>
                </c:pt>
                <c:pt idx="30">
                  <c:v>88.41</c:v>
                </c:pt>
                <c:pt idx="31">
                  <c:v>86.08</c:v>
                </c:pt>
                <c:pt idx="32">
                  <c:v>80.27</c:v>
                </c:pt>
                <c:pt idx="33">
                  <c:v>69.36</c:v>
                </c:pt>
                <c:pt idx="34">
                  <c:v>-4.87</c:v>
                </c:pt>
                <c:pt idx="35">
                  <c:v>-6.21</c:v>
                </c:pt>
                <c:pt idx="36">
                  <c:v>19.39</c:v>
                </c:pt>
                <c:pt idx="37">
                  <c:v>-4</c:v>
                </c:pt>
                <c:pt idx="38">
                  <c:v>-4</c:v>
                </c:pt>
                <c:pt idx="39">
                  <c:v>-4</c:v>
                </c:pt>
                <c:pt idx="40">
                  <c:v>-3.37</c:v>
                </c:pt>
                <c:pt idx="41">
                  <c:v>-5.43</c:v>
                </c:pt>
                <c:pt idx="42">
                  <c:v>-5.55</c:v>
                </c:pt>
                <c:pt idx="43">
                  <c:v>-5.48</c:v>
                </c:pt>
                <c:pt idx="44">
                  <c:v>-5.65</c:v>
                </c:pt>
                <c:pt idx="45">
                  <c:v>-5.43</c:v>
                </c:pt>
                <c:pt idx="46">
                  <c:v>-5.38</c:v>
                </c:pt>
                <c:pt idx="47">
                  <c:v>-5.49</c:v>
                </c:pt>
                <c:pt idx="48">
                  <c:v>-5.18</c:v>
                </c:pt>
                <c:pt idx="49">
                  <c:v>-3.25</c:v>
                </c:pt>
                <c:pt idx="50">
                  <c:v>-3.6</c:v>
                </c:pt>
                <c:pt idx="51">
                  <c:v>-3</c:v>
                </c:pt>
                <c:pt idx="52">
                  <c:v>-5.84</c:v>
                </c:pt>
                <c:pt idx="53">
                  <c:v>0.14000000000000001</c:v>
                </c:pt>
                <c:pt idx="54">
                  <c:v>23.11</c:v>
                </c:pt>
                <c:pt idx="55">
                  <c:v>69.56</c:v>
                </c:pt>
                <c:pt idx="56">
                  <c:v>49.87</c:v>
                </c:pt>
                <c:pt idx="57">
                  <c:v>68.16</c:v>
                </c:pt>
                <c:pt idx="58">
                  <c:v>67.900000000000006</c:v>
                </c:pt>
                <c:pt idx="59">
                  <c:v>71.8</c:v>
                </c:pt>
                <c:pt idx="60">
                  <c:v>80.89</c:v>
                </c:pt>
                <c:pt idx="61">
                  <c:v>81.89</c:v>
                </c:pt>
                <c:pt idx="62">
                  <c:v>87.47</c:v>
                </c:pt>
                <c:pt idx="63">
                  <c:v>101.41</c:v>
                </c:pt>
                <c:pt idx="64">
                  <c:v>109.21</c:v>
                </c:pt>
                <c:pt idx="65">
                  <c:v>114.26</c:v>
                </c:pt>
                <c:pt idx="66">
                  <c:v>113.51</c:v>
                </c:pt>
                <c:pt idx="67">
                  <c:v>111.08</c:v>
                </c:pt>
                <c:pt idx="68">
                  <c:v>111.41</c:v>
                </c:pt>
                <c:pt idx="69">
                  <c:v>112.9</c:v>
                </c:pt>
                <c:pt idx="70">
                  <c:v>113.78</c:v>
                </c:pt>
                <c:pt idx="71">
                  <c:v>108.57</c:v>
                </c:pt>
                <c:pt idx="72">
                  <c:v>104.45</c:v>
                </c:pt>
                <c:pt idx="73">
                  <c:v>105.34</c:v>
                </c:pt>
                <c:pt idx="74">
                  <c:v>105.6</c:v>
                </c:pt>
                <c:pt idx="75">
                  <c:v>105.03</c:v>
                </c:pt>
                <c:pt idx="76">
                  <c:v>103.55</c:v>
                </c:pt>
                <c:pt idx="77">
                  <c:v>102.87</c:v>
                </c:pt>
                <c:pt idx="78">
                  <c:v>103.01</c:v>
                </c:pt>
                <c:pt idx="79">
                  <c:v>103.11</c:v>
                </c:pt>
                <c:pt idx="80">
                  <c:v>102.29</c:v>
                </c:pt>
                <c:pt idx="81">
                  <c:v>92.23</c:v>
                </c:pt>
                <c:pt idx="82">
                  <c:v>99.87</c:v>
                </c:pt>
                <c:pt idx="83">
                  <c:v>98.37</c:v>
                </c:pt>
                <c:pt idx="84">
                  <c:v>101.38</c:v>
                </c:pt>
                <c:pt idx="85">
                  <c:v>99.23</c:v>
                </c:pt>
                <c:pt idx="86">
                  <c:v>96.93</c:v>
                </c:pt>
                <c:pt idx="87">
                  <c:v>91.27</c:v>
                </c:pt>
                <c:pt idx="88">
                  <c:v>84.78</c:v>
                </c:pt>
                <c:pt idx="89">
                  <c:v>83.94</c:v>
                </c:pt>
                <c:pt idx="90">
                  <c:v>86</c:v>
                </c:pt>
                <c:pt idx="91">
                  <c:v>83.09</c:v>
                </c:pt>
                <c:pt idx="92">
                  <c:v>84.07</c:v>
                </c:pt>
                <c:pt idx="93">
                  <c:v>79.87</c:v>
                </c:pt>
                <c:pt idx="94">
                  <c:v>75.930000000000007</c:v>
                </c:pt>
                <c:pt idx="95">
                  <c:v>73.819999999999993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24F-4215-ADA6-5BDC828F5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32.048000000000002</v>
      </c>
      <c r="C5" s="25">
        <v>29.81</v>
      </c>
      <c r="D5" s="25">
        <v>66.125</v>
      </c>
      <c r="E5" s="25">
        <v>100.66</v>
      </c>
      <c r="F5" s="25">
        <v>57.981999999999999</v>
      </c>
      <c r="G5" s="25">
        <v>64.582999999999998</v>
      </c>
      <c r="H5" s="25">
        <v>64.204999999999998</v>
      </c>
      <c r="I5" s="25">
        <v>56.982999999999997</v>
      </c>
      <c r="J5" s="25">
        <v>54.756</v>
      </c>
      <c r="K5" s="25">
        <v>55.12</v>
      </c>
      <c r="L5" s="25">
        <v>54.826000000000001</v>
      </c>
      <c r="M5" s="25">
        <v>54.834000000000003</v>
      </c>
      <c r="N5" s="25">
        <v>54.131999999999998</v>
      </c>
      <c r="O5" s="25">
        <v>129.10599999999999</v>
      </c>
      <c r="P5" s="25">
        <v>127.947</v>
      </c>
      <c r="Q5" s="25">
        <v>169.47900000000001</v>
      </c>
      <c r="R5" s="25">
        <v>293.52800000000002</v>
      </c>
      <c r="S5" s="25">
        <v>137.87299999999999</v>
      </c>
      <c r="T5" s="25">
        <v>75.102999999999994</v>
      </c>
      <c r="U5" s="25">
        <v>49.457000000000001</v>
      </c>
      <c r="V5" s="25">
        <v>218.642</v>
      </c>
      <c r="W5" s="25">
        <v>251.4</v>
      </c>
      <c r="X5" s="25">
        <v>287.74</v>
      </c>
      <c r="Y5" s="25">
        <v>168.85</v>
      </c>
      <c r="Z5" s="25">
        <v>165.85300000000001</v>
      </c>
      <c r="AA5" s="25">
        <v>151.31899999999999</v>
      </c>
      <c r="AB5" s="25">
        <v>135.691</v>
      </c>
      <c r="AC5" s="25">
        <v>52.259</v>
      </c>
      <c r="AD5" s="25">
        <v>74.682000000000002</v>
      </c>
      <c r="AE5" s="25">
        <v>33.668999999999997</v>
      </c>
      <c r="AF5" s="25">
        <v>47.365000000000002</v>
      </c>
      <c r="AG5" s="25">
        <v>51.146999999999998</v>
      </c>
      <c r="AH5" s="25">
        <v>50.029000000000003</v>
      </c>
      <c r="AI5" s="25">
        <v>43.506999999999998</v>
      </c>
      <c r="AJ5" s="25">
        <v>62.777000000000001</v>
      </c>
      <c r="AK5" s="25">
        <v>63.463999999999999</v>
      </c>
      <c r="AL5" s="25">
        <v>40.533999999999999</v>
      </c>
      <c r="AM5" s="25">
        <v>101.143</v>
      </c>
      <c r="AN5" s="25">
        <v>106.71599999999999</v>
      </c>
      <c r="AO5" s="25">
        <v>128.44</v>
      </c>
      <c r="AP5" s="25">
        <v>99.156999999999996</v>
      </c>
      <c r="AQ5" s="25">
        <v>107.702</v>
      </c>
      <c r="AR5" s="25">
        <v>105.265</v>
      </c>
      <c r="AS5" s="25">
        <v>109.248</v>
      </c>
      <c r="AT5" s="25">
        <v>104.339</v>
      </c>
      <c r="AU5" s="25">
        <v>109.752</v>
      </c>
      <c r="AV5" s="25">
        <v>110.02500000000001</v>
      </c>
      <c r="AW5" s="25">
        <v>106.09</v>
      </c>
      <c r="AX5" s="25">
        <v>84.067999999999998</v>
      </c>
      <c r="AY5" s="25">
        <v>94.551000000000002</v>
      </c>
      <c r="AZ5" s="25">
        <v>89.135999999999996</v>
      </c>
      <c r="BA5" s="25">
        <v>97.341999999999999</v>
      </c>
      <c r="BB5" s="25">
        <v>117.4</v>
      </c>
      <c r="BC5" s="25">
        <v>49.109000000000002</v>
      </c>
      <c r="BD5" s="25">
        <v>82.858000000000004</v>
      </c>
      <c r="BE5" s="25">
        <v>55.749000000000002</v>
      </c>
      <c r="BF5" s="25">
        <v>66.212999999999994</v>
      </c>
      <c r="BG5" s="25">
        <v>42.441000000000003</v>
      </c>
      <c r="BH5" s="25">
        <v>42.642000000000003</v>
      </c>
      <c r="BI5" s="25">
        <v>42.82</v>
      </c>
      <c r="BJ5" s="25">
        <v>83.7</v>
      </c>
      <c r="BK5" s="25">
        <v>136.172</v>
      </c>
      <c r="BL5" s="25">
        <v>230.27</v>
      </c>
      <c r="BM5" s="25">
        <v>121.253</v>
      </c>
      <c r="BN5" s="25">
        <v>211.422</v>
      </c>
      <c r="BO5" s="25">
        <v>153.911</v>
      </c>
      <c r="BP5" s="25">
        <v>162.47999999999999</v>
      </c>
      <c r="BQ5" s="25">
        <v>192.77500000000001</v>
      </c>
      <c r="BR5" s="25">
        <v>186.726</v>
      </c>
      <c r="BS5" s="25">
        <v>168.03200000000001</v>
      </c>
      <c r="BT5" s="25">
        <v>156.613</v>
      </c>
      <c r="BU5" s="25">
        <v>213.61099999999999</v>
      </c>
      <c r="BV5" s="25">
        <v>244.631</v>
      </c>
      <c r="BW5" s="25">
        <v>228.874</v>
      </c>
      <c r="BX5" s="25">
        <v>222.631</v>
      </c>
      <c r="BY5" s="25">
        <v>235.94800000000001</v>
      </c>
      <c r="BZ5" s="25">
        <v>230.94</v>
      </c>
      <c r="CA5" s="25">
        <v>234.02500000000001</v>
      </c>
      <c r="CB5" s="25">
        <v>233.80199999999999</v>
      </c>
      <c r="CC5" s="25">
        <v>233.547</v>
      </c>
      <c r="CD5" s="25">
        <v>195.83199999999999</v>
      </c>
      <c r="CE5" s="25">
        <v>262.68599999999998</v>
      </c>
      <c r="CF5" s="25">
        <v>147.06399999999999</v>
      </c>
      <c r="CG5" s="25">
        <v>75.662000000000006</v>
      </c>
      <c r="CH5" s="25">
        <v>39.402000000000001</v>
      </c>
      <c r="CI5" s="25">
        <v>47.731000000000002</v>
      </c>
      <c r="CJ5" s="25">
        <v>89.731999999999999</v>
      </c>
      <c r="CK5" s="25">
        <v>101.446</v>
      </c>
      <c r="CL5" s="25">
        <v>40.304000000000002</v>
      </c>
      <c r="CM5" s="25">
        <v>42.637999999999998</v>
      </c>
      <c r="CN5" s="25">
        <v>41.530999999999999</v>
      </c>
      <c r="CO5" s="25">
        <v>49.46</v>
      </c>
      <c r="CP5" s="25">
        <v>44.201999999999998</v>
      </c>
      <c r="CQ5" s="25">
        <v>74.344999999999999</v>
      </c>
      <c r="CR5" s="25">
        <v>81.572999999999993</v>
      </c>
      <c r="CS5" s="25">
        <v>81.108000000000004</v>
      </c>
      <c r="CT5" s="26"/>
      <c r="CU5" s="26"/>
      <c r="CV5" s="26"/>
      <c r="CW5" s="27"/>
      <c r="CX5" s="28">
        <f t="array" ref="CX5">SUMPRODUCT(B5:CW5*0.25)</f>
        <v>2743.9424999999997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80.69</v>
      </c>
      <c r="C8" s="37">
        <v>80.97</v>
      </c>
      <c r="D8" s="37">
        <v>81.56</v>
      </c>
      <c r="E8" s="37">
        <v>82.47</v>
      </c>
      <c r="F8" s="37">
        <v>81.92</v>
      </c>
      <c r="G8" s="37">
        <v>81.64</v>
      </c>
      <c r="H8" s="37">
        <v>81.010000000000005</v>
      </c>
      <c r="I8" s="37">
        <v>81.05</v>
      </c>
      <c r="J8" s="37">
        <v>81.27</v>
      </c>
      <c r="K8" s="37">
        <v>81.41</v>
      </c>
      <c r="L8" s="37">
        <v>81.75</v>
      </c>
      <c r="M8" s="37">
        <v>80.849999999999994</v>
      </c>
      <c r="N8" s="37">
        <v>81.900000000000006</v>
      </c>
      <c r="O8" s="37">
        <v>82.49</v>
      </c>
      <c r="P8" s="37">
        <v>82.91</v>
      </c>
      <c r="Q8" s="37">
        <v>81.41</v>
      </c>
      <c r="R8" s="37">
        <v>81.19</v>
      </c>
      <c r="S8" s="37">
        <v>85.09</v>
      </c>
      <c r="T8" s="37">
        <v>91.7</v>
      </c>
      <c r="U8" s="37">
        <v>95.24</v>
      </c>
      <c r="V8" s="37">
        <v>84.57</v>
      </c>
      <c r="W8" s="37">
        <v>84.71</v>
      </c>
      <c r="X8" s="37">
        <v>85.03</v>
      </c>
      <c r="Y8" s="37">
        <v>97.97</v>
      </c>
      <c r="Z8" s="37">
        <v>85.76</v>
      </c>
      <c r="AA8" s="37">
        <v>87</v>
      </c>
      <c r="AB8" s="37">
        <v>90.09</v>
      </c>
      <c r="AC8" s="37">
        <v>103.52</v>
      </c>
      <c r="AD8" s="37">
        <v>103.17</v>
      </c>
      <c r="AE8" s="37">
        <v>107.32</v>
      </c>
      <c r="AF8" s="37">
        <v>88.41</v>
      </c>
      <c r="AG8" s="37">
        <v>86.08</v>
      </c>
      <c r="AH8" s="37">
        <v>80.27</v>
      </c>
      <c r="AI8" s="37">
        <v>69.36</v>
      </c>
      <c r="AJ8" s="37">
        <v>-4.87</v>
      </c>
      <c r="AK8" s="37">
        <v>-6.21</v>
      </c>
      <c r="AL8" s="37">
        <v>19.39</v>
      </c>
      <c r="AM8" s="37">
        <v>-4</v>
      </c>
      <c r="AN8" s="37">
        <v>-4</v>
      </c>
      <c r="AO8" s="37">
        <v>-4</v>
      </c>
      <c r="AP8" s="37">
        <v>-3.37</v>
      </c>
      <c r="AQ8" s="37">
        <v>-5.43</v>
      </c>
      <c r="AR8" s="37">
        <v>-5.55</v>
      </c>
      <c r="AS8" s="37">
        <v>-5.48</v>
      </c>
      <c r="AT8" s="37">
        <v>-5.65</v>
      </c>
      <c r="AU8" s="37">
        <v>-5.43</v>
      </c>
      <c r="AV8" s="37">
        <v>-5.38</v>
      </c>
      <c r="AW8" s="37">
        <v>-5.49</v>
      </c>
      <c r="AX8" s="37">
        <v>-5.18</v>
      </c>
      <c r="AY8" s="37">
        <v>-3.25</v>
      </c>
      <c r="AZ8" s="37">
        <v>-3.6</v>
      </c>
      <c r="BA8" s="37">
        <v>-3</v>
      </c>
      <c r="BB8" s="37">
        <v>-5.84</v>
      </c>
      <c r="BC8" s="37">
        <v>0.14000000000000001</v>
      </c>
      <c r="BD8" s="37">
        <v>23.11</v>
      </c>
      <c r="BE8" s="37">
        <v>69.56</v>
      </c>
      <c r="BF8" s="37">
        <v>49.87</v>
      </c>
      <c r="BG8" s="37">
        <v>68.16</v>
      </c>
      <c r="BH8" s="37">
        <v>67.900000000000006</v>
      </c>
      <c r="BI8" s="37">
        <v>71.8</v>
      </c>
      <c r="BJ8" s="37">
        <v>80.89</v>
      </c>
      <c r="BK8" s="37">
        <v>81.89</v>
      </c>
      <c r="BL8" s="37">
        <v>87.47</v>
      </c>
      <c r="BM8" s="37">
        <v>101.41</v>
      </c>
      <c r="BN8" s="37">
        <v>109.21</v>
      </c>
      <c r="BO8" s="37">
        <v>114.26</v>
      </c>
      <c r="BP8" s="37">
        <v>113.51</v>
      </c>
      <c r="BQ8" s="37">
        <v>111.08</v>
      </c>
      <c r="BR8" s="37">
        <v>111.41</v>
      </c>
      <c r="BS8" s="37">
        <v>112.9</v>
      </c>
      <c r="BT8" s="37">
        <v>113.78</v>
      </c>
      <c r="BU8" s="37">
        <v>108.57</v>
      </c>
      <c r="BV8" s="37">
        <v>104.45</v>
      </c>
      <c r="BW8" s="37">
        <v>105.34</v>
      </c>
      <c r="BX8" s="37">
        <v>105.6</v>
      </c>
      <c r="BY8" s="37">
        <v>105.03</v>
      </c>
      <c r="BZ8" s="37">
        <v>103.55</v>
      </c>
      <c r="CA8" s="37">
        <v>102.87</v>
      </c>
      <c r="CB8" s="37">
        <v>103.01</v>
      </c>
      <c r="CC8" s="37">
        <v>103.11</v>
      </c>
      <c r="CD8" s="37">
        <v>102.29</v>
      </c>
      <c r="CE8" s="37">
        <v>92.23</v>
      </c>
      <c r="CF8" s="37">
        <v>99.87</v>
      </c>
      <c r="CG8" s="37">
        <v>98.37</v>
      </c>
      <c r="CH8" s="37">
        <v>101.38</v>
      </c>
      <c r="CI8" s="37">
        <v>99.23</v>
      </c>
      <c r="CJ8" s="37">
        <v>96.93</v>
      </c>
      <c r="CK8" s="37">
        <v>91.27</v>
      </c>
      <c r="CL8" s="37">
        <v>84.78</v>
      </c>
      <c r="CM8" s="37">
        <v>83.94</v>
      </c>
      <c r="CN8" s="37">
        <v>86</v>
      </c>
      <c r="CO8" s="37">
        <v>83.09</v>
      </c>
      <c r="CP8" s="37">
        <v>84.07</v>
      </c>
      <c r="CQ8" s="37">
        <v>79.87</v>
      </c>
      <c r="CR8" s="37">
        <v>75.930000000000007</v>
      </c>
      <c r="CS8" s="37">
        <v>73.819999999999993</v>
      </c>
      <c r="CT8" s="38"/>
      <c r="CU8" s="38"/>
      <c r="CV8" s="38"/>
      <c r="CW8" s="39"/>
      <c r="CX8" s="40">
        <f>IF(SUM(B8:CW8)&lt;&gt;0,AVERAGEIF(B8:CW8,"&lt;&gt;"""),"")</f>
        <v>69.879062499999989</v>
      </c>
    </row>
    <row r="9" spans="1:102" ht="24.95" customHeight="1" thickBot="1" x14ac:dyDescent="0.25">
      <c r="A9" s="41" t="s">
        <v>6</v>
      </c>
      <c r="B9" s="42">
        <v>81.422499999999999</v>
      </c>
      <c r="C9" s="43">
        <v>81.422499999999999</v>
      </c>
      <c r="D9" s="43">
        <v>81.422499999999999</v>
      </c>
      <c r="E9" s="43">
        <v>81.422499999999999</v>
      </c>
      <c r="F9" s="43">
        <v>81.405000000000001</v>
      </c>
      <c r="G9" s="43">
        <v>81.405000000000001</v>
      </c>
      <c r="H9" s="43">
        <v>81.405000000000001</v>
      </c>
      <c r="I9" s="43">
        <v>81.405000000000001</v>
      </c>
      <c r="J9" s="43">
        <v>81.319999999999993</v>
      </c>
      <c r="K9" s="43">
        <v>81.319999999999993</v>
      </c>
      <c r="L9" s="43">
        <v>81.319999999999993</v>
      </c>
      <c r="M9" s="43">
        <v>81.319999999999993</v>
      </c>
      <c r="N9" s="43">
        <v>82.177499999999995</v>
      </c>
      <c r="O9" s="43">
        <v>82.177499999999995</v>
      </c>
      <c r="P9" s="43">
        <v>82.177499999999995</v>
      </c>
      <c r="Q9" s="43">
        <v>82.177499999999995</v>
      </c>
      <c r="R9" s="43">
        <v>88.305000000000007</v>
      </c>
      <c r="S9" s="43">
        <v>88.305000000000007</v>
      </c>
      <c r="T9" s="43">
        <v>88.305000000000007</v>
      </c>
      <c r="U9" s="43">
        <v>88.305000000000007</v>
      </c>
      <c r="V9" s="43">
        <v>88.07</v>
      </c>
      <c r="W9" s="43">
        <v>88.07</v>
      </c>
      <c r="X9" s="43">
        <v>88.07</v>
      </c>
      <c r="Y9" s="43">
        <v>88.07</v>
      </c>
      <c r="Z9" s="43">
        <v>91.592500000000001</v>
      </c>
      <c r="AA9" s="43">
        <v>91.592500000000001</v>
      </c>
      <c r="AB9" s="43">
        <v>91.592500000000001</v>
      </c>
      <c r="AC9" s="43">
        <v>91.592500000000001</v>
      </c>
      <c r="AD9" s="43">
        <v>96.245000000000005</v>
      </c>
      <c r="AE9" s="43">
        <v>96.245000000000005</v>
      </c>
      <c r="AF9" s="43">
        <v>96.245000000000005</v>
      </c>
      <c r="AG9" s="43">
        <v>96.245000000000005</v>
      </c>
      <c r="AH9" s="43">
        <v>34.637500000000003</v>
      </c>
      <c r="AI9" s="43">
        <v>34.637500000000003</v>
      </c>
      <c r="AJ9" s="43">
        <v>34.637500000000003</v>
      </c>
      <c r="AK9" s="43">
        <v>34.637500000000003</v>
      </c>
      <c r="AL9" s="43">
        <v>1.8474999999999999</v>
      </c>
      <c r="AM9" s="43">
        <v>1.8474999999999999</v>
      </c>
      <c r="AN9" s="43">
        <v>1.8474999999999999</v>
      </c>
      <c r="AO9" s="43">
        <v>1.8474999999999999</v>
      </c>
      <c r="AP9" s="43">
        <v>-4.9574999999999996</v>
      </c>
      <c r="AQ9" s="43">
        <v>-4.9574999999999996</v>
      </c>
      <c r="AR9" s="43">
        <v>-4.9574999999999996</v>
      </c>
      <c r="AS9" s="43">
        <v>-4.9574999999999996</v>
      </c>
      <c r="AT9" s="43">
        <v>-5.4874999999999998</v>
      </c>
      <c r="AU9" s="43">
        <v>-5.4874999999999998</v>
      </c>
      <c r="AV9" s="43">
        <v>-5.4874999999999998</v>
      </c>
      <c r="AW9" s="43">
        <v>-5.4874999999999998</v>
      </c>
      <c r="AX9" s="43">
        <v>-3.7574999999999998</v>
      </c>
      <c r="AY9" s="43">
        <v>-3.7574999999999998</v>
      </c>
      <c r="AZ9" s="43">
        <v>-3.7574999999999998</v>
      </c>
      <c r="BA9" s="43">
        <v>-3.7574999999999998</v>
      </c>
      <c r="BB9" s="43">
        <v>21.7425</v>
      </c>
      <c r="BC9" s="43">
        <v>21.7425</v>
      </c>
      <c r="BD9" s="43">
        <v>21.7425</v>
      </c>
      <c r="BE9" s="43">
        <v>21.7425</v>
      </c>
      <c r="BF9" s="43">
        <v>64.432500000000005</v>
      </c>
      <c r="BG9" s="43">
        <v>64.432500000000005</v>
      </c>
      <c r="BH9" s="43">
        <v>64.432500000000005</v>
      </c>
      <c r="BI9" s="43">
        <v>64.432500000000005</v>
      </c>
      <c r="BJ9" s="43">
        <v>87.915000000000006</v>
      </c>
      <c r="BK9" s="43">
        <v>87.915000000000006</v>
      </c>
      <c r="BL9" s="43">
        <v>87.915000000000006</v>
      </c>
      <c r="BM9" s="43">
        <v>87.915000000000006</v>
      </c>
      <c r="BN9" s="43">
        <v>112.015</v>
      </c>
      <c r="BO9" s="43">
        <v>112.015</v>
      </c>
      <c r="BP9" s="43">
        <v>112.015</v>
      </c>
      <c r="BQ9" s="43">
        <v>112.015</v>
      </c>
      <c r="BR9" s="43">
        <v>111.66500000000001</v>
      </c>
      <c r="BS9" s="43">
        <v>111.66500000000001</v>
      </c>
      <c r="BT9" s="43">
        <v>111.66500000000001</v>
      </c>
      <c r="BU9" s="43">
        <v>111.66500000000001</v>
      </c>
      <c r="BV9" s="43">
        <v>105.105</v>
      </c>
      <c r="BW9" s="43">
        <v>105.105</v>
      </c>
      <c r="BX9" s="43">
        <v>105.105</v>
      </c>
      <c r="BY9" s="43">
        <v>105.105</v>
      </c>
      <c r="BZ9" s="43">
        <v>103.13500000000001</v>
      </c>
      <c r="CA9" s="43">
        <v>103.13500000000001</v>
      </c>
      <c r="CB9" s="43">
        <v>103.13500000000001</v>
      </c>
      <c r="CC9" s="43">
        <v>103.13500000000001</v>
      </c>
      <c r="CD9" s="43">
        <v>98.19</v>
      </c>
      <c r="CE9" s="43">
        <v>98.19</v>
      </c>
      <c r="CF9" s="43">
        <v>98.19</v>
      </c>
      <c r="CG9" s="43">
        <v>98.19</v>
      </c>
      <c r="CH9" s="43">
        <v>97.202500000000001</v>
      </c>
      <c r="CI9" s="43">
        <v>97.202500000000001</v>
      </c>
      <c r="CJ9" s="43">
        <v>97.202500000000001</v>
      </c>
      <c r="CK9" s="43">
        <v>97.202500000000001</v>
      </c>
      <c r="CL9" s="43">
        <v>84.452500000000001</v>
      </c>
      <c r="CM9" s="43">
        <v>84.452500000000001</v>
      </c>
      <c r="CN9" s="43">
        <v>84.452500000000001</v>
      </c>
      <c r="CO9" s="43">
        <v>84.452500000000001</v>
      </c>
      <c r="CP9" s="43">
        <v>78.422499999999999</v>
      </c>
      <c r="CQ9" s="43">
        <v>78.422499999999999</v>
      </c>
      <c r="CR9" s="43">
        <v>78.422499999999999</v>
      </c>
      <c r="CS9" s="43">
        <v>78.422499999999999</v>
      </c>
      <c r="CT9" s="44"/>
      <c r="CU9" s="44"/>
      <c r="CV9" s="44"/>
      <c r="CW9" s="45"/>
      <c r="CX9" s="46">
        <f>IF(SUM(B9:CW9)&lt;&gt;0,AVERAGEIF(B9:CW9,"&lt;&gt;"""),"")</f>
        <v>69.879062499999947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28.213999999999999</v>
      </c>
      <c r="C13" s="65">
        <v>27.161999999999999</v>
      </c>
      <c r="D13" s="65">
        <v>65.644999999999996</v>
      </c>
      <c r="E13" s="65">
        <v>100.66</v>
      </c>
      <c r="F13" s="65">
        <v>55.228999999999999</v>
      </c>
      <c r="G13" s="65">
        <v>64.582999999999998</v>
      </c>
      <c r="H13" s="65">
        <v>64.204999999999998</v>
      </c>
      <c r="I13" s="65">
        <v>54.137999999999998</v>
      </c>
      <c r="J13" s="65">
        <v>43.335999999999999</v>
      </c>
      <c r="K13" s="65">
        <v>42.969000000000001</v>
      </c>
      <c r="L13" s="65">
        <v>43.512999999999998</v>
      </c>
      <c r="M13" s="65">
        <v>41.750999999999998</v>
      </c>
      <c r="N13" s="65">
        <v>43.707000000000001</v>
      </c>
      <c r="O13" s="65">
        <v>119.294</v>
      </c>
      <c r="P13" s="65">
        <v>119.49000000000001</v>
      </c>
      <c r="Q13" s="65">
        <v>162.101</v>
      </c>
      <c r="R13" s="65">
        <v>283.15700000000004</v>
      </c>
      <c r="S13" s="65">
        <v>129.321</v>
      </c>
      <c r="T13" s="65">
        <v>68.472000000000008</v>
      </c>
      <c r="U13" s="65">
        <v>39</v>
      </c>
      <c r="V13" s="65">
        <v>211.803</v>
      </c>
      <c r="W13" s="65">
        <v>244.15999999999997</v>
      </c>
      <c r="X13" s="65">
        <v>280.25</v>
      </c>
      <c r="Y13" s="65">
        <v>118.22800000000001</v>
      </c>
      <c r="Z13" s="65">
        <v>156.75700000000001</v>
      </c>
      <c r="AA13" s="65">
        <v>139.98400000000001</v>
      </c>
      <c r="AB13" s="65">
        <v>122.73</v>
      </c>
      <c r="AC13" s="65">
        <v>32.018000000000001</v>
      </c>
      <c r="AD13" s="65">
        <v>60.954999999999998</v>
      </c>
      <c r="AE13" s="65">
        <v>26.925000000000001</v>
      </c>
      <c r="AF13" s="65">
        <v>45.198999999999998</v>
      </c>
      <c r="AG13" s="65">
        <v>48.696000000000005</v>
      </c>
      <c r="AH13" s="65">
        <v>32.524999999999999</v>
      </c>
      <c r="AI13" s="65">
        <v>10.061</v>
      </c>
      <c r="AJ13" s="65"/>
      <c r="AK13" s="65"/>
      <c r="AL13" s="65">
        <v>9.8409999999999993</v>
      </c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>
        <v>16.585999999999999</v>
      </c>
      <c r="BE13" s="65"/>
      <c r="BF13" s="65">
        <v>3.5470000000000002</v>
      </c>
      <c r="BG13" s="65"/>
      <c r="BH13" s="65"/>
      <c r="BI13" s="65"/>
      <c r="BJ13" s="65">
        <v>82</v>
      </c>
      <c r="BK13" s="65">
        <v>132.874</v>
      </c>
      <c r="BL13" s="65">
        <v>203.77199999999999</v>
      </c>
      <c r="BM13" s="65">
        <v>84.795000000000002</v>
      </c>
      <c r="BN13" s="65">
        <v>183.24600000000001</v>
      </c>
      <c r="BO13" s="65">
        <v>122.078</v>
      </c>
      <c r="BP13" s="65">
        <v>132.01599999999999</v>
      </c>
      <c r="BQ13" s="65">
        <v>165.13900000000001</v>
      </c>
      <c r="BR13" s="65">
        <v>157.74799999999999</v>
      </c>
      <c r="BS13" s="65">
        <v>138.31</v>
      </c>
      <c r="BT13" s="65">
        <v>124.79300000000001</v>
      </c>
      <c r="BU13" s="65">
        <v>186.95600000000002</v>
      </c>
      <c r="BV13" s="65">
        <v>219.54</v>
      </c>
      <c r="BW13" s="65">
        <v>203.62700000000001</v>
      </c>
      <c r="BX13" s="65">
        <v>198.50700000000001</v>
      </c>
      <c r="BY13" s="65">
        <v>213.83999999999997</v>
      </c>
      <c r="BZ13" s="65">
        <v>209.05799999999999</v>
      </c>
      <c r="CA13" s="65">
        <v>213.38800000000001</v>
      </c>
      <c r="CB13" s="65">
        <v>213.357</v>
      </c>
      <c r="CC13" s="65">
        <v>214.053</v>
      </c>
      <c r="CD13" s="65">
        <v>173.85599999999999</v>
      </c>
      <c r="CE13" s="65">
        <v>248.29899999999998</v>
      </c>
      <c r="CF13" s="65">
        <v>146.024</v>
      </c>
      <c r="CG13" s="65">
        <v>74.662000000000006</v>
      </c>
      <c r="CH13" s="65">
        <v>36.841999999999999</v>
      </c>
      <c r="CI13" s="65">
        <v>46.691000000000003</v>
      </c>
      <c r="CJ13" s="65">
        <v>88.731999999999999</v>
      </c>
      <c r="CK13" s="65">
        <v>99.926000000000002</v>
      </c>
      <c r="CL13" s="65">
        <v>37.920999999999999</v>
      </c>
      <c r="CM13" s="65">
        <v>37.667000000000002</v>
      </c>
      <c r="CN13" s="65">
        <v>40.050999999999995</v>
      </c>
      <c r="CO13" s="65">
        <v>47.980000000000004</v>
      </c>
      <c r="CP13" s="65">
        <v>42.722000000000001</v>
      </c>
      <c r="CQ13" s="65">
        <v>72.864999999999995</v>
      </c>
      <c r="CR13" s="65">
        <v>80.052999999999997</v>
      </c>
      <c r="CS13" s="65">
        <v>79.628</v>
      </c>
      <c r="CT13" s="66"/>
      <c r="CU13" s="66"/>
      <c r="CV13" s="66"/>
      <c r="CW13" s="67"/>
      <c r="CX13" s="68">
        <f t="array" ref="CX13">SUMPRODUCT(B13:CW13*0.25)</f>
        <v>1977.3069999999998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>
        <v>7.1260000000000003</v>
      </c>
      <c r="K15" s="71">
        <v>6.7130000000000001</v>
      </c>
      <c r="L15" s="71">
        <v>6.4980000000000002</v>
      </c>
      <c r="M15" s="71">
        <v>5.883</v>
      </c>
      <c r="N15" s="71">
        <v>5.77</v>
      </c>
      <c r="O15" s="71">
        <v>6.2889999999999997</v>
      </c>
      <c r="P15" s="71">
        <v>6.5190000000000001</v>
      </c>
      <c r="Q15" s="71">
        <v>6.3490000000000002</v>
      </c>
      <c r="R15" s="71">
        <v>6.02</v>
      </c>
      <c r="S15" s="71">
        <v>6.16</v>
      </c>
      <c r="T15" s="71">
        <v>6.1509999999999998</v>
      </c>
      <c r="U15" s="71">
        <v>9.6479999999999997</v>
      </c>
      <c r="V15" s="71">
        <v>6.359</v>
      </c>
      <c r="W15" s="71">
        <v>6.28</v>
      </c>
      <c r="X15" s="71">
        <v>6.49</v>
      </c>
      <c r="Y15" s="71">
        <v>17.507999999999999</v>
      </c>
      <c r="Z15" s="71">
        <v>7.14</v>
      </c>
      <c r="AA15" s="71">
        <v>8.1389999999999993</v>
      </c>
      <c r="AB15" s="71">
        <v>8.9619999999999997</v>
      </c>
      <c r="AC15" s="71">
        <v>14.343</v>
      </c>
      <c r="AD15" s="71">
        <v>12.727</v>
      </c>
      <c r="AE15" s="71">
        <v>4.3970000000000002</v>
      </c>
      <c r="AF15" s="71">
        <v>1.1259999999999999</v>
      </c>
      <c r="AG15" s="71">
        <v>1.4510000000000001</v>
      </c>
      <c r="AH15" s="71">
        <v>16.504000000000001</v>
      </c>
      <c r="AI15" s="71">
        <v>32.218000000000004</v>
      </c>
      <c r="AJ15" s="71">
        <v>62.777000000000001</v>
      </c>
      <c r="AK15" s="71">
        <v>63.463999999999999</v>
      </c>
      <c r="AL15" s="71">
        <v>27.611999999999998</v>
      </c>
      <c r="AM15" s="71">
        <v>101.143</v>
      </c>
      <c r="AN15" s="71">
        <v>106.71599999999999</v>
      </c>
      <c r="AO15" s="71">
        <v>128.44</v>
      </c>
      <c r="AP15" s="71">
        <v>79.156999999999996</v>
      </c>
      <c r="AQ15" s="71">
        <v>87.701999999999998</v>
      </c>
      <c r="AR15" s="71">
        <v>85.265000000000001</v>
      </c>
      <c r="AS15" s="71">
        <v>89.248000000000005</v>
      </c>
      <c r="AT15" s="71">
        <v>84.338999999999999</v>
      </c>
      <c r="AU15" s="71">
        <v>89.751999999999995</v>
      </c>
      <c r="AV15" s="71">
        <v>90.025000000000006</v>
      </c>
      <c r="AW15" s="71">
        <v>86.09</v>
      </c>
      <c r="AX15" s="71">
        <v>64.067999999999998</v>
      </c>
      <c r="AY15" s="71">
        <v>74.551000000000002</v>
      </c>
      <c r="AZ15" s="71">
        <v>69.135999999999996</v>
      </c>
      <c r="BA15" s="71">
        <v>77.341999999999999</v>
      </c>
      <c r="BB15" s="71">
        <v>75.400000000000006</v>
      </c>
      <c r="BC15" s="71">
        <v>6.9560000000000004</v>
      </c>
      <c r="BD15" s="71">
        <v>5.0430000000000001</v>
      </c>
      <c r="BE15" s="71">
        <v>3.6640000000000001</v>
      </c>
      <c r="BF15" s="71">
        <v>3.4329999999999998</v>
      </c>
      <c r="BG15" s="71">
        <v>0.14099999999999999</v>
      </c>
      <c r="BH15" s="71">
        <v>6.2E-2</v>
      </c>
      <c r="BI15" s="71"/>
      <c r="BJ15" s="71"/>
      <c r="BK15" s="71">
        <v>7.8E-2</v>
      </c>
      <c r="BL15" s="71">
        <v>8.8000000000000007</v>
      </c>
      <c r="BM15" s="71">
        <v>13.169</v>
      </c>
      <c r="BN15" s="71">
        <v>9.2889999999999997</v>
      </c>
      <c r="BO15" s="71">
        <v>10.45</v>
      </c>
      <c r="BP15" s="71">
        <v>9.4179999999999993</v>
      </c>
      <c r="BQ15" s="71">
        <v>7.524</v>
      </c>
      <c r="BR15" s="71">
        <v>7.6269999999999998</v>
      </c>
      <c r="BS15" s="71">
        <v>8.5</v>
      </c>
      <c r="BT15" s="71">
        <v>9.2040000000000006</v>
      </c>
      <c r="BU15" s="71">
        <v>7.3719999999999999</v>
      </c>
      <c r="BV15" s="71">
        <v>6.0270000000000001</v>
      </c>
      <c r="BW15" s="71">
        <v>5.6210000000000004</v>
      </c>
      <c r="BX15" s="71">
        <v>4.7119999999999997</v>
      </c>
      <c r="BY15" s="71">
        <v>3.2240000000000002</v>
      </c>
      <c r="BZ15" s="71">
        <v>2.86</v>
      </c>
      <c r="CA15" s="71">
        <v>2.5910000000000002</v>
      </c>
      <c r="CB15" s="71">
        <v>2.552</v>
      </c>
      <c r="CC15" s="71">
        <v>2.4239999999999999</v>
      </c>
      <c r="CD15" s="71">
        <v>3.0710000000000002</v>
      </c>
      <c r="CE15" s="71">
        <v>0.45200000000000001</v>
      </c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477.31524999999982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28.213999999999999</v>
      </c>
      <c r="C17" s="77">
        <f t="shared" ref="C17:BN17" si="0">SUM(C11:C16)</f>
        <v>27.161999999999999</v>
      </c>
      <c r="D17" s="77">
        <f t="shared" si="0"/>
        <v>65.644999999999996</v>
      </c>
      <c r="E17" s="77">
        <f t="shared" si="0"/>
        <v>100.66</v>
      </c>
      <c r="F17" s="77">
        <f t="shared" si="0"/>
        <v>55.228999999999999</v>
      </c>
      <c r="G17" s="77">
        <f t="shared" si="0"/>
        <v>64.582999999999998</v>
      </c>
      <c r="H17" s="77">
        <f t="shared" si="0"/>
        <v>64.204999999999998</v>
      </c>
      <c r="I17" s="77">
        <f t="shared" si="0"/>
        <v>54.137999999999998</v>
      </c>
      <c r="J17" s="77">
        <f t="shared" si="0"/>
        <v>50.461999999999996</v>
      </c>
      <c r="K17" s="77">
        <f t="shared" si="0"/>
        <v>49.682000000000002</v>
      </c>
      <c r="L17" s="77">
        <f t="shared" si="0"/>
        <v>50.010999999999996</v>
      </c>
      <c r="M17" s="77">
        <f t="shared" si="0"/>
        <v>47.634</v>
      </c>
      <c r="N17" s="77">
        <f t="shared" si="0"/>
        <v>49.477000000000004</v>
      </c>
      <c r="O17" s="77">
        <f t="shared" si="0"/>
        <v>125.583</v>
      </c>
      <c r="P17" s="77">
        <f t="shared" si="0"/>
        <v>126.00900000000001</v>
      </c>
      <c r="Q17" s="77">
        <f t="shared" si="0"/>
        <v>168.45</v>
      </c>
      <c r="R17" s="77">
        <f t="shared" si="0"/>
        <v>289.17700000000002</v>
      </c>
      <c r="S17" s="77">
        <f t="shared" si="0"/>
        <v>135.48099999999999</v>
      </c>
      <c r="T17" s="77">
        <f t="shared" si="0"/>
        <v>74.623000000000005</v>
      </c>
      <c r="U17" s="77">
        <f t="shared" si="0"/>
        <v>48.647999999999996</v>
      </c>
      <c r="V17" s="77">
        <f t="shared" si="0"/>
        <v>218.16200000000001</v>
      </c>
      <c r="W17" s="77">
        <f t="shared" si="0"/>
        <v>250.43999999999997</v>
      </c>
      <c r="X17" s="77">
        <f t="shared" si="0"/>
        <v>286.74</v>
      </c>
      <c r="Y17" s="77">
        <f t="shared" si="0"/>
        <v>135.73600000000002</v>
      </c>
      <c r="Z17" s="77">
        <f t="shared" si="0"/>
        <v>163.89699999999999</v>
      </c>
      <c r="AA17" s="77">
        <f t="shared" si="0"/>
        <v>148.12300000000002</v>
      </c>
      <c r="AB17" s="77">
        <f t="shared" si="0"/>
        <v>131.69200000000001</v>
      </c>
      <c r="AC17" s="77">
        <f t="shared" si="0"/>
        <v>46.361000000000004</v>
      </c>
      <c r="AD17" s="77">
        <f t="shared" si="0"/>
        <v>73.682000000000002</v>
      </c>
      <c r="AE17" s="77">
        <f t="shared" si="0"/>
        <v>31.322000000000003</v>
      </c>
      <c r="AF17" s="77">
        <f t="shared" si="0"/>
        <v>46.324999999999996</v>
      </c>
      <c r="AG17" s="77">
        <f t="shared" si="0"/>
        <v>50.147000000000006</v>
      </c>
      <c r="AH17" s="77">
        <f t="shared" si="0"/>
        <v>49.028999999999996</v>
      </c>
      <c r="AI17" s="77">
        <f t="shared" si="0"/>
        <v>42.279000000000003</v>
      </c>
      <c r="AJ17" s="77">
        <f t="shared" si="0"/>
        <v>62.777000000000001</v>
      </c>
      <c r="AK17" s="77">
        <f t="shared" si="0"/>
        <v>63.463999999999999</v>
      </c>
      <c r="AL17" s="77">
        <f t="shared" si="0"/>
        <v>37.452999999999996</v>
      </c>
      <c r="AM17" s="77">
        <f t="shared" si="0"/>
        <v>101.143</v>
      </c>
      <c r="AN17" s="77">
        <f t="shared" si="0"/>
        <v>106.71599999999999</v>
      </c>
      <c r="AO17" s="77">
        <f t="shared" si="0"/>
        <v>128.44</v>
      </c>
      <c r="AP17" s="77">
        <f t="shared" si="0"/>
        <v>79.156999999999996</v>
      </c>
      <c r="AQ17" s="77">
        <f t="shared" si="0"/>
        <v>87.701999999999998</v>
      </c>
      <c r="AR17" s="77">
        <f t="shared" si="0"/>
        <v>85.265000000000001</v>
      </c>
      <c r="AS17" s="77">
        <f t="shared" si="0"/>
        <v>89.248000000000005</v>
      </c>
      <c r="AT17" s="77">
        <f t="shared" si="0"/>
        <v>84.338999999999999</v>
      </c>
      <c r="AU17" s="77">
        <f t="shared" si="0"/>
        <v>89.751999999999995</v>
      </c>
      <c r="AV17" s="77">
        <f t="shared" si="0"/>
        <v>90.025000000000006</v>
      </c>
      <c r="AW17" s="77">
        <f t="shared" si="0"/>
        <v>86.09</v>
      </c>
      <c r="AX17" s="77">
        <f t="shared" si="0"/>
        <v>64.067999999999998</v>
      </c>
      <c r="AY17" s="77">
        <f t="shared" si="0"/>
        <v>74.551000000000002</v>
      </c>
      <c r="AZ17" s="77">
        <f t="shared" si="0"/>
        <v>69.135999999999996</v>
      </c>
      <c r="BA17" s="77">
        <f t="shared" si="0"/>
        <v>77.341999999999999</v>
      </c>
      <c r="BB17" s="77">
        <f t="shared" si="0"/>
        <v>75.400000000000006</v>
      </c>
      <c r="BC17" s="77">
        <f t="shared" si="0"/>
        <v>6.9560000000000004</v>
      </c>
      <c r="BD17" s="77">
        <f t="shared" si="0"/>
        <v>21.628999999999998</v>
      </c>
      <c r="BE17" s="77">
        <f t="shared" si="0"/>
        <v>3.6640000000000001</v>
      </c>
      <c r="BF17" s="77">
        <f t="shared" si="0"/>
        <v>6.98</v>
      </c>
      <c r="BG17" s="77">
        <f t="shared" si="0"/>
        <v>0.14099999999999999</v>
      </c>
      <c r="BH17" s="77">
        <f t="shared" si="0"/>
        <v>6.2E-2</v>
      </c>
      <c r="BI17" s="77">
        <f t="shared" si="0"/>
        <v>0</v>
      </c>
      <c r="BJ17" s="77">
        <f t="shared" si="0"/>
        <v>82</v>
      </c>
      <c r="BK17" s="77">
        <f t="shared" si="0"/>
        <v>132.952</v>
      </c>
      <c r="BL17" s="77">
        <f t="shared" si="0"/>
        <v>212.572</v>
      </c>
      <c r="BM17" s="77">
        <f t="shared" si="0"/>
        <v>97.963999999999999</v>
      </c>
      <c r="BN17" s="77">
        <f t="shared" si="0"/>
        <v>192.535</v>
      </c>
      <c r="BO17" s="77">
        <f t="shared" ref="BO17:CW17" si="1">SUM(BO11:BO16)</f>
        <v>132.52799999999999</v>
      </c>
      <c r="BP17" s="77">
        <f t="shared" si="1"/>
        <v>141.434</v>
      </c>
      <c r="BQ17" s="77">
        <f t="shared" si="1"/>
        <v>172.66300000000001</v>
      </c>
      <c r="BR17" s="77">
        <f t="shared" si="1"/>
        <v>165.375</v>
      </c>
      <c r="BS17" s="77">
        <f t="shared" si="1"/>
        <v>146.81</v>
      </c>
      <c r="BT17" s="77">
        <f t="shared" si="1"/>
        <v>133.99700000000001</v>
      </c>
      <c r="BU17" s="77">
        <f t="shared" si="1"/>
        <v>194.32800000000003</v>
      </c>
      <c r="BV17" s="77">
        <f t="shared" si="1"/>
        <v>225.56699999999998</v>
      </c>
      <c r="BW17" s="77">
        <f t="shared" si="1"/>
        <v>209.24800000000002</v>
      </c>
      <c r="BX17" s="77">
        <f t="shared" si="1"/>
        <v>203.21899999999999</v>
      </c>
      <c r="BY17" s="77">
        <f t="shared" si="1"/>
        <v>217.06399999999996</v>
      </c>
      <c r="BZ17" s="77">
        <f t="shared" si="1"/>
        <v>211.91800000000001</v>
      </c>
      <c r="CA17" s="77">
        <f t="shared" si="1"/>
        <v>215.97900000000001</v>
      </c>
      <c r="CB17" s="77">
        <f t="shared" si="1"/>
        <v>215.90899999999999</v>
      </c>
      <c r="CC17" s="77">
        <f t="shared" si="1"/>
        <v>216.477</v>
      </c>
      <c r="CD17" s="77">
        <f t="shared" si="1"/>
        <v>176.92699999999999</v>
      </c>
      <c r="CE17" s="77">
        <f t="shared" si="1"/>
        <v>248.75099999999998</v>
      </c>
      <c r="CF17" s="77">
        <f t="shared" si="1"/>
        <v>146.024</v>
      </c>
      <c r="CG17" s="77">
        <f t="shared" si="1"/>
        <v>74.662000000000006</v>
      </c>
      <c r="CH17" s="77">
        <f t="shared" si="1"/>
        <v>36.841999999999999</v>
      </c>
      <c r="CI17" s="77">
        <f t="shared" si="1"/>
        <v>46.691000000000003</v>
      </c>
      <c r="CJ17" s="77">
        <f t="shared" si="1"/>
        <v>88.731999999999999</v>
      </c>
      <c r="CK17" s="77">
        <f t="shared" si="1"/>
        <v>99.926000000000002</v>
      </c>
      <c r="CL17" s="77">
        <f t="shared" si="1"/>
        <v>37.920999999999999</v>
      </c>
      <c r="CM17" s="77">
        <f t="shared" si="1"/>
        <v>37.667000000000002</v>
      </c>
      <c r="CN17" s="77">
        <f t="shared" si="1"/>
        <v>40.050999999999995</v>
      </c>
      <c r="CO17" s="77">
        <f t="shared" si="1"/>
        <v>47.980000000000004</v>
      </c>
      <c r="CP17" s="77">
        <f t="shared" si="1"/>
        <v>42.722000000000001</v>
      </c>
      <c r="CQ17" s="77">
        <f t="shared" si="1"/>
        <v>72.864999999999995</v>
      </c>
      <c r="CR17" s="77">
        <f t="shared" si="1"/>
        <v>80.052999999999997</v>
      </c>
      <c r="CS17" s="77">
        <f t="shared" si="1"/>
        <v>79.628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2454.6222499999994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>
        <v>20</v>
      </c>
      <c r="AQ20" s="88">
        <v>20</v>
      </c>
      <c r="AR20" s="88">
        <v>20</v>
      </c>
      <c r="AS20" s="88">
        <v>20</v>
      </c>
      <c r="AT20" s="88">
        <v>20</v>
      </c>
      <c r="AU20" s="88">
        <v>20</v>
      </c>
      <c r="AV20" s="88">
        <v>20</v>
      </c>
      <c r="AW20" s="88">
        <v>20</v>
      </c>
      <c r="AX20" s="88">
        <v>20</v>
      </c>
      <c r="AY20" s="88">
        <v>20</v>
      </c>
      <c r="AZ20" s="88">
        <v>20</v>
      </c>
      <c r="BA20" s="88">
        <v>20</v>
      </c>
      <c r="BB20" s="88">
        <v>42</v>
      </c>
      <c r="BC20" s="88">
        <v>42</v>
      </c>
      <c r="BD20" s="88">
        <v>42</v>
      </c>
      <c r="BE20" s="88">
        <v>42</v>
      </c>
      <c r="BF20" s="88">
        <v>42</v>
      </c>
      <c r="BG20" s="88">
        <v>42</v>
      </c>
      <c r="BH20" s="88">
        <v>42</v>
      </c>
      <c r="BI20" s="88">
        <v>42</v>
      </c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144</v>
      </c>
    </row>
    <row r="21" spans="1:102" ht="24.95" customHeight="1" x14ac:dyDescent="0.2">
      <c r="A21" s="92" t="s">
        <v>17</v>
      </c>
      <c r="B21" s="93">
        <v>1.454</v>
      </c>
      <c r="C21" s="94">
        <v>1.448</v>
      </c>
      <c r="D21" s="94"/>
      <c r="E21" s="94"/>
      <c r="F21" s="94">
        <v>1.653</v>
      </c>
      <c r="G21" s="94"/>
      <c r="H21" s="94"/>
      <c r="I21" s="94">
        <v>1.7450000000000001</v>
      </c>
      <c r="J21" s="94">
        <v>1.6140000000000001</v>
      </c>
      <c r="K21" s="94">
        <v>2.238</v>
      </c>
      <c r="L21" s="94">
        <v>2.0950000000000002</v>
      </c>
      <c r="M21" s="94">
        <v>3.46</v>
      </c>
      <c r="N21" s="94">
        <v>2.9550000000000001</v>
      </c>
      <c r="O21" s="94">
        <v>3.0430000000000001</v>
      </c>
      <c r="P21" s="94">
        <v>1.4179999999999999</v>
      </c>
      <c r="Q21" s="94">
        <v>0.54900000000000004</v>
      </c>
      <c r="R21" s="94">
        <v>3.871</v>
      </c>
      <c r="S21" s="94">
        <v>1.9119999999999999</v>
      </c>
      <c r="T21" s="94"/>
      <c r="U21" s="94"/>
      <c r="V21" s="94"/>
      <c r="W21" s="94"/>
      <c r="X21" s="94"/>
      <c r="Y21" s="94">
        <v>3.137</v>
      </c>
      <c r="Z21" s="94">
        <v>0.95599999999999996</v>
      </c>
      <c r="AA21" s="94">
        <v>1.476</v>
      </c>
      <c r="AB21" s="94">
        <v>2.5990000000000002</v>
      </c>
      <c r="AC21" s="94">
        <v>3.4180000000000001</v>
      </c>
      <c r="AD21" s="94"/>
      <c r="AE21" s="94">
        <v>1.667</v>
      </c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>
        <v>0.90300000000000002</v>
      </c>
      <c r="CM21" s="94">
        <v>1.7909999999999999</v>
      </c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11.350499999999997</v>
      </c>
    </row>
    <row r="22" spans="1:102" ht="24.95" customHeight="1" x14ac:dyDescent="0.2">
      <c r="A22" s="92" t="s">
        <v>18</v>
      </c>
      <c r="B22" s="98">
        <v>2.38</v>
      </c>
      <c r="C22" s="99">
        <v>1.2</v>
      </c>
      <c r="D22" s="99">
        <v>0.48</v>
      </c>
      <c r="E22" s="99"/>
      <c r="F22" s="99">
        <v>1.1000000000000001</v>
      </c>
      <c r="G22" s="99"/>
      <c r="H22" s="99"/>
      <c r="I22" s="99">
        <v>1.1000000000000001</v>
      </c>
      <c r="J22" s="99">
        <v>2.68</v>
      </c>
      <c r="K22" s="99">
        <v>3.2</v>
      </c>
      <c r="L22" s="99">
        <v>2.72</v>
      </c>
      <c r="M22" s="99">
        <v>3.74</v>
      </c>
      <c r="N22" s="99">
        <v>1.7</v>
      </c>
      <c r="O22" s="99">
        <v>0.48</v>
      </c>
      <c r="P22" s="99">
        <v>0.52</v>
      </c>
      <c r="Q22" s="99">
        <v>0.48</v>
      </c>
      <c r="R22" s="99">
        <v>0.48</v>
      </c>
      <c r="S22" s="99">
        <v>0.48</v>
      </c>
      <c r="T22" s="99">
        <v>0.48</v>
      </c>
      <c r="U22" s="99">
        <v>0.80899999999999994</v>
      </c>
      <c r="V22" s="99">
        <v>0.48</v>
      </c>
      <c r="W22" s="99">
        <v>0.96</v>
      </c>
      <c r="X22" s="99">
        <v>1</v>
      </c>
      <c r="Y22" s="99">
        <v>29.977</v>
      </c>
      <c r="Z22" s="99">
        <v>1</v>
      </c>
      <c r="AA22" s="99">
        <v>1.72</v>
      </c>
      <c r="AB22" s="99">
        <v>1.4</v>
      </c>
      <c r="AC22" s="99">
        <v>2.48</v>
      </c>
      <c r="AD22" s="99">
        <v>1</v>
      </c>
      <c r="AE22" s="99">
        <v>0.67999999999999994</v>
      </c>
      <c r="AF22" s="99">
        <v>1.04</v>
      </c>
      <c r="AG22" s="99">
        <v>1</v>
      </c>
      <c r="AH22" s="99">
        <v>1</v>
      </c>
      <c r="AI22" s="99">
        <v>1.228</v>
      </c>
      <c r="AJ22" s="99"/>
      <c r="AK22" s="99"/>
      <c r="AL22" s="99">
        <v>3.081</v>
      </c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>
        <v>0.153</v>
      </c>
      <c r="BD22" s="99">
        <v>19.228999999999999</v>
      </c>
      <c r="BE22" s="99">
        <v>10.085000000000001</v>
      </c>
      <c r="BF22" s="99">
        <v>17.233000000000001</v>
      </c>
      <c r="BG22" s="99">
        <v>0.3</v>
      </c>
      <c r="BH22" s="99">
        <v>0.57999999999999996</v>
      </c>
      <c r="BI22" s="99">
        <v>0.82000000000000006</v>
      </c>
      <c r="BJ22" s="99">
        <v>1.7</v>
      </c>
      <c r="BK22" s="99">
        <v>3.2199999999999998</v>
      </c>
      <c r="BL22" s="99">
        <v>17.698</v>
      </c>
      <c r="BM22" s="99">
        <v>23.289000000000001</v>
      </c>
      <c r="BN22" s="99">
        <v>18.887</v>
      </c>
      <c r="BO22" s="99">
        <v>21.382999999999999</v>
      </c>
      <c r="BP22" s="99">
        <v>21.045999999999999</v>
      </c>
      <c r="BQ22" s="99">
        <v>20.112000000000002</v>
      </c>
      <c r="BR22" s="99">
        <v>21.350999999999999</v>
      </c>
      <c r="BS22" s="99">
        <v>21.222000000000001</v>
      </c>
      <c r="BT22" s="99">
        <v>22.616</v>
      </c>
      <c r="BU22" s="99">
        <v>19.283000000000001</v>
      </c>
      <c r="BV22" s="99">
        <v>19.064</v>
      </c>
      <c r="BW22" s="99">
        <v>19.626000000000001</v>
      </c>
      <c r="BX22" s="99">
        <v>19.411999999999999</v>
      </c>
      <c r="BY22" s="99">
        <v>18.884</v>
      </c>
      <c r="BZ22" s="99">
        <v>19.021999999999998</v>
      </c>
      <c r="CA22" s="99">
        <v>18.045999999999999</v>
      </c>
      <c r="CB22" s="99">
        <v>17.893000000000001</v>
      </c>
      <c r="CC22" s="99">
        <v>17.07</v>
      </c>
      <c r="CD22" s="99">
        <v>18.905000000000001</v>
      </c>
      <c r="CE22" s="99">
        <v>13.934999999999999</v>
      </c>
      <c r="CF22" s="99">
        <v>1.04</v>
      </c>
      <c r="CG22" s="99">
        <v>1</v>
      </c>
      <c r="CH22" s="99">
        <v>2.56</v>
      </c>
      <c r="CI22" s="99">
        <v>1.04</v>
      </c>
      <c r="CJ22" s="99">
        <v>1</v>
      </c>
      <c r="CK22" s="99">
        <v>1.52</v>
      </c>
      <c r="CL22" s="99">
        <v>1.48</v>
      </c>
      <c r="CM22" s="99">
        <v>3.1799999999999997</v>
      </c>
      <c r="CN22" s="99">
        <v>1.48</v>
      </c>
      <c r="CO22" s="99">
        <v>1.48</v>
      </c>
      <c r="CP22" s="99">
        <v>1.48</v>
      </c>
      <c r="CQ22" s="99">
        <v>1.48</v>
      </c>
      <c r="CR22" s="99">
        <v>1.52</v>
      </c>
      <c r="CS22" s="99">
        <v>1.48</v>
      </c>
      <c r="CT22" s="100"/>
      <c r="CU22" s="100"/>
      <c r="CV22" s="100"/>
      <c r="CW22" s="96"/>
      <c r="CX22" s="97">
        <f t="array" ref="CX22">SUMPRODUCT(B22:CW22*0.25)</f>
        <v>133.96974999999995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3.8339999999999996</v>
      </c>
      <c r="C27" s="107">
        <f t="shared" si="2"/>
        <v>2.6479999999999997</v>
      </c>
      <c r="D27" s="107">
        <f t="shared" si="2"/>
        <v>0.48</v>
      </c>
      <c r="E27" s="107">
        <f t="shared" si="2"/>
        <v>0</v>
      </c>
      <c r="F27" s="107">
        <f t="shared" si="2"/>
        <v>2.7530000000000001</v>
      </c>
      <c r="G27" s="107">
        <f t="shared" si="2"/>
        <v>0</v>
      </c>
      <c r="H27" s="107">
        <f t="shared" si="2"/>
        <v>0</v>
      </c>
      <c r="I27" s="107">
        <f t="shared" si="2"/>
        <v>2.8450000000000002</v>
      </c>
      <c r="J27" s="107">
        <f t="shared" si="2"/>
        <v>4.2940000000000005</v>
      </c>
      <c r="K27" s="107">
        <f t="shared" si="2"/>
        <v>5.4380000000000006</v>
      </c>
      <c r="L27" s="107">
        <f t="shared" si="2"/>
        <v>4.8150000000000004</v>
      </c>
      <c r="M27" s="107">
        <f t="shared" si="2"/>
        <v>7.2</v>
      </c>
      <c r="N27" s="107">
        <f t="shared" si="2"/>
        <v>4.6550000000000002</v>
      </c>
      <c r="O27" s="107">
        <f t="shared" si="2"/>
        <v>3.5230000000000001</v>
      </c>
      <c r="P27" s="107">
        <f t="shared" si="2"/>
        <v>1.9379999999999999</v>
      </c>
      <c r="Q27" s="107">
        <f>SUM(Q20:Q26)</f>
        <v>1.0289999999999999</v>
      </c>
      <c r="R27" s="107">
        <f t="shared" ref="R27:CC27" si="3">SUM(R20:R26)</f>
        <v>4.351</v>
      </c>
      <c r="S27" s="107">
        <f t="shared" si="3"/>
        <v>2.3919999999999999</v>
      </c>
      <c r="T27" s="107">
        <f t="shared" si="3"/>
        <v>0.48</v>
      </c>
      <c r="U27" s="107">
        <f t="shared" si="3"/>
        <v>0.80899999999999994</v>
      </c>
      <c r="V27" s="107">
        <f t="shared" si="3"/>
        <v>0.48</v>
      </c>
      <c r="W27" s="107">
        <f t="shared" si="3"/>
        <v>0.96</v>
      </c>
      <c r="X27" s="107">
        <f t="shared" si="3"/>
        <v>1</v>
      </c>
      <c r="Y27" s="107">
        <f t="shared" si="3"/>
        <v>33.113999999999997</v>
      </c>
      <c r="Z27" s="107">
        <f t="shared" si="3"/>
        <v>1.956</v>
      </c>
      <c r="AA27" s="107">
        <f t="shared" si="3"/>
        <v>3.1959999999999997</v>
      </c>
      <c r="AB27" s="107">
        <f t="shared" si="3"/>
        <v>3.9990000000000001</v>
      </c>
      <c r="AC27" s="107">
        <f t="shared" si="3"/>
        <v>5.8979999999999997</v>
      </c>
      <c r="AD27" s="107">
        <f t="shared" si="3"/>
        <v>1</v>
      </c>
      <c r="AE27" s="107">
        <f t="shared" si="3"/>
        <v>2.347</v>
      </c>
      <c r="AF27" s="107">
        <f t="shared" si="3"/>
        <v>1.04</v>
      </c>
      <c r="AG27" s="107">
        <f t="shared" si="3"/>
        <v>1</v>
      </c>
      <c r="AH27" s="107">
        <f t="shared" si="3"/>
        <v>1</v>
      </c>
      <c r="AI27" s="107">
        <f t="shared" si="3"/>
        <v>1.228</v>
      </c>
      <c r="AJ27" s="107">
        <f t="shared" si="3"/>
        <v>0</v>
      </c>
      <c r="AK27" s="107">
        <f t="shared" si="3"/>
        <v>0</v>
      </c>
      <c r="AL27" s="107">
        <f t="shared" si="3"/>
        <v>3.081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20</v>
      </c>
      <c r="AQ27" s="107">
        <f t="shared" si="3"/>
        <v>20</v>
      </c>
      <c r="AR27" s="107">
        <f t="shared" si="3"/>
        <v>20</v>
      </c>
      <c r="AS27" s="107">
        <f t="shared" si="3"/>
        <v>20</v>
      </c>
      <c r="AT27" s="107">
        <f t="shared" si="3"/>
        <v>20</v>
      </c>
      <c r="AU27" s="107">
        <f t="shared" si="3"/>
        <v>20</v>
      </c>
      <c r="AV27" s="107">
        <f t="shared" si="3"/>
        <v>20</v>
      </c>
      <c r="AW27" s="107">
        <f t="shared" si="3"/>
        <v>20</v>
      </c>
      <c r="AX27" s="107">
        <f t="shared" si="3"/>
        <v>20</v>
      </c>
      <c r="AY27" s="107">
        <f t="shared" si="3"/>
        <v>20</v>
      </c>
      <c r="AZ27" s="107">
        <f t="shared" si="3"/>
        <v>20</v>
      </c>
      <c r="BA27" s="107">
        <f t="shared" si="3"/>
        <v>20</v>
      </c>
      <c r="BB27" s="107">
        <f t="shared" si="3"/>
        <v>42</v>
      </c>
      <c r="BC27" s="107">
        <f t="shared" si="3"/>
        <v>42.152999999999999</v>
      </c>
      <c r="BD27" s="107">
        <f t="shared" si="3"/>
        <v>61.228999999999999</v>
      </c>
      <c r="BE27" s="107">
        <f t="shared" si="3"/>
        <v>52.085000000000001</v>
      </c>
      <c r="BF27" s="107">
        <f t="shared" si="3"/>
        <v>59.233000000000004</v>
      </c>
      <c r="BG27" s="107">
        <f t="shared" si="3"/>
        <v>42.3</v>
      </c>
      <c r="BH27" s="107">
        <f t="shared" si="3"/>
        <v>42.58</v>
      </c>
      <c r="BI27" s="107">
        <f t="shared" si="3"/>
        <v>42.82</v>
      </c>
      <c r="BJ27" s="107">
        <f t="shared" si="3"/>
        <v>1.7</v>
      </c>
      <c r="BK27" s="107">
        <f t="shared" si="3"/>
        <v>3.2199999999999998</v>
      </c>
      <c r="BL27" s="107">
        <f t="shared" si="3"/>
        <v>17.698</v>
      </c>
      <c r="BM27" s="107">
        <f t="shared" si="3"/>
        <v>23.289000000000001</v>
      </c>
      <c r="BN27" s="107">
        <f t="shared" si="3"/>
        <v>18.887</v>
      </c>
      <c r="BO27" s="107">
        <f t="shared" si="3"/>
        <v>21.382999999999999</v>
      </c>
      <c r="BP27" s="107">
        <f t="shared" si="3"/>
        <v>21.045999999999999</v>
      </c>
      <c r="BQ27" s="107">
        <f t="shared" si="3"/>
        <v>20.112000000000002</v>
      </c>
      <c r="BR27" s="107">
        <f t="shared" si="3"/>
        <v>21.350999999999999</v>
      </c>
      <c r="BS27" s="107">
        <f t="shared" si="3"/>
        <v>21.222000000000001</v>
      </c>
      <c r="BT27" s="107">
        <f t="shared" si="3"/>
        <v>22.616</v>
      </c>
      <c r="BU27" s="107">
        <f t="shared" si="3"/>
        <v>19.283000000000001</v>
      </c>
      <c r="BV27" s="107">
        <f t="shared" si="3"/>
        <v>19.064</v>
      </c>
      <c r="BW27" s="107">
        <f t="shared" si="3"/>
        <v>19.626000000000001</v>
      </c>
      <c r="BX27" s="107">
        <f t="shared" si="3"/>
        <v>19.411999999999999</v>
      </c>
      <c r="BY27" s="107">
        <f t="shared" si="3"/>
        <v>18.884</v>
      </c>
      <c r="BZ27" s="107">
        <f t="shared" si="3"/>
        <v>19.021999999999998</v>
      </c>
      <c r="CA27" s="107">
        <f t="shared" si="3"/>
        <v>18.045999999999999</v>
      </c>
      <c r="CB27" s="107">
        <f t="shared" si="3"/>
        <v>17.893000000000001</v>
      </c>
      <c r="CC27" s="107">
        <f t="shared" si="3"/>
        <v>17.07</v>
      </c>
      <c r="CD27" s="107">
        <f t="shared" ref="CD27:CW27" si="4">SUM(CD20:CD26)</f>
        <v>18.905000000000001</v>
      </c>
      <c r="CE27" s="107">
        <f t="shared" si="4"/>
        <v>13.934999999999999</v>
      </c>
      <c r="CF27" s="107">
        <f t="shared" si="4"/>
        <v>1.04</v>
      </c>
      <c r="CG27" s="107">
        <f t="shared" si="4"/>
        <v>1</v>
      </c>
      <c r="CH27" s="107">
        <f t="shared" si="4"/>
        <v>2.56</v>
      </c>
      <c r="CI27" s="107">
        <f t="shared" si="4"/>
        <v>1.04</v>
      </c>
      <c r="CJ27" s="107">
        <f t="shared" si="4"/>
        <v>1</v>
      </c>
      <c r="CK27" s="107">
        <f t="shared" si="4"/>
        <v>1.52</v>
      </c>
      <c r="CL27" s="107">
        <f t="shared" si="4"/>
        <v>2.383</v>
      </c>
      <c r="CM27" s="107">
        <f t="shared" si="4"/>
        <v>4.9710000000000001</v>
      </c>
      <c r="CN27" s="107">
        <f t="shared" si="4"/>
        <v>1.48</v>
      </c>
      <c r="CO27" s="107">
        <f t="shared" si="4"/>
        <v>1.48</v>
      </c>
      <c r="CP27" s="107">
        <f t="shared" si="4"/>
        <v>1.48</v>
      </c>
      <c r="CQ27" s="107">
        <f t="shared" si="4"/>
        <v>1.48</v>
      </c>
      <c r="CR27" s="107">
        <f t="shared" si="4"/>
        <v>1.52</v>
      </c>
      <c r="CS27" s="107">
        <f t="shared" si="4"/>
        <v>1.48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289.32024999999999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32.048000000000002</v>
      </c>
      <c r="C31" s="94">
        <v>29.81</v>
      </c>
      <c r="D31" s="94">
        <v>66.125</v>
      </c>
      <c r="E31" s="94">
        <v>100.66</v>
      </c>
      <c r="F31" s="94">
        <v>57.981999999999999</v>
      </c>
      <c r="G31" s="94">
        <v>64.582999999999998</v>
      </c>
      <c r="H31" s="94">
        <v>64.204999999999998</v>
      </c>
      <c r="I31" s="94">
        <v>56.982999999999997</v>
      </c>
      <c r="J31" s="94">
        <v>54.756</v>
      </c>
      <c r="K31" s="94">
        <v>55.12</v>
      </c>
      <c r="L31" s="94">
        <v>54.826000000000001</v>
      </c>
      <c r="M31" s="94">
        <v>54.834000000000003</v>
      </c>
      <c r="N31" s="94">
        <v>54.131999999999998</v>
      </c>
      <c r="O31" s="94">
        <v>129.10599999999999</v>
      </c>
      <c r="P31" s="94">
        <v>127.947</v>
      </c>
      <c r="Q31" s="94">
        <v>169.47900000000001</v>
      </c>
      <c r="R31" s="94">
        <v>293.52800000000002</v>
      </c>
      <c r="S31" s="94">
        <v>137.87299999999999</v>
      </c>
      <c r="T31" s="94">
        <v>75.102999999999994</v>
      </c>
      <c r="U31" s="94">
        <v>49.457000000000001</v>
      </c>
      <c r="V31" s="94">
        <v>218.642</v>
      </c>
      <c r="W31" s="94">
        <v>251.4</v>
      </c>
      <c r="X31" s="94">
        <v>287.74</v>
      </c>
      <c r="Y31" s="94">
        <v>168.85</v>
      </c>
      <c r="Z31" s="94">
        <v>165.85300000000001</v>
      </c>
      <c r="AA31" s="94">
        <v>151.31899999999999</v>
      </c>
      <c r="AB31" s="94">
        <v>135.691</v>
      </c>
      <c r="AC31" s="94">
        <v>52.259</v>
      </c>
      <c r="AD31" s="94">
        <v>74.682000000000002</v>
      </c>
      <c r="AE31" s="94">
        <v>33.668999999999997</v>
      </c>
      <c r="AF31" s="94">
        <v>47.365000000000002</v>
      </c>
      <c r="AG31" s="94">
        <v>51.146999999999998</v>
      </c>
      <c r="AH31" s="94">
        <v>50.029000000000003</v>
      </c>
      <c r="AI31" s="94">
        <v>43.506999999999998</v>
      </c>
      <c r="AJ31" s="94">
        <v>62.777000000000001</v>
      </c>
      <c r="AK31" s="94">
        <v>63.463999999999999</v>
      </c>
      <c r="AL31" s="94">
        <v>40.533999999999999</v>
      </c>
      <c r="AM31" s="94">
        <v>101.143</v>
      </c>
      <c r="AN31" s="94">
        <v>106.71599999999999</v>
      </c>
      <c r="AO31" s="94">
        <v>128.44</v>
      </c>
      <c r="AP31" s="94">
        <v>99.156999999999996</v>
      </c>
      <c r="AQ31" s="94">
        <v>107.702</v>
      </c>
      <c r="AR31" s="94">
        <v>105.265</v>
      </c>
      <c r="AS31" s="94">
        <v>109.248</v>
      </c>
      <c r="AT31" s="94">
        <v>104.339</v>
      </c>
      <c r="AU31" s="94">
        <v>109.752</v>
      </c>
      <c r="AV31" s="94">
        <v>110.02500000000001</v>
      </c>
      <c r="AW31" s="94">
        <v>106.09</v>
      </c>
      <c r="AX31" s="94">
        <v>84.067999999999998</v>
      </c>
      <c r="AY31" s="94">
        <v>94.551000000000002</v>
      </c>
      <c r="AZ31" s="94">
        <v>89.135999999999996</v>
      </c>
      <c r="BA31" s="94">
        <v>97.341999999999999</v>
      </c>
      <c r="BB31" s="94">
        <v>117.4</v>
      </c>
      <c r="BC31" s="94">
        <v>49.109000000000002</v>
      </c>
      <c r="BD31" s="94">
        <v>82.858000000000004</v>
      </c>
      <c r="BE31" s="94">
        <v>55.749000000000002</v>
      </c>
      <c r="BF31" s="94">
        <v>66.212999999999994</v>
      </c>
      <c r="BG31" s="94">
        <v>42.441000000000003</v>
      </c>
      <c r="BH31" s="94">
        <v>42.642000000000003</v>
      </c>
      <c r="BI31" s="94">
        <v>42.82</v>
      </c>
      <c r="BJ31" s="94">
        <v>83.7</v>
      </c>
      <c r="BK31" s="94">
        <v>136.172</v>
      </c>
      <c r="BL31" s="94">
        <v>230.27</v>
      </c>
      <c r="BM31" s="94">
        <v>121.253</v>
      </c>
      <c r="BN31" s="94">
        <v>211.422</v>
      </c>
      <c r="BO31" s="94">
        <v>153.911</v>
      </c>
      <c r="BP31" s="94">
        <v>162.47999999999999</v>
      </c>
      <c r="BQ31" s="94">
        <v>192.77500000000001</v>
      </c>
      <c r="BR31" s="94">
        <v>186.726</v>
      </c>
      <c r="BS31" s="94">
        <v>168.03200000000001</v>
      </c>
      <c r="BT31" s="94">
        <v>156.613</v>
      </c>
      <c r="BU31" s="94">
        <v>213.61099999999999</v>
      </c>
      <c r="BV31" s="94">
        <v>244.631</v>
      </c>
      <c r="BW31" s="94">
        <v>228.874</v>
      </c>
      <c r="BX31" s="94">
        <v>222.631</v>
      </c>
      <c r="BY31" s="94">
        <v>235.94800000000001</v>
      </c>
      <c r="BZ31" s="94">
        <v>230.94</v>
      </c>
      <c r="CA31" s="94">
        <v>234.02500000000001</v>
      </c>
      <c r="CB31" s="94">
        <v>233.80199999999999</v>
      </c>
      <c r="CC31" s="94">
        <v>233.547</v>
      </c>
      <c r="CD31" s="94">
        <v>195.83199999999999</v>
      </c>
      <c r="CE31" s="94">
        <v>262.68599999999998</v>
      </c>
      <c r="CF31" s="94">
        <v>147.06399999999999</v>
      </c>
      <c r="CG31" s="94">
        <v>75.662000000000006</v>
      </c>
      <c r="CH31" s="94">
        <v>39.402000000000001</v>
      </c>
      <c r="CI31" s="94">
        <v>47.731000000000002</v>
      </c>
      <c r="CJ31" s="94">
        <v>89.731999999999999</v>
      </c>
      <c r="CK31" s="94">
        <v>101.446</v>
      </c>
      <c r="CL31" s="94">
        <v>40.304000000000002</v>
      </c>
      <c r="CM31" s="94">
        <v>42.637999999999998</v>
      </c>
      <c r="CN31" s="94">
        <v>41.530999999999999</v>
      </c>
      <c r="CO31" s="94">
        <v>49.46</v>
      </c>
      <c r="CP31" s="94">
        <v>44.201999999999998</v>
      </c>
      <c r="CQ31" s="94">
        <v>74.344999999999999</v>
      </c>
      <c r="CR31" s="94">
        <v>81.572999999999993</v>
      </c>
      <c r="CS31" s="94">
        <v>81.108000000000004</v>
      </c>
      <c r="CT31" s="95"/>
      <c r="CU31" s="95"/>
      <c r="CV31" s="95"/>
      <c r="CW31" s="96"/>
      <c r="CX31" s="97">
        <f t="array" ref="CX31">SUMPRODUCT(B31:CW31*0.25)</f>
        <v>2743.9424999999997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32.048000000000002</v>
      </c>
      <c r="C33" s="77">
        <f t="shared" ref="C33:BN33" si="5">SUM(C30:C32)</f>
        <v>29.81</v>
      </c>
      <c r="D33" s="77">
        <f t="shared" si="5"/>
        <v>66.125</v>
      </c>
      <c r="E33" s="77">
        <f t="shared" si="5"/>
        <v>100.66</v>
      </c>
      <c r="F33" s="77">
        <f t="shared" si="5"/>
        <v>57.981999999999999</v>
      </c>
      <c r="G33" s="77">
        <f t="shared" si="5"/>
        <v>64.582999999999998</v>
      </c>
      <c r="H33" s="77">
        <f t="shared" si="5"/>
        <v>64.204999999999998</v>
      </c>
      <c r="I33" s="77">
        <f t="shared" si="5"/>
        <v>56.982999999999997</v>
      </c>
      <c r="J33" s="77">
        <f t="shared" si="5"/>
        <v>54.756</v>
      </c>
      <c r="K33" s="77">
        <f t="shared" si="5"/>
        <v>55.12</v>
      </c>
      <c r="L33" s="77">
        <f t="shared" si="5"/>
        <v>54.826000000000001</v>
      </c>
      <c r="M33" s="77">
        <f t="shared" si="5"/>
        <v>54.834000000000003</v>
      </c>
      <c r="N33" s="77">
        <f t="shared" si="5"/>
        <v>54.131999999999998</v>
      </c>
      <c r="O33" s="77">
        <f t="shared" si="5"/>
        <v>129.10599999999999</v>
      </c>
      <c r="P33" s="77">
        <f t="shared" si="5"/>
        <v>127.947</v>
      </c>
      <c r="Q33" s="77">
        <f t="shared" si="5"/>
        <v>169.47900000000001</v>
      </c>
      <c r="R33" s="77">
        <f t="shared" si="5"/>
        <v>293.52800000000002</v>
      </c>
      <c r="S33" s="77">
        <f t="shared" si="5"/>
        <v>137.87299999999999</v>
      </c>
      <c r="T33" s="77">
        <f t="shared" si="5"/>
        <v>75.102999999999994</v>
      </c>
      <c r="U33" s="77">
        <f t="shared" si="5"/>
        <v>49.457000000000001</v>
      </c>
      <c r="V33" s="77">
        <f t="shared" si="5"/>
        <v>218.642</v>
      </c>
      <c r="W33" s="77">
        <f t="shared" si="5"/>
        <v>251.4</v>
      </c>
      <c r="X33" s="77">
        <f t="shared" si="5"/>
        <v>287.74</v>
      </c>
      <c r="Y33" s="77">
        <f t="shared" si="5"/>
        <v>168.85</v>
      </c>
      <c r="Z33" s="77">
        <f t="shared" si="5"/>
        <v>165.85300000000001</v>
      </c>
      <c r="AA33" s="77">
        <f t="shared" si="5"/>
        <v>151.31899999999999</v>
      </c>
      <c r="AB33" s="77">
        <f t="shared" si="5"/>
        <v>135.691</v>
      </c>
      <c r="AC33" s="77">
        <f t="shared" si="5"/>
        <v>52.259</v>
      </c>
      <c r="AD33" s="77">
        <f t="shared" si="5"/>
        <v>74.682000000000002</v>
      </c>
      <c r="AE33" s="77">
        <f t="shared" si="5"/>
        <v>33.668999999999997</v>
      </c>
      <c r="AF33" s="77">
        <f t="shared" si="5"/>
        <v>47.365000000000002</v>
      </c>
      <c r="AG33" s="77">
        <f t="shared" si="5"/>
        <v>51.146999999999998</v>
      </c>
      <c r="AH33" s="77">
        <f t="shared" si="5"/>
        <v>50.029000000000003</v>
      </c>
      <c r="AI33" s="77">
        <f t="shared" si="5"/>
        <v>43.506999999999998</v>
      </c>
      <c r="AJ33" s="77">
        <f t="shared" si="5"/>
        <v>62.777000000000001</v>
      </c>
      <c r="AK33" s="77">
        <f t="shared" si="5"/>
        <v>63.463999999999999</v>
      </c>
      <c r="AL33" s="77">
        <f t="shared" si="5"/>
        <v>40.533999999999999</v>
      </c>
      <c r="AM33" s="77">
        <f t="shared" si="5"/>
        <v>101.143</v>
      </c>
      <c r="AN33" s="77">
        <f t="shared" si="5"/>
        <v>106.71599999999999</v>
      </c>
      <c r="AO33" s="77">
        <f t="shared" si="5"/>
        <v>128.44</v>
      </c>
      <c r="AP33" s="77">
        <f t="shared" si="5"/>
        <v>99.156999999999996</v>
      </c>
      <c r="AQ33" s="77">
        <f t="shared" si="5"/>
        <v>107.702</v>
      </c>
      <c r="AR33" s="77">
        <f t="shared" si="5"/>
        <v>105.265</v>
      </c>
      <c r="AS33" s="77">
        <f t="shared" si="5"/>
        <v>109.248</v>
      </c>
      <c r="AT33" s="77">
        <f t="shared" si="5"/>
        <v>104.339</v>
      </c>
      <c r="AU33" s="77">
        <f t="shared" si="5"/>
        <v>109.752</v>
      </c>
      <c r="AV33" s="77">
        <f t="shared" si="5"/>
        <v>110.02500000000001</v>
      </c>
      <c r="AW33" s="77">
        <f t="shared" si="5"/>
        <v>106.09</v>
      </c>
      <c r="AX33" s="77">
        <f t="shared" si="5"/>
        <v>84.067999999999998</v>
      </c>
      <c r="AY33" s="77">
        <f t="shared" si="5"/>
        <v>94.551000000000002</v>
      </c>
      <c r="AZ33" s="77">
        <f t="shared" si="5"/>
        <v>89.135999999999996</v>
      </c>
      <c r="BA33" s="77">
        <f t="shared" si="5"/>
        <v>97.341999999999999</v>
      </c>
      <c r="BB33" s="77">
        <f t="shared" si="5"/>
        <v>117.4</v>
      </c>
      <c r="BC33" s="77">
        <f t="shared" si="5"/>
        <v>49.109000000000002</v>
      </c>
      <c r="BD33" s="77">
        <f t="shared" si="5"/>
        <v>82.858000000000004</v>
      </c>
      <c r="BE33" s="77">
        <f t="shared" si="5"/>
        <v>55.749000000000002</v>
      </c>
      <c r="BF33" s="77">
        <f t="shared" si="5"/>
        <v>66.212999999999994</v>
      </c>
      <c r="BG33" s="77">
        <f t="shared" si="5"/>
        <v>42.441000000000003</v>
      </c>
      <c r="BH33" s="77">
        <f t="shared" si="5"/>
        <v>42.642000000000003</v>
      </c>
      <c r="BI33" s="77">
        <f t="shared" si="5"/>
        <v>42.82</v>
      </c>
      <c r="BJ33" s="77">
        <f t="shared" si="5"/>
        <v>83.7</v>
      </c>
      <c r="BK33" s="77">
        <f t="shared" si="5"/>
        <v>136.172</v>
      </c>
      <c r="BL33" s="77">
        <f t="shared" si="5"/>
        <v>230.27</v>
      </c>
      <c r="BM33" s="77">
        <f t="shared" si="5"/>
        <v>121.253</v>
      </c>
      <c r="BN33" s="77">
        <f t="shared" si="5"/>
        <v>211.422</v>
      </c>
      <c r="BO33" s="77">
        <f t="shared" ref="BO33:CW33" si="6">SUM(BO30:BO32)</f>
        <v>153.911</v>
      </c>
      <c r="BP33" s="77">
        <f t="shared" si="6"/>
        <v>162.47999999999999</v>
      </c>
      <c r="BQ33" s="77">
        <f t="shared" si="6"/>
        <v>192.77500000000001</v>
      </c>
      <c r="BR33" s="77">
        <f t="shared" si="6"/>
        <v>186.726</v>
      </c>
      <c r="BS33" s="77">
        <f t="shared" si="6"/>
        <v>168.03200000000001</v>
      </c>
      <c r="BT33" s="77">
        <f t="shared" si="6"/>
        <v>156.613</v>
      </c>
      <c r="BU33" s="77">
        <f t="shared" si="6"/>
        <v>213.61099999999999</v>
      </c>
      <c r="BV33" s="77">
        <f t="shared" si="6"/>
        <v>244.631</v>
      </c>
      <c r="BW33" s="77">
        <f t="shared" si="6"/>
        <v>228.874</v>
      </c>
      <c r="BX33" s="77">
        <f t="shared" si="6"/>
        <v>222.631</v>
      </c>
      <c r="BY33" s="77">
        <f t="shared" si="6"/>
        <v>235.94800000000001</v>
      </c>
      <c r="BZ33" s="77">
        <f t="shared" si="6"/>
        <v>230.94</v>
      </c>
      <c r="CA33" s="77">
        <f t="shared" si="6"/>
        <v>234.02500000000001</v>
      </c>
      <c r="CB33" s="77">
        <f t="shared" si="6"/>
        <v>233.80199999999999</v>
      </c>
      <c r="CC33" s="77">
        <f t="shared" si="6"/>
        <v>233.547</v>
      </c>
      <c r="CD33" s="77">
        <f t="shared" si="6"/>
        <v>195.83199999999999</v>
      </c>
      <c r="CE33" s="77">
        <f t="shared" si="6"/>
        <v>262.68599999999998</v>
      </c>
      <c r="CF33" s="77">
        <f t="shared" si="6"/>
        <v>147.06399999999999</v>
      </c>
      <c r="CG33" s="77">
        <f t="shared" si="6"/>
        <v>75.662000000000006</v>
      </c>
      <c r="CH33" s="77">
        <f t="shared" si="6"/>
        <v>39.402000000000001</v>
      </c>
      <c r="CI33" s="77">
        <f t="shared" si="6"/>
        <v>47.731000000000002</v>
      </c>
      <c r="CJ33" s="77">
        <f t="shared" si="6"/>
        <v>89.731999999999999</v>
      </c>
      <c r="CK33" s="77">
        <f t="shared" si="6"/>
        <v>101.446</v>
      </c>
      <c r="CL33" s="77">
        <f t="shared" si="6"/>
        <v>40.304000000000002</v>
      </c>
      <c r="CM33" s="77">
        <f t="shared" si="6"/>
        <v>42.637999999999998</v>
      </c>
      <c r="CN33" s="77">
        <f t="shared" si="6"/>
        <v>41.530999999999999</v>
      </c>
      <c r="CO33" s="77">
        <f t="shared" si="6"/>
        <v>49.46</v>
      </c>
      <c r="CP33" s="77">
        <f t="shared" si="6"/>
        <v>44.201999999999998</v>
      </c>
      <c r="CQ33" s="77">
        <f t="shared" si="6"/>
        <v>74.344999999999999</v>
      </c>
      <c r="CR33" s="77">
        <f t="shared" si="6"/>
        <v>81.572999999999993</v>
      </c>
      <c r="CS33" s="77">
        <f t="shared" si="6"/>
        <v>81.108000000000004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2743.9424999999997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0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35</v>
      </c>
      <c r="B41" s="106">
        <f>SUM(B36:B40)</f>
        <v>0</v>
      </c>
      <c r="C41" s="107">
        <f t="shared" ref="C41:BN41" si="7">SUM(C36:C40)</f>
        <v>0</v>
      </c>
      <c r="D41" s="107">
        <f t="shared" si="7"/>
        <v>0</v>
      </c>
      <c r="E41" s="107">
        <f t="shared" si="7"/>
        <v>0</v>
      </c>
      <c r="F41" s="107">
        <f t="shared" si="7"/>
        <v>0</v>
      </c>
      <c r="G41" s="107">
        <f t="shared" si="7"/>
        <v>0</v>
      </c>
      <c r="H41" s="107">
        <f t="shared" si="7"/>
        <v>0</v>
      </c>
      <c r="I41" s="107">
        <f t="shared" si="7"/>
        <v>0</v>
      </c>
      <c r="J41" s="107">
        <f t="shared" si="7"/>
        <v>0</v>
      </c>
      <c r="K41" s="107">
        <f t="shared" si="7"/>
        <v>0</v>
      </c>
      <c r="L41" s="107">
        <f t="shared" si="7"/>
        <v>0</v>
      </c>
      <c r="M41" s="107">
        <f t="shared" si="7"/>
        <v>0</v>
      </c>
      <c r="N41" s="107">
        <f t="shared" si="7"/>
        <v>0</v>
      </c>
      <c r="O41" s="107">
        <f t="shared" si="7"/>
        <v>0</v>
      </c>
      <c r="P41" s="107">
        <f t="shared" si="7"/>
        <v>0</v>
      </c>
      <c r="Q41" s="107">
        <f t="shared" si="7"/>
        <v>0</v>
      </c>
      <c r="R41" s="107">
        <f t="shared" si="7"/>
        <v>0</v>
      </c>
      <c r="S41" s="107">
        <f t="shared" si="7"/>
        <v>0</v>
      </c>
      <c r="T41" s="107">
        <f t="shared" si="7"/>
        <v>0</v>
      </c>
      <c r="U41" s="107">
        <f t="shared" si="7"/>
        <v>0</v>
      </c>
      <c r="V41" s="107">
        <f t="shared" si="7"/>
        <v>0</v>
      </c>
      <c r="W41" s="107">
        <f t="shared" si="7"/>
        <v>0</v>
      </c>
      <c r="X41" s="107">
        <f t="shared" si="7"/>
        <v>0</v>
      </c>
      <c r="Y41" s="107">
        <f t="shared" si="7"/>
        <v>0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0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0</v>
      </c>
      <c r="BG41" s="107">
        <f t="shared" si="7"/>
        <v>0</v>
      </c>
      <c r="BH41" s="107">
        <f t="shared" si="7"/>
        <v>0</v>
      </c>
      <c r="BI41" s="107">
        <f t="shared" si="7"/>
        <v>0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0</v>
      </c>
      <c r="CE41" s="107">
        <f t="shared" si="8"/>
        <v>0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0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0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0</v>
      </c>
      <c r="E50" s="107">
        <f t="shared" si="9"/>
        <v>0</v>
      </c>
      <c r="F50" s="107">
        <f t="shared" si="9"/>
        <v>0</v>
      </c>
      <c r="G50" s="107">
        <f t="shared" si="9"/>
        <v>0</v>
      </c>
      <c r="H50" s="107">
        <f t="shared" si="9"/>
        <v>0</v>
      </c>
      <c r="I50" s="107">
        <f t="shared" si="9"/>
        <v>0</v>
      </c>
      <c r="J50" s="107">
        <f t="shared" si="9"/>
        <v>0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0</v>
      </c>
      <c r="T50" s="107">
        <f t="shared" si="9"/>
        <v>0</v>
      </c>
      <c r="U50" s="107">
        <f t="shared" si="9"/>
        <v>0</v>
      </c>
      <c r="V50" s="107">
        <f t="shared" si="9"/>
        <v>0</v>
      </c>
      <c r="W50" s="107">
        <f t="shared" si="9"/>
        <v>0</v>
      </c>
      <c r="X50" s="107">
        <f t="shared" si="9"/>
        <v>0</v>
      </c>
      <c r="Y50" s="107">
        <f t="shared" si="9"/>
        <v>0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0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0</v>
      </c>
      <c r="BG50" s="107">
        <f t="shared" si="9"/>
        <v>0</v>
      </c>
      <c r="BH50" s="107">
        <f t="shared" si="9"/>
        <v>0</v>
      </c>
      <c r="BI50" s="107">
        <f t="shared" si="9"/>
        <v>0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0</v>
      </c>
      <c r="CE50" s="107">
        <f t="shared" si="10"/>
        <v>0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0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32.048000000000002</v>
      </c>
      <c r="C53" s="107">
        <f t="shared" ref="C53:BN53" si="13">C17+C27+C41</f>
        <v>29.81</v>
      </c>
      <c r="D53" s="107">
        <f t="shared" si="13"/>
        <v>66.125</v>
      </c>
      <c r="E53" s="107">
        <f t="shared" si="13"/>
        <v>100.66</v>
      </c>
      <c r="F53" s="107">
        <f t="shared" si="13"/>
        <v>57.981999999999999</v>
      </c>
      <c r="G53" s="107">
        <f t="shared" si="13"/>
        <v>64.582999999999998</v>
      </c>
      <c r="H53" s="107">
        <f t="shared" si="13"/>
        <v>64.204999999999998</v>
      </c>
      <c r="I53" s="107">
        <f t="shared" si="13"/>
        <v>56.982999999999997</v>
      </c>
      <c r="J53" s="107">
        <f t="shared" si="13"/>
        <v>54.756</v>
      </c>
      <c r="K53" s="107">
        <f t="shared" si="13"/>
        <v>55.120000000000005</v>
      </c>
      <c r="L53" s="107">
        <f t="shared" si="13"/>
        <v>54.825999999999993</v>
      </c>
      <c r="M53" s="107">
        <f t="shared" si="13"/>
        <v>54.834000000000003</v>
      </c>
      <c r="N53" s="107">
        <f t="shared" si="13"/>
        <v>54.132000000000005</v>
      </c>
      <c r="O53" s="107">
        <f t="shared" si="13"/>
        <v>129.10599999999999</v>
      </c>
      <c r="P53" s="107">
        <f t="shared" si="13"/>
        <v>127.94700000000002</v>
      </c>
      <c r="Q53" s="107">
        <f t="shared" si="13"/>
        <v>169.47899999999998</v>
      </c>
      <c r="R53" s="107">
        <f t="shared" si="13"/>
        <v>293.52800000000002</v>
      </c>
      <c r="S53" s="107">
        <f t="shared" si="13"/>
        <v>137.87299999999999</v>
      </c>
      <c r="T53" s="107">
        <f t="shared" si="13"/>
        <v>75.103000000000009</v>
      </c>
      <c r="U53" s="107">
        <f t="shared" si="13"/>
        <v>49.456999999999994</v>
      </c>
      <c r="V53" s="107">
        <f t="shared" si="13"/>
        <v>218.642</v>
      </c>
      <c r="W53" s="107">
        <f t="shared" si="13"/>
        <v>251.39999999999998</v>
      </c>
      <c r="X53" s="107">
        <f t="shared" si="13"/>
        <v>287.74</v>
      </c>
      <c r="Y53" s="107">
        <f t="shared" si="13"/>
        <v>168.85000000000002</v>
      </c>
      <c r="Z53" s="107">
        <f t="shared" si="13"/>
        <v>165.85299999999998</v>
      </c>
      <c r="AA53" s="107">
        <f t="shared" si="13"/>
        <v>151.31900000000002</v>
      </c>
      <c r="AB53" s="107">
        <f t="shared" si="13"/>
        <v>135.691</v>
      </c>
      <c r="AC53" s="107">
        <f t="shared" si="13"/>
        <v>52.259</v>
      </c>
      <c r="AD53" s="107">
        <f t="shared" si="13"/>
        <v>74.682000000000002</v>
      </c>
      <c r="AE53" s="107">
        <f t="shared" si="13"/>
        <v>33.669000000000004</v>
      </c>
      <c r="AF53" s="107">
        <f t="shared" si="13"/>
        <v>47.364999999999995</v>
      </c>
      <c r="AG53" s="107">
        <f t="shared" si="13"/>
        <v>51.147000000000006</v>
      </c>
      <c r="AH53" s="107">
        <f t="shared" si="13"/>
        <v>50.028999999999996</v>
      </c>
      <c r="AI53" s="107">
        <f t="shared" si="13"/>
        <v>43.507000000000005</v>
      </c>
      <c r="AJ53" s="107">
        <f t="shared" si="13"/>
        <v>62.777000000000001</v>
      </c>
      <c r="AK53" s="107">
        <f t="shared" si="13"/>
        <v>63.463999999999999</v>
      </c>
      <c r="AL53" s="107">
        <f t="shared" si="13"/>
        <v>40.533999999999999</v>
      </c>
      <c r="AM53" s="107">
        <f t="shared" si="13"/>
        <v>101.143</v>
      </c>
      <c r="AN53" s="107">
        <f t="shared" si="13"/>
        <v>106.71599999999999</v>
      </c>
      <c r="AO53" s="107">
        <f t="shared" si="13"/>
        <v>128.44</v>
      </c>
      <c r="AP53" s="107">
        <f t="shared" si="13"/>
        <v>99.156999999999996</v>
      </c>
      <c r="AQ53" s="107">
        <f t="shared" si="13"/>
        <v>107.702</v>
      </c>
      <c r="AR53" s="107">
        <f t="shared" si="13"/>
        <v>105.265</v>
      </c>
      <c r="AS53" s="107">
        <f t="shared" si="13"/>
        <v>109.248</v>
      </c>
      <c r="AT53" s="107">
        <f t="shared" si="13"/>
        <v>104.339</v>
      </c>
      <c r="AU53" s="107">
        <f t="shared" si="13"/>
        <v>109.752</v>
      </c>
      <c r="AV53" s="107">
        <f t="shared" si="13"/>
        <v>110.02500000000001</v>
      </c>
      <c r="AW53" s="107">
        <f t="shared" si="13"/>
        <v>106.09</v>
      </c>
      <c r="AX53" s="107">
        <f t="shared" si="13"/>
        <v>84.067999999999998</v>
      </c>
      <c r="AY53" s="107">
        <f t="shared" si="13"/>
        <v>94.551000000000002</v>
      </c>
      <c r="AZ53" s="107">
        <f t="shared" si="13"/>
        <v>89.135999999999996</v>
      </c>
      <c r="BA53" s="107">
        <f t="shared" si="13"/>
        <v>97.341999999999999</v>
      </c>
      <c r="BB53" s="107">
        <f t="shared" si="13"/>
        <v>117.4</v>
      </c>
      <c r="BC53" s="107">
        <f t="shared" si="13"/>
        <v>49.109000000000002</v>
      </c>
      <c r="BD53" s="107">
        <f t="shared" si="13"/>
        <v>82.858000000000004</v>
      </c>
      <c r="BE53" s="107">
        <f t="shared" si="13"/>
        <v>55.749000000000002</v>
      </c>
      <c r="BF53" s="107">
        <f t="shared" si="13"/>
        <v>66.213000000000008</v>
      </c>
      <c r="BG53" s="107">
        <f t="shared" si="13"/>
        <v>42.440999999999995</v>
      </c>
      <c r="BH53" s="107">
        <f t="shared" si="13"/>
        <v>42.641999999999996</v>
      </c>
      <c r="BI53" s="107">
        <f t="shared" si="13"/>
        <v>42.82</v>
      </c>
      <c r="BJ53" s="107">
        <f t="shared" si="13"/>
        <v>83.7</v>
      </c>
      <c r="BK53" s="107">
        <f t="shared" si="13"/>
        <v>136.172</v>
      </c>
      <c r="BL53" s="107">
        <f t="shared" si="13"/>
        <v>230.27</v>
      </c>
      <c r="BM53" s="107">
        <f t="shared" si="13"/>
        <v>121.253</v>
      </c>
      <c r="BN53" s="107">
        <f t="shared" si="13"/>
        <v>211.422</v>
      </c>
      <c r="BO53" s="107">
        <f t="shared" ref="BO53:CX53" si="14">BO17+BO27+BO41</f>
        <v>153.911</v>
      </c>
      <c r="BP53" s="107">
        <f t="shared" si="14"/>
        <v>162.47999999999999</v>
      </c>
      <c r="BQ53" s="107">
        <f t="shared" si="14"/>
        <v>192.77500000000001</v>
      </c>
      <c r="BR53" s="107">
        <f t="shared" si="14"/>
        <v>186.726</v>
      </c>
      <c r="BS53" s="107">
        <f t="shared" si="14"/>
        <v>168.03200000000001</v>
      </c>
      <c r="BT53" s="107">
        <f t="shared" si="14"/>
        <v>156.613</v>
      </c>
      <c r="BU53" s="107">
        <f t="shared" si="14"/>
        <v>213.61100000000005</v>
      </c>
      <c r="BV53" s="107">
        <f t="shared" si="14"/>
        <v>244.63099999999997</v>
      </c>
      <c r="BW53" s="107">
        <f t="shared" si="14"/>
        <v>228.87400000000002</v>
      </c>
      <c r="BX53" s="107">
        <f t="shared" si="14"/>
        <v>222.631</v>
      </c>
      <c r="BY53" s="107">
        <f t="shared" si="14"/>
        <v>235.94799999999998</v>
      </c>
      <c r="BZ53" s="107">
        <f t="shared" si="14"/>
        <v>230.94</v>
      </c>
      <c r="CA53" s="107">
        <f t="shared" si="14"/>
        <v>234.02500000000001</v>
      </c>
      <c r="CB53" s="107">
        <f t="shared" si="14"/>
        <v>233.80199999999999</v>
      </c>
      <c r="CC53" s="107">
        <f t="shared" si="14"/>
        <v>233.547</v>
      </c>
      <c r="CD53" s="107">
        <f t="shared" si="14"/>
        <v>195.83199999999999</v>
      </c>
      <c r="CE53" s="107">
        <f t="shared" si="14"/>
        <v>262.68599999999998</v>
      </c>
      <c r="CF53" s="107">
        <f t="shared" si="14"/>
        <v>147.06399999999999</v>
      </c>
      <c r="CG53" s="107">
        <f t="shared" si="14"/>
        <v>75.662000000000006</v>
      </c>
      <c r="CH53" s="107">
        <f t="shared" si="14"/>
        <v>39.402000000000001</v>
      </c>
      <c r="CI53" s="107">
        <f t="shared" si="14"/>
        <v>47.731000000000002</v>
      </c>
      <c r="CJ53" s="107">
        <f t="shared" si="14"/>
        <v>89.731999999999999</v>
      </c>
      <c r="CK53" s="107">
        <f t="shared" si="14"/>
        <v>101.446</v>
      </c>
      <c r="CL53" s="107">
        <f t="shared" si="14"/>
        <v>40.304000000000002</v>
      </c>
      <c r="CM53" s="107">
        <f t="shared" si="14"/>
        <v>42.638000000000005</v>
      </c>
      <c r="CN53" s="107">
        <f t="shared" si="14"/>
        <v>41.530999999999992</v>
      </c>
      <c r="CO53" s="107">
        <f t="shared" si="14"/>
        <v>49.46</v>
      </c>
      <c r="CP53" s="107">
        <f t="shared" si="14"/>
        <v>44.201999999999998</v>
      </c>
      <c r="CQ53" s="107">
        <f t="shared" si="14"/>
        <v>74.344999999999999</v>
      </c>
      <c r="CR53" s="107">
        <f t="shared" si="14"/>
        <v>81.572999999999993</v>
      </c>
      <c r="CS53" s="107">
        <f t="shared" si="14"/>
        <v>81.108000000000004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2743.9424999999992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32.048000000000002</v>
      </c>
      <c r="C5" s="25">
        <v>29.81</v>
      </c>
      <c r="D5" s="25">
        <v>66.125</v>
      </c>
      <c r="E5" s="25">
        <v>100.66</v>
      </c>
      <c r="F5" s="25">
        <v>57.981999999999999</v>
      </c>
      <c r="G5" s="25">
        <v>64.582999999999998</v>
      </c>
      <c r="H5" s="25">
        <v>64.204999999999998</v>
      </c>
      <c r="I5" s="25">
        <v>56.982999999999997</v>
      </c>
      <c r="J5" s="25">
        <v>54.756</v>
      </c>
      <c r="K5" s="25">
        <v>55.12</v>
      </c>
      <c r="L5" s="25">
        <v>54.826000000000001</v>
      </c>
      <c r="M5" s="25">
        <v>54.834000000000003</v>
      </c>
      <c r="N5" s="25">
        <v>54.131999999999998</v>
      </c>
      <c r="O5" s="25">
        <v>129.10599999999999</v>
      </c>
      <c r="P5" s="25">
        <v>127.947</v>
      </c>
      <c r="Q5" s="25">
        <v>169.47900000000001</v>
      </c>
      <c r="R5" s="25">
        <v>293.52800000000002</v>
      </c>
      <c r="S5" s="25">
        <v>137.87899999999999</v>
      </c>
      <c r="T5" s="25">
        <v>75.061999999999998</v>
      </c>
      <c r="U5" s="25">
        <v>49.427</v>
      </c>
      <c r="V5" s="25">
        <v>218.65600000000001</v>
      </c>
      <c r="W5" s="25">
        <v>251.44800000000001</v>
      </c>
      <c r="X5" s="25">
        <v>287.75700000000001</v>
      </c>
      <c r="Y5" s="25">
        <v>168.89400000000001</v>
      </c>
      <c r="Z5" s="25">
        <v>165.85300000000001</v>
      </c>
      <c r="AA5" s="25">
        <v>151.28</v>
      </c>
      <c r="AB5" s="25">
        <v>135.697</v>
      </c>
      <c r="AC5" s="25">
        <v>52.23</v>
      </c>
      <c r="AD5" s="25">
        <v>74.716999999999999</v>
      </c>
      <c r="AE5" s="25">
        <v>33.668999999999997</v>
      </c>
      <c r="AF5" s="25">
        <v>47.365000000000002</v>
      </c>
      <c r="AG5" s="25">
        <v>51.146999999999998</v>
      </c>
      <c r="AH5" s="25">
        <v>50.029000000000003</v>
      </c>
      <c r="AI5" s="25">
        <v>43.506999999999998</v>
      </c>
      <c r="AJ5" s="25">
        <v>62.777000000000001</v>
      </c>
      <c r="AK5" s="25">
        <v>63.463999999999999</v>
      </c>
      <c r="AL5" s="25">
        <v>40.533999999999999</v>
      </c>
      <c r="AM5" s="25">
        <v>101.143</v>
      </c>
      <c r="AN5" s="25">
        <v>106.71599999999999</v>
      </c>
      <c r="AO5" s="25">
        <v>128.44</v>
      </c>
      <c r="AP5" s="25">
        <v>99.156999999999996</v>
      </c>
      <c r="AQ5" s="25">
        <v>107.702</v>
      </c>
      <c r="AR5" s="25">
        <v>105.265</v>
      </c>
      <c r="AS5" s="25">
        <v>109.248</v>
      </c>
      <c r="AT5" s="25">
        <v>104.339</v>
      </c>
      <c r="AU5" s="25">
        <v>109.752</v>
      </c>
      <c r="AV5" s="25">
        <v>110.02500000000001</v>
      </c>
      <c r="AW5" s="25">
        <v>106.09</v>
      </c>
      <c r="AX5" s="25">
        <v>84.067999999999998</v>
      </c>
      <c r="AY5" s="25">
        <v>94.551000000000002</v>
      </c>
      <c r="AZ5" s="25">
        <v>89.135999999999996</v>
      </c>
      <c r="BA5" s="25">
        <v>97.341999999999999</v>
      </c>
      <c r="BB5" s="25">
        <v>117.4</v>
      </c>
      <c r="BC5" s="25">
        <v>49.109000000000002</v>
      </c>
      <c r="BD5" s="25">
        <v>82.858000000000004</v>
      </c>
      <c r="BE5" s="25">
        <v>55.749000000000002</v>
      </c>
      <c r="BF5" s="25">
        <v>66.212999999999994</v>
      </c>
      <c r="BG5" s="25">
        <v>42.441000000000003</v>
      </c>
      <c r="BH5" s="25">
        <v>42.642000000000003</v>
      </c>
      <c r="BI5" s="25">
        <v>42.82</v>
      </c>
      <c r="BJ5" s="25">
        <v>83.7</v>
      </c>
      <c r="BK5" s="25">
        <v>136.172</v>
      </c>
      <c r="BL5" s="25">
        <v>230.27</v>
      </c>
      <c r="BM5" s="25">
        <v>121.253</v>
      </c>
      <c r="BN5" s="25">
        <v>211.422</v>
      </c>
      <c r="BO5" s="25">
        <v>153.911</v>
      </c>
      <c r="BP5" s="25">
        <v>162.47999999999999</v>
      </c>
      <c r="BQ5" s="25">
        <v>192.77500000000001</v>
      </c>
      <c r="BR5" s="25">
        <v>186.726</v>
      </c>
      <c r="BS5" s="25">
        <v>168.03200000000001</v>
      </c>
      <c r="BT5" s="25">
        <v>156.613</v>
      </c>
      <c r="BU5" s="25">
        <v>213.61099999999999</v>
      </c>
      <c r="BV5" s="25">
        <v>244.631</v>
      </c>
      <c r="BW5" s="25">
        <v>228.874</v>
      </c>
      <c r="BX5" s="25">
        <v>222.631</v>
      </c>
      <c r="BY5" s="25">
        <v>235.94800000000001</v>
      </c>
      <c r="BZ5" s="25">
        <v>230.94</v>
      </c>
      <c r="CA5" s="25">
        <v>234.02500000000001</v>
      </c>
      <c r="CB5" s="25">
        <v>233.80199999999999</v>
      </c>
      <c r="CC5" s="25">
        <v>233.547</v>
      </c>
      <c r="CD5" s="25">
        <v>195.83199999999999</v>
      </c>
      <c r="CE5" s="25">
        <v>262.68599999999998</v>
      </c>
      <c r="CF5" s="25">
        <v>147.06399999999999</v>
      </c>
      <c r="CG5" s="25">
        <v>75.662000000000006</v>
      </c>
      <c r="CH5" s="25">
        <v>39.402000000000001</v>
      </c>
      <c r="CI5" s="25">
        <v>47.731000000000002</v>
      </c>
      <c r="CJ5" s="25">
        <v>89.733000000000004</v>
      </c>
      <c r="CK5" s="25">
        <v>101.396</v>
      </c>
      <c r="CL5" s="25">
        <v>40.304000000000002</v>
      </c>
      <c r="CM5" s="25">
        <v>42.637999999999998</v>
      </c>
      <c r="CN5" s="25">
        <v>41.530999999999999</v>
      </c>
      <c r="CO5" s="25">
        <v>49.46</v>
      </c>
      <c r="CP5" s="25">
        <v>44.201999999999998</v>
      </c>
      <c r="CQ5" s="25">
        <v>74.296000000000006</v>
      </c>
      <c r="CR5" s="25">
        <v>81.619</v>
      </c>
      <c r="CS5" s="25">
        <v>81.078999999999994</v>
      </c>
      <c r="CT5" s="26"/>
      <c r="CU5" s="26"/>
      <c r="CV5" s="26"/>
      <c r="CW5" s="27"/>
      <c r="CX5" s="28">
        <f t="array" ref="CX5">SUMPRODUCT(B5:CW5*0.25)</f>
        <v>2743.9300000000003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80.69</v>
      </c>
      <c r="C8" s="37">
        <v>80.97</v>
      </c>
      <c r="D8" s="37">
        <v>81.56</v>
      </c>
      <c r="E8" s="37">
        <v>82.47</v>
      </c>
      <c r="F8" s="37">
        <v>81.92</v>
      </c>
      <c r="G8" s="37">
        <v>81.64</v>
      </c>
      <c r="H8" s="37">
        <v>81.010000000000005</v>
      </c>
      <c r="I8" s="37">
        <v>81.05</v>
      </c>
      <c r="J8" s="37">
        <v>81.27</v>
      </c>
      <c r="K8" s="37">
        <v>81.41</v>
      </c>
      <c r="L8" s="37">
        <v>81.75</v>
      </c>
      <c r="M8" s="37">
        <v>80.849999999999994</v>
      </c>
      <c r="N8" s="37">
        <v>81.900000000000006</v>
      </c>
      <c r="O8" s="37">
        <v>82.49</v>
      </c>
      <c r="P8" s="37">
        <v>82.91</v>
      </c>
      <c r="Q8" s="37">
        <v>81.41</v>
      </c>
      <c r="R8" s="37">
        <v>81.19</v>
      </c>
      <c r="S8" s="37">
        <v>85.09</v>
      </c>
      <c r="T8" s="37">
        <v>91.7</v>
      </c>
      <c r="U8" s="37">
        <v>95.24</v>
      </c>
      <c r="V8" s="37">
        <v>84.57</v>
      </c>
      <c r="W8" s="37">
        <v>84.71</v>
      </c>
      <c r="X8" s="37">
        <v>85.03</v>
      </c>
      <c r="Y8" s="37">
        <v>97.97</v>
      </c>
      <c r="Z8" s="37">
        <v>85.76</v>
      </c>
      <c r="AA8" s="37">
        <v>87</v>
      </c>
      <c r="AB8" s="37">
        <v>90.09</v>
      </c>
      <c r="AC8" s="37">
        <v>103.52</v>
      </c>
      <c r="AD8" s="37">
        <v>103.17</v>
      </c>
      <c r="AE8" s="37">
        <v>107.32</v>
      </c>
      <c r="AF8" s="37">
        <v>88.41</v>
      </c>
      <c r="AG8" s="37">
        <v>86.08</v>
      </c>
      <c r="AH8" s="37">
        <v>80.27</v>
      </c>
      <c r="AI8" s="37">
        <v>69.36</v>
      </c>
      <c r="AJ8" s="37">
        <v>-4.87</v>
      </c>
      <c r="AK8" s="37">
        <v>-6.21</v>
      </c>
      <c r="AL8" s="37">
        <v>19.39</v>
      </c>
      <c r="AM8" s="37">
        <v>-4</v>
      </c>
      <c r="AN8" s="37">
        <v>-4</v>
      </c>
      <c r="AO8" s="37">
        <v>-4</v>
      </c>
      <c r="AP8" s="37">
        <v>-3.37</v>
      </c>
      <c r="AQ8" s="37">
        <v>-5.43</v>
      </c>
      <c r="AR8" s="37">
        <v>-5.55</v>
      </c>
      <c r="AS8" s="37">
        <v>-5.48</v>
      </c>
      <c r="AT8" s="37">
        <v>-5.65</v>
      </c>
      <c r="AU8" s="37">
        <v>-5.43</v>
      </c>
      <c r="AV8" s="37">
        <v>-5.38</v>
      </c>
      <c r="AW8" s="37">
        <v>-5.49</v>
      </c>
      <c r="AX8" s="37">
        <v>-5.18</v>
      </c>
      <c r="AY8" s="37">
        <v>-3.25</v>
      </c>
      <c r="AZ8" s="37">
        <v>-3.6</v>
      </c>
      <c r="BA8" s="37">
        <v>-3</v>
      </c>
      <c r="BB8" s="37">
        <v>-5.84</v>
      </c>
      <c r="BC8" s="37">
        <v>0.14000000000000001</v>
      </c>
      <c r="BD8" s="37">
        <v>23.11</v>
      </c>
      <c r="BE8" s="37">
        <v>69.56</v>
      </c>
      <c r="BF8" s="37">
        <v>49.87</v>
      </c>
      <c r="BG8" s="37">
        <v>68.16</v>
      </c>
      <c r="BH8" s="37">
        <v>67.900000000000006</v>
      </c>
      <c r="BI8" s="37">
        <v>71.8</v>
      </c>
      <c r="BJ8" s="37">
        <v>80.89</v>
      </c>
      <c r="BK8" s="37">
        <v>81.89</v>
      </c>
      <c r="BL8" s="37">
        <v>87.47</v>
      </c>
      <c r="BM8" s="37">
        <v>101.41</v>
      </c>
      <c r="BN8" s="37">
        <v>109.21</v>
      </c>
      <c r="BO8" s="37">
        <v>114.26</v>
      </c>
      <c r="BP8" s="37">
        <v>113.51</v>
      </c>
      <c r="BQ8" s="37">
        <v>111.08</v>
      </c>
      <c r="BR8" s="37">
        <v>111.41</v>
      </c>
      <c r="BS8" s="37">
        <v>112.9</v>
      </c>
      <c r="BT8" s="37">
        <v>113.78</v>
      </c>
      <c r="BU8" s="37">
        <v>108.57</v>
      </c>
      <c r="BV8" s="37">
        <v>104.45</v>
      </c>
      <c r="BW8" s="37">
        <v>105.34</v>
      </c>
      <c r="BX8" s="37">
        <v>105.6</v>
      </c>
      <c r="BY8" s="37">
        <v>105.03</v>
      </c>
      <c r="BZ8" s="37">
        <v>103.55</v>
      </c>
      <c r="CA8" s="37">
        <v>102.87</v>
      </c>
      <c r="CB8" s="37">
        <v>103.01</v>
      </c>
      <c r="CC8" s="37">
        <v>103.11</v>
      </c>
      <c r="CD8" s="37">
        <v>102.29</v>
      </c>
      <c r="CE8" s="37">
        <v>92.23</v>
      </c>
      <c r="CF8" s="37">
        <v>99.87</v>
      </c>
      <c r="CG8" s="37">
        <v>98.37</v>
      </c>
      <c r="CH8" s="37">
        <v>101.38</v>
      </c>
      <c r="CI8" s="37">
        <v>99.23</v>
      </c>
      <c r="CJ8" s="37">
        <v>96.93</v>
      </c>
      <c r="CK8" s="37">
        <v>91.27</v>
      </c>
      <c r="CL8" s="37">
        <v>84.78</v>
      </c>
      <c r="CM8" s="37">
        <v>83.94</v>
      </c>
      <c r="CN8" s="37">
        <v>86</v>
      </c>
      <c r="CO8" s="37">
        <v>83.09</v>
      </c>
      <c r="CP8" s="37">
        <v>84.07</v>
      </c>
      <c r="CQ8" s="37">
        <v>79.87</v>
      </c>
      <c r="CR8" s="37">
        <v>75.930000000000007</v>
      </c>
      <c r="CS8" s="37">
        <v>73.819999999999993</v>
      </c>
      <c r="CT8" s="38"/>
      <c r="CU8" s="38"/>
      <c r="CV8" s="38"/>
      <c r="CW8" s="39"/>
      <c r="CX8" s="40">
        <f>IF(SUM(B8:CW8)&lt;&gt;0,AVERAGEIF(B8:CW8,"&lt;&gt;"""),"")</f>
        <v>69.879062499999989</v>
      </c>
    </row>
    <row r="9" spans="1:102" ht="24.95" customHeight="1" thickBot="1" x14ac:dyDescent="0.25">
      <c r="A9" s="41" t="s">
        <v>6</v>
      </c>
      <c r="B9" s="42">
        <v>81.422499999999999</v>
      </c>
      <c r="C9" s="43">
        <v>81.422499999999999</v>
      </c>
      <c r="D9" s="43">
        <v>81.422499999999999</v>
      </c>
      <c r="E9" s="43">
        <v>81.422499999999999</v>
      </c>
      <c r="F9" s="43">
        <v>81.405000000000001</v>
      </c>
      <c r="G9" s="43">
        <v>81.405000000000001</v>
      </c>
      <c r="H9" s="43">
        <v>81.405000000000001</v>
      </c>
      <c r="I9" s="43">
        <v>81.405000000000001</v>
      </c>
      <c r="J9" s="43">
        <v>81.319999999999993</v>
      </c>
      <c r="K9" s="43">
        <v>81.319999999999993</v>
      </c>
      <c r="L9" s="43">
        <v>81.319999999999993</v>
      </c>
      <c r="M9" s="43">
        <v>81.319999999999993</v>
      </c>
      <c r="N9" s="43">
        <v>82.177499999999995</v>
      </c>
      <c r="O9" s="43">
        <v>82.177499999999995</v>
      </c>
      <c r="P9" s="43">
        <v>82.177499999999995</v>
      </c>
      <c r="Q9" s="43">
        <v>82.177499999999995</v>
      </c>
      <c r="R9" s="43">
        <v>88.305000000000007</v>
      </c>
      <c r="S9" s="43">
        <v>88.305000000000007</v>
      </c>
      <c r="T9" s="43">
        <v>88.305000000000007</v>
      </c>
      <c r="U9" s="43">
        <v>88.305000000000007</v>
      </c>
      <c r="V9" s="43">
        <v>88.07</v>
      </c>
      <c r="W9" s="43">
        <v>88.07</v>
      </c>
      <c r="X9" s="43">
        <v>88.07</v>
      </c>
      <c r="Y9" s="43">
        <v>88.07</v>
      </c>
      <c r="Z9" s="43">
        <v>91.592500000000001</v>
      </c>
      <c r="AA9" s="43">
        <v>91.592500000000001</v>
      </c>
      <c r="AB9" s="43">
        <v>91.592500000000001</v>
      </c>
      <c r="AC9" s="43">
        <v>91.592500000000001</v>
      </c>
      <c r="AD9" s="43">
        <v>96.245000000000005</v>
      </c>
      <c r="AE9" s="43">
        <v>96.245000000000005</v>
      </c>
      <c r="AF9" s="43">
        <v>96.245000000000005</v>
      </c>
      <c r="AG9" s="43">
        <v>96.245000000000005</v>
      </c>
      <c r="AH9" s="43">
        <v>34.637500000000003</v>
      </c>
      <c r="AI9" s="43">
        <v>34.637500000000003</v>
      </c>
      <c r="AJ9" s="43">
        <v>34.637500000000003</v>
      </c>
      <c r="AK9" s="43">
        <v>34.637500000000003</v>
      </c>
      <c r="AL9" s="43">
        <v>1.8474999999999999</v>
      </c>
      <c r="AM9" s="43">
        <v>1.8474999999999999</v>
      </c>
      <c r="AN9" s="43">
        <v>1.8474999999999999</v>
      </c>
      <c r="AO9" s="43">
        <v>1.8474999999999999</v>
      </c>
      <c r="AP9" s="43">
        <v>-4.9574999999999996</v>
      </c>
      <c r="AQ9" s="43">
        <v>-4.9574999999999996</v>
      </c>
      <c r="AR9" s="43">
        <v>-4.9574999999999996</v>
      </c>
      <c r="AS9" s="43">
        <v>-4.9574999999999996</v>
      </c>
      <c r="AT9" s="43">
        <v>-5.4874999999999998</v>
      </c>
      <c r="AU9" s="43">
        <v>-5.4874999999999998</v>
      </c>
      <c r="AV9" s="43">
        <v>-5.4874999999999998</v>
      </c>
      <c r="AW9" s="43">
        <v>-5.4874999999999998</v>
      </c>
      <c r="AX9" s="43">
        <v>-3.7574999999999998</v>
      </c>
      <c r="AY9" s="43">
        <v>-3.7574999999999998</v>
      </c>
      <c r="AZ9" s="43">
        <v>-3.7574999999999998</v>
      </c>
      <c r="BA9" s="43">
        <v>-3.7574999999999998</v>
      </c>
      <c r="BB9" s="43">
        <v>21.7425</v>
      </c>
      <c r="BC9" s="43">
        <v>21.7425</v>
      </c>
      <c r="BD9" s="43">
        <v>21.7425</v>
      </c>
      <c r="BE9" s="43">
        <v>21.7425</v>
      </c>
      <c r="BF9" s="43">
        <v>64.432500000000005</v>
      </c>
      <c r="BG9" s="43">
        <v>64.432500000000005</v>
      </c>
      <c r="BH9" s="43">
        <v>64.432500000000005</v>
      </c>
      <c r="BI9" s="43">
        <v>64.432500000000005</v>
      </c>
      <c r="BJ9" s="43">
        <v>87.915000000000006</v>
      </c>
      <c r="BK9" s="43">
        <v>87.915000000000006</v>
      </c>
      <c r="BL9" s="43">
        <v>87.915000000000006</v>
      </c>
      <c r="BM9" s="43">
        <v>87.915000000000006</v>
      </c>
      <c r="BN9" s="43">
        <v>112.015</v>
      </c>
      <c r="BO9" s="43">
        <v>112.015</v>
      </c>
      <c r="BP9" s="43">
        <v>112.015</v>
      </c>
      <c r="BQ9" s="43">
        <v>112.015</v>
      </c>
      <c r="BR9" s="43">
        <v>111.66500000000001</v>
      </c>
      <c r="BS9" s="43">
        <v>111.66500000000001</v>
      </c>
      <c r="BT9" s="43">
        <v>111.66500000000001</v>
      </c>
      <c r="BU9" s="43">
        <v>111.66500000000001</v>
      </c>
      <c r="BV9" s="43">
        <v>105.105</v>
      </c>
      <c r="BW9" s="43">
        <v>105.105</v>
      </c>
      <c r="BX9" s="43">
        <v>105.105</v>
      </c>
      <c r="BY9" s="43">
        <v>105.105</v>
      </c>
      <c r="BZ9" s="43">
        <v>103.13500000000001</v>
      </c>
      <c r="CA9" s="43">
        <v>103.13500000000001</v>
      </c>
      <c r="CB9" s="43">
        <v>103.13500000000001</v>
      </c>
      <c r="CC9" s="43">
        <v>103.13500000000001</v>
      </c>
      <c r="CD9" s="43">
        <v>98.19</v>
      </c>
      <c r="CE9" s="43">
        <v>98.19</v>
      </c>
      <c r="CF9" s="43">
        <v>98.19</v>
      </c>
      <c r="CG9" s="43">
        <v>98.19</v>
      </c>
      <c r="CH9" s="43">
        <v>97.202500000000001</v>
      </c>
      <c r="CI9" s="43">
        <v>97.202500000000001</v>
      </c>
      <c r="CJ9" s="43">
        <v>97.202500000000001</v>
      </c>
      <c r="CK9" s="43">
        <v>97.202500000000001</v>
      </c>
      <c r="CL9" s="43">
        <v>84.452500000000001</v>
      </c>
      <c r="CM9" s="43">
        <v>84.452500000000001</v>
      </c>
      <c r="CN9" s="43">
        <v>84.452500000000001</v>
      </c>
      <c r="CO9" s="43">
        <v>84.452500000000001</v>
      </c>
      <c r="CP9" s="43">
        <v>78.422499999999999</v>
      </c>
      <c r="CQ9" s="43">
        <v>78.422499999999999</v>
      </c>
      <c r="CR9" s="43">
        <v>78.422499999999999</v>
      </c>
      <c r="CS9" s="43">
        <v>78.422499999999999</v>
      </c>
      <c r="CT9" s="44"/>
      <c r="CU9" s="44"/>
      <c r="CV9" s="44"/>
      <c r="CW9" s="45"/>
      <c r="CX9" s="46">
        <f>IF(SUM(B9:CW9)&lt;&gt;0,AVERAGEIF(B9:CW9,"&lt;&gt;"""),"")</f>
        <v>69.879062499999947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>
        <v>50</v>
      </c>
      <c r="BK11" s="53">
        <v>118</v>
      </c>
      <c r="BL11" s="53">
        <v>221.55600000000001</v>
      </c>
      <c r="BM11" s="53">
        <v>114.187</v>
      </c>
      <c r="BN11" s="53">
        <v>201.63800000000001</v>
      </c>
      <c r="BO11" s="53">
        <v>146.941</v>
      </c>
      <c r="BP11" s="53">
        <v>155.232</v>
      </c>
      <c r="BQ11" s="53">
        <v>188.041</v>
      </c>
      <c r="BR11" s="53">
        <v>181.34800000000001</v>
      </c>
      <c r="BS11" s="53">
        <v>162.74600000000001</v>
      </c>
      <c r="BT11" s="53">
        <v>150.93299999999999</v>
      </c>
      <c r="BU11" s="53">
        <v>207.922</v>
      </c>
      <c r="BV11" s="53">
        <v>231.995</v>
      </c>
      <c r="BW11" s="53">
        <v>215.929</v>
      </c>
      <c r="BX11" s="53">
        <v>209.24199999999999</v>
      </c>
      <c r="BY11" s="53">
        <v>221.12299999999999</v>
      </c>
      <c r="BZ11" s="53">
        <v>219.26599999999999</v>
      </c>
      <c r="CA11" s="53">
        <v>222.517</v>
      </c>
      <c r="CB11" s="53">
        <v>221.38900000000001</v>
      </c>
      <c r="CC11" s="53">
        <v>220.512</v>
      </c>
      <c r="CD11" s="53">
        <v>185.33199999999999</v>
      </c>
      <c r="CE11" s="53">
        <v>252</v>
      </c>
      <c r="CF11" s="53">
        <v>118</v>
      </c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1053.96225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>
        <v>28</v>
      </c>
      <c r="E13" s="65">
        <v>28</v>
      </c>
      <c r="F13" s="65">
        <v>28</v>
      </c>
      <c r="G13" s="65">
        <v>28</v>
      </c>
      <c r="H13" s="65">
        <v>28</v>
      </c>
      <c r="I13" s="65">
        <v>28</v>
      </c>
      <c r="J13" s="65">
        <v>28</v>
      </c>
      <c r="K13" s="65">
        <v>28</v>
      </c>
      <c r="L13" s="65">
        <v>28</v>
      </c>
      <c r="M13" s="65">
        <v>28</v>
      </c>
      <c r="N13" s="65">
        <v>28</v>
      </c>
      <c r="O13" s="65">
        <v>28</v>
      </c>
      <c r="P13" s="65">
        <v>28</v>
      </c>
      <c r="Q13" s="65">
        <v>28</v>
      </c>
      <c r="R13" s="65">
        <v>28</v>
      </c>
      <c r="S13" s="65">
        <v>28</v>
      </c>
      <c r="T13" s="65">
        <v>28</v>
      </c>
      <c r="U13" s="65">
        <v>28</v>
      </c>
      <c r="V13" s="65">
        <v>28</v>
      </c>
      <c r="W13" s="65">
        <v>28</v>
      </c>
      <c r="X13" s="65">
        <v>28</v>
      </c>
      <c r="Y13" s="65">
        <v>28</v>
      </c>
      <c r="Z13" s="65">
        <v>28</v>
      </c>
      <c r="AA13" s="65">
        <v>28</v>
      </c>
      <c r="AB13" s="65">
        <v>28</v>
      </c>
      <c r="AC13" s="65">
        <v>28</v>
      </c>
      <c r="AD13" s="65">
        <v>28</v>
      </c>
      <c r="AE13" s="65">
        <v>28</v>
      </c>
      <c r="AF13" s="65">
        <v>28</v>
      </c>
      <c r="AG13" s="65">
        <v>28</v>
      </c>
      <c r="AH13" s="65">
        <v>28</v>
      </c>
      <c r="AI13" s="65">
        <v>28</v>
      </c>
      <c r="AJ13" s="65">
        <v>28</v>
      </c>
      <c r="AK13" s="65">
        <v>28</v>
      </c>
      <c r="AL13" s="65">
        <v>28</v>
      </c>
      <c r="AM13" s="65">
        <v>28</v>
      </c>
      <c r="AN13" s="65">
        <v>28</v>
      </c>
      <c r="AO13" s="65">
        <v>28</v>
      </c>
      <c r="AP13" s="65">
        <v>28</v>
      </c>
      <c r="AQ13" s="65">
        <v>28</v>
      </c>
      <c r="AR13" s="65">
        <v>28</v>
      </c>
      <c r="AS13" s="65">
        <v>28</v>
      </c>
      <c r="AT13" s="65">
        <v>28</v>
      </c>
      <c r="AU13" s="65">
        <v>28</v>
      </c>
      <c r="AV13" s="65">
        <v>28</v>
      </c>
      <c r="AW13" s="65">
        <v>28</v>
      </c>
      <c r="AX13" s="65">
        <v>28</v>
      </c>
      <c r="AY13" s="65">
        <v>28</v>
      </c>
      <c r="AZ13" s="65">
        <v>28</v>
      </c>
      <c r="BA13" s="65">
        <v>28</v>
      </c>
      <c r="BB13" s="65">
        <v>28</v>
      </c>
      <c r="BC13" s="65">
        <v>28</v>
      </c>
      <c r="BD13" s="65">
        <v>28</v>
      </c>
      <c r="BE13" s="65">
        <v>28</v>
      </c>
      <c r="BF13" s="65">
        <v>28</v>
      </c>
      <c r="BG13" s="65">
        <v>8</v>
      </c>
      <c r="BH13" s="65">
        <v>3</v>
      </c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387.75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13.44</v>
      </c>
      <c r="C15" s="71">
        <v>13.547000000000001</v>
      </c>
      <c r="D15" s="71">
        <v>12.54</v>
      </c>
      <c r="E15" s="71">
        <v>11.02</v>
      </c>
      <c r="F15" s="71">
        <v>11.896000000000001</v>
      </c>
      <c r="G15" s="71">
        <v>11.52</v>
      </c>
      <c r="H15" s="71">
        <v>11.337999999999999</v>
      </c>
      <c r="I15" s="71">
        <v>10.981</v>
      </c>
      <c r="J15" s="71">
        <v>11.087999999999999</v>
      </c>
      <c r="K15" s="71">
        <v>11.635999999999999</v>
      </c>
      <c r="L15" s="71">
        <v>11.16</v>
      </c>
      <c r="M15" s="71">
        <v>11.397</v>
      </c>
      <c r="N15" s="71">
        <v>10.795999999999999</v>
      </c>
      <c r="O15" s="71">
        <v>9.2859999999999996</v>
      </c>
      <c r="P15" s="71">
        <v>9.6240000000000006</v>
      </c>
      <c r="Q15" s="71">
        <v>9.8930000000000007</v>
      </c>
      <c r="R15" s="71">
        <v>7.0990000000000002</v>
      </c>
      <c r="S15" s="71">
        <v>8.5459999999999994</v>
      </c>
      <c r="T15" s="71">
        <v>0.24099999999999999</v>
      </c>
      <c r="U15" s="71">
        <v>0.24</v>
      </c>
      <c r="V15" s="71">
        <v>6.093</v>
      </c>
      <c r="W15" s="71">
        <v>5.7539999999999996</v>
      </c>
      <c r="X15" s="71">
        <v>5.4210000000000003</v>
      </c>
      <c r="Y15" s="71">
        <v>0.23400000000000001</v>
      </c>
      <c r="Z15" s="71">
        <v>5.14</v>
      </c>
      <c r="AA15" s="71">
        <v>5.032</v>
      </c>
      <c r="AB15" s="71">
        <v>5.0960000000000001</v>
      </c>
      <c r="AC15" s="71">
        <v>3.669</v>
      </c>
      <c r="AD15" s="71"/>
      <c r="AE15" s="71">
        <v>1.427</v>
      </c>
      <c r="AF15" s="71">
        <v>7.01</v>
      </c>
      <c r="AG15" s="71">
        <v>7.7220000000000004</v>
      </c>
      <c r="AH15" s="71">
        <v>7.2629999999999999</v>
      </c>
      <c r="AI15" s="71"/>
      <c r="AJ15" s="71">
        <v>8.1489999999999991</v>
      </c>
      <c r="AK15" s="71">
        <v>10.250999999999999</v>
      </c>
      <c r="AL15" s="71"/>
      <c r="AM15" s="71">
        <v>61.499000000000002</v>
      </c>
      <c r="AN15" s="71">
        <v>62.295000000000002</v>
      </c>
      <c r="AO15" s="71">
        <v>60.546999999999997</v>
      </c>
      <c r="AP15" s="71">
        <v>42.017000000000003</v>
      </c>
      <c r="AQ15" s="71">
        <v>45.561</v>
      </c>
      <c r="AR15" s="71">
        <v>45.454000000000001</v>
      </c>
      <c r="AS15" s="71">
        <v>48.835000000000001</v>
      </c>
      <c r="AT15" s="71">
        <v>45.396999999999998</v>
      </c>
      <c r="AU15" s="71">
        <v>47.003</v>
      </c>
      <c r="AV15" s="71">
        <v>46.298000000000002</v>
      </c>
      <c r="AW15" s="71">
        <v>50.051000000000002</v>
      </c>
      <c r="AX15" s="71">
        <v>41.868000000000002</v>
      </c>
      <c r="AY15" s="71">
        <v>45.17</v>
      </c>
      <c r="AZ15" s="71">
        <v>48.631</v>
      </c>
      <c r="BA15" s="71">
        <v>54.45</v>
      </c>
      <c r="BB15" s="71">
        <v>68.671999999999997</v>
      </c>
      <c r="BC15" s="71">
        <v>5.8760000000000003</v>
      </c>
      <c r="BD15" s="71">
        <v>2.5</v>
      </c>
      <c r="BE15" s="71">
        <v>1.167</v>
      </c>
      <c r="BF15" s="71">
        <v>23.26</v>
      </c>
      <c r="BG15" s="71">
        <v>14.365</v>
      </c>
      <c r="BH15" s="71">
        <v>15.788</v>
      </c>
      <c r="BI15" s="71">
        <v>16.510000000000002</v>
      </c>
      <c r="BJ15" s="71">
        <v>5.1589999999999998</v>
      </c>
      <c r="BK15" s="71">
        <v>4.093</v>
      </c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>
        <v>2.8000000000000001E-2</v>
      </c>
      <c r="BZ15" s="71">
        <v>3.4000000000000002E-2</v>
      </c>
      <c r="CA15" s="71">
        <v>8.9999999999999993E-3</v>
      </c>
      <c r="CB15" s="71"/>
      <c r="CC15" s="71"/>
      <c r="CD15" s="71"/>
      <c r="CE15" s="71">
        <v>5</v>
      </c>
      <c r="CF15" s="71">
        <v>5.0090000000000003</v>
      </c>
      <c r="CG15" s="71">
        <v>5.0359999999999996</v>
      </c>
      <c r="CH15" s="71">
        <v>5.0599999999999996</v>
      </c>
      <c r="CI15" s="71">
        <v>5.09</v>
      </c>
      <c r="CJ15" s="71">
        <v>5.1210000000000004</v>
      </c>
      <c r="CK15" s="71">
        <v>5.6310000000000002</v>
      </c>
      <c r="CL15" s="71">
        <v>6.1280000000000001</v>
      </c>
      <c r="CM15" s="71">
        <v>6.4089999999999998</v>
      </c>
      <c r="CN15" s="71">
        <v>5.4960000000000004</v>
      </c>
      <c r="CO15" s="71">
        <v>6.5819999999999999</v>
      </c>
      <c r="CP15" s="71">
        <v>6.0670000000000002</v>
      </c>
      <c r="CQ15" s="71">
        <v>6.02</v>
      </c>
      <c r="CR15" s="71">
        <v>6.3380000000000001</v>
      </c>
      <c r="CS15" s="71">
        <v>5.9379999999999997</v>
      </c>
      <c r="CT15" s="72"/>
      <c r="CU15" s="72"/>
      <c r="CV15" s="72"/>
      <c r="CW15" s="73"/>
      <c r="CX15" s="74">
        <f t="array" ref="CX15">SUMPRODUCT(B15:CW15*0.25)</f>
        <v>315.75275000000016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13.44</v>
      </c>
      <c r="C17" s="77">
        <f t="shared" ref="C17:BN17" si="0">SUM(C11:C16)</f>
        <v>13.547000000000001</v>
      </c>
      <c r="D17" s="77">
        <f t="shared" si="0"/>
        <v>40.54</v>
      </c>
      <c r="E17" s="77">
        <f t="shared" si="0"/>
        <v>39.019999999999996</v>
      </c>
      <c r="F17" s="77">
        <f t="shared" si="0"/>
        <v>39.896000000000001</v>
      </c>
      <c r="G17" s="77">
        <f t="shared" si="0"/>
        <v>39.519999999999996</v>
      </c>
      <c r="H17" s="77">
        <f t="shared" si="0"/>
        <v>39.338000000000001</v>
      </c>
      <c r="I17" s="77">
        <f t="shared" si="0"/>
        <v>38.981000000000002</v>
      </c>
      <c r="J17" s="77">
        <f t="shared" si="0"/>
        <v>39.088000000000001</v>
      </c>
      <c r="K17" s="77">
        <f t="shared" si="0"/>
        <v>39.635999999999996</v>
      </c>
      <c r="L17" s="77">
        <f t="shared" si="0"/>
        <v>39.159999999999997</v>
      </c>
      <c r="M17" s="77">
        <f t="shared" si="0"/>
        <v>39.396999999999998</v>
      </c>
      <c r="N17" s="77">
        <f t="shared" si="0"/>
        <v>38.795999999999999</v>
      </c>
      <c r="O17" s="77">
        <f t="shared" si="0"/>
        <v>37.286000000000001</v>
      </c>
      <c r="P17" s="77">
        <f t="shared" si="0"/>
        <v>37.624000000000002</v>
      </c>
      <c r="Q17" s="77">
        <f t="shared" si="0"/>
        <v>37.893000000000001</v>
      </c>
      <c r="R17" s="77">
        <f t="shared" si="0"/>
        <v>35.099000000000004</v>
      </c>
      <c r="S17" s="77">
        <f t="shared" si="0"/>
        <v>36.545999999999999</v>
      </c>
      <c r="T17" s="77">
        <f t="shared" si="0"/>
        <v>28.241</v>
      </c>
      <c r="U17" s="77">
        <f t="shared" si="0"/>
        <v>28.24</v>
      </c>
      <c r="V17" s="77">
        <f t="shared" si="0"/>
        <v>34.093000000000004</v>
      </c>
      <c r="W17" s="77">
        <f t="shared" si="0"/>
        <v>33.753999999999998</v>
      </c>
      <c r="X17" s="77">
        <f t="shared" si="0"/>
        <v>33.420999999999999</v>
      </c>
      <c r="Y17" s="77">
        <f t="shared" si="0"/>
        <v>28.234000000000002</v>
      </c>
      <c r="Z17" s="77">
        <f t="shared" si="0"/>
        <v>33.14</v>
      </c>
      <c r="AA17" s="77">
        <f t="shared" si="0"/>
        <v>33.031999999999996</v>
      </c>
      <c r="AB17" s="77">
        <f t="shared" si="0"/>
        <v>33.096000000000004</v>
      </c>
      <c r="AC17" s="77">
        <f t="shared" si="0"/>
        <v>31.669</v>
      </c>
      <c r="AD17" s="77">
        <f t="shared" si="0"/>
        <v>28</v>
      </c>
      <c r="AE17" s="77">
        <f t="shared" si="0"/>
        <v>29.427</v>
      </c>
      <c r="AF17" s="77">
        <f t="shared" si="0"/>
        <v>35.01</v>
      </c>
      <c r="AG17" s="77">
        <f t="shared" si="0"/>
        <v>35.722000000000001</v>
      </c>
      <c r="AH17" s="77">
        <f t="shared" si="0"/>
        <v>35.262999999999998</v>
      </c>
      <c r="AI17" s="77">
        <f t="shared" si="0"/>
        <v>28</v>
      </c>
      <c r="AJ17" s="77">
        <f t="shared" si="0"/>
        <v>36.149000000000001</v>
      </c>
      <c r="AK17" s="77">
        <f t="shared" si="0"/>
        <v>38.250999999999998</v>
      </c>
      <c r="AL17" s="77">
        <f t="shared" si="0"/>
        <v>28</v>
      </c>
      <c r="AM17" s="77">
        <f t="shared" si="0"/>
        <v>89.498999999999995</v>
      </c>
      <c r="AN17" s="77">
        <f t="shared" si="0"/>
        <v>90.295000000000002</v>
      </c>
      <c r="AO17" s="77">
        <f t="shared" si="0"/>
        <v>88.546999999999997</v>
      </c>
      <c r="AP17" s="77">
        <f t="shared" si="0"/>
        <v>70.016999999999996</v>
      </c>
      <c r="AQ17" s="77">
        <f t="shared" si="0"/>
        <v>73.561000000000007</v>
      </c>
      <c r="AR17" s="77">
        <f t="shared" si="0"/>
        <v>73.454000000000008</v>
      </c>
      <c r="AS17" s="77">
        <f t="shared" si="0"/>
        <v>76.835000000000008</v>
      </c>
      <c r="AT17" s="77">
        <f t="shared" si="0"/>
        <v>73.396999999999991</v>
      </c>
      <c r="AU17" s="77">
        <f t="shared" si="0"/>
        <v>75.003</v>
      </c>
      <c r="AV17" s="77">
        <f t="shared" si="0"/>
        <v>74.298000000000002</v>
      </c>
      <c r="AW17" s="77">
        <f t="shared" si="0"/>
        <v>78.051000000000002</v>
      </c>
      <c r="AX17" s="77">
        <f t="shared" si="0"/>
        <v>69.867999999999995</v>
      </c>
      <c r="AY17" s="77">
        <f t="shared" si="0"/>
        <v>73.17</v>
      </c>
      <c r="AZ17" s="77">
        <f t="shared" si="0"/>
        <v>76.631</v>
      </c>
      <c r="BA17" s="77">
        <f t="shared" si="0"/>
        <v>82.45</v>
      </c>
      <c r="BB17" s="77">
        <f t="shared" si="0"/>
        <v>96.671999999999997</v>
      </c>
      <c r="BC17" s="77">
        <f t="shared" si="0"/>
        <v>33.875999999999998</v>
      </c>
      <c r="BD17" s="77">
        <f t="shared" si="0"/>
        <v>30.5</v>
      </c>
      <c r="BE17" s="77">
        <f t="shared" si="0"/>
        <v>29.167000000000002</v>
      </c>
      <c r="BF17" s="77">
        <f t="shared" si="0"/>
        <v>51.260000000000005</v>
      </c>
      <c r="BG17" s="77">
        <f t="shared" si="0"/>
        <v>22.365000000000002</v>
      </c>
      <c r="BH17" s="77">
        <f t="shared" si="0"/>
        <v>18.788</v>
      </c>
      <c r="BI17" s="77">
        <f t="shared" si="0"/>
        <v>16.510000000000002</v>
      </c>
      <c r="BJ17" s="77">
        <f t="shared" si="0"/>
        <v>55.158999999999999</v>
      </c>
      <c r="BK17" s="77">
        <f t="shared" si="0"/>
        <v>122.093</v>
      </c>
      <c r="BL17" s="77">
        <f t="shared" si="0"/>
        <v>221.55600000000001</v>
      </c>
      <c r="BM17" s="77">
        <f t="shared" si="0"/>
        <v>114.187</v>
      </c>
      <c r="BN17" s="77">
        <f t="shared" si="0"/>
        <v>201.63800000000001</v>
      </c>
      <c r="BO17" s="77">
        <f t="shared" ref="BO17:CW17" si="1">SUM(BO11:BO16)</f>
        <v>146.941</v>
      </c>
      <c r="BP17" s="77">
        <f t="shared" si="1"/>
        <v>155.232</v>
      </c>
      <c r="BQ17" s="77">
        <f t="shared" si="1"/>
        <v>188.041</v>
      </c>
      <c r="BR17" s="77">
        <f t="shared" si="1"/>
        <v>181.34800000000001</v>
      </c>
      <c r="BS17" s="77">
        <f t="shared" si="1"/>
        <v>162.74600000000001</v>
      </c>
      <c r="BT17" s="77">
        <f t="shared" si="1"/>
        <v>150.93299999999999</v>
      </c>
      <c r="BU17" s="77">
        <f t="shared" si="1"/>
        <v>207.922</v>
      </c>
      <c r="BV17" s="77">
        <f t="shared" si="1"/>
        <v>231.995</v>
      </c>
      <c r="BW17" s="77">
        <f t="shared" si="1"/>
        <v>215.929</v>
      </c>
      <c r="BX17" s="77">
        <f t="shared" si="1"/>
        <v>209.24199999999999</v>
      </c>
      <c r="BY17" s="77">
        <f t="shared" si="1"/>
        <v>221.15099999999998</v>
      </c>
      <c r="BZ17" s="77">
        <f t="shared" si="1"/>
        <v>219.29999999999998</v>
      </c>
      <c r="CA17" s="77">
        <f t="shared" si="1"/>
        <v>222.52599999999998</v>
      </c>
      <c r="CB17" s="77">
        <f t="shared" si="1"/>
        <v>221.38900000000001</v>
      </c>
      <c r="CC17" s="77">
        <f t="shared" si="1"/>
        <v>220.512</v>
      </c>
      <c r="CD17" s="77">
        <f t="shared" si="1"/>
        <v>185.33199999999999</v>
      </c>
      <c r="CE17" s="77">
        <f t="shared" si="1"/>
        <v>257</v>
      </c>
      <c r="CF17" s="77">
        <f t="shared" si="1"/>
        <v>123.009</v>
      </c>
      <c r="CG17" s="77">
        <f t="shared" si="1"/>
        <v>5.0359999999999996</v>
      </c>
      <c r="CH17" s="77">
        <f t="shared" si="1"/>
        <v>5.0599999999999996</v>
      </c>
      <c r="CI17" s="77">
        <f t="shared" si="1"/>
        <v>5.09</v>
      </c>
      <c r="CJ17" s="77">
        <f t="shared" si="1"/>
        <v>5.1210000000000004</v>
      </c>
      <c r="CK17" s="77">
        <f t="shared" si="1"/>
        <v>5.6310000000000002</v>
      </c>
      <c r="CL17" s="77">
        <f t="shared" si="1"/>
        <v>6.1280000000000001</v>
      </c>
      <c r="CM17" s="77">
        <f t="shared" si="1"/>
        <v>6.4089999999999998</v>
      </c>
      <c r="CN17" s="77">
        <f t="shared" si="1"/>
        <v>5.4960000000000004</v>
      </c>
      <c r="CO17" s="77">
        <f t="shared" si="1"/>
        <v>6.5819999999999999</v>
      </c>
      <c r="CP17" s="77">
        <f t="shared" si="1"/>
        <v>6.0670000000000002</v>
      </c>
      <c r="CQ17" s="77">
        <f t="shared" si="1"/>
        <v>6.02</v>
      </c>
      <c r="CR17" s="77">
        <f t="shared" si="1"/>
        <v>6.3380000000000001</v>
      </c>
      <c r="CS17" s="77">
        <f t="shared" si="1"/>
        <v>5.9379999999999997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1757.4650000000001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>
        <v>3.7320000000000002</v>
      </c>
      <c r="BC20" s="88">
        <v>4.1040000000000001</v>
      </c>
      <c r="BD20" s="88">
        <v>4.9000000000000004</v>
      </c>
      <c r="BE20" s="88">
        <v>5.9160000000000004</v>
      </c>
      <c r="BF20" s="88">
        <v>2.036</v>
      </c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5.1720000000000006</v>
      </c>
    </row>
    <row r="21" spans="1:102" ht="24.95" customHeight="1" x14ac:dyDescent="0.2">
      <c r="A21" s="92" t="s">
        <v>17</v>
      </c>
      <c r="B21" s="93">
        <v>8.6389999999999993</v>
      </c>
      <c r="C21" s="94">
        <v>8.61</v>
      </c>
      <c r="D21" s="94">
        <v>13.32</v>
      </c>
      <c r="E21" s="94">
        <v>9.5459999999999994</v>
      </c>
      <c r="F21" s="94">
        <v>8.4870000000000001</v>
      </c>
      <c r="G21" s="94">
        <v>12.389999999999997</v>
      </c>
      <c r="H21" s="94">
        <v>12.278</v>
      </c>
      <c r="I21" s="94">
        <v>8.4209999999999994</v>
      </c>
      <c r="J21" s="94">
        <v>8.2519999999999989</v>
      </c>
      <c r="K21" s="94">
        <v>8.2780000000000005</v>
      </c>
      <c r="L21" s="94">
        <v>8.31</v>
      </c>
      <c r="M21" s="94">
        <v>8.2430000000000003</v>
      </c>
      <c r="N21" s="94">
        <v>8.1210000000000004</v>
      </c>
      <c r="O21" s="94">
        <v>5.2930000000000001</v>
      </c>
      <c r="P21" s="94">
        <v>5.327</v>
      </c>
      <c r="Q21" s="94">
        <v>5.3719999999999999</v>
      </c>
      <c r="R21" s="94">
        <v>5.5259999999999998</v>
      </c>
      <c r="S21" s="94">
        <v>5.5410000000000004</v>
      </c>
      <c r="T21" s="94">
        <v>5.0590000000000002</v>
      </c>
      <c r="U21" s="94">
        <v>5.8830000000000009</v>
      </c>
      <c r="V21" s="94">
        <v>10.196000000000002</v>
      </c>
      <c r="W21" s="94">
        <v>4.0549999999999997</v>
      </c>
      <c r="X21" s="94">
        <v>2.7210000000000001</v>
      </c>
      <c r="Y21" s="94">
        <v>5.0270000000000001</v>
      </c>
      <c r="Z21" s="94">
        <v>0.93600000000000005</v>
      </c>
      <c r="AA21" s="94">
        <v>0.84</v>
      </c>
      <c r="AB21" s="94">
        <v>0.81599999999999995</v>
      </c>
      <c r="AC21" s="94">
        <v>0.78</v>
      </c>
      <c r="AD21" s="94">
        <v>3.5169999999999999</v>
      </c>
      <c r="AE21" s="94"/>
      <c r="AF21" s="94">
        <v>2.7640000000000002</v>
      </c>
      <c r="AG21" s="94">
        <v>5.1740000000000004</v>
      </c>
      <c r="AH21" s="94">
        <v>7.5900000000000007</v>
      </c>
      <c r="AI21" s="94">
        <v>7.2990000000000004</v>
      </c>
      <c r="AJ21" s="94">
        <v>13.628</v>
      </c>
      <c r="AK21" s="94">
        <v>11.336</v>
      </c>
      <c r="AL21" s="94">
        <v>4.5140000000000002</v>
      </c>
      <c r="AM21" s="94">
        <v>2.871</v>
      </c>
      <c r="AN21" s="94">
        <v>8.0879999999999992</v>
      </c>
      <c r="AO21" s="94">
        <v>21.576999999999998</v>
      </c>
      <c r="AP21" s="94">
        <v>16.907</v>
      </c>
      <c r="AQ21" s="94">
        <v>20.966999999999999</v>
      </c>
      <c r="AR21" s="94">
        <v>19.474</v>
      </c>
      <c r="AS21" s="94">
        <v>19.713999999999999</v>
      </c>
      <c r="AT21" s="94">
        <v>18.224</v>
      </c>
      <c r="AU21" s="94">
        <v>21.83</v>
      </c>
      <c r="AV21" s="94">
        <v>22.347000000000001</v>
      </c>
      <c r="AW21" s="94">
        <v>18.878</v>
      </c>
      <c r="AX21" s="94">
        <v>12.27</v>
      </c>
      <c r="AY21" s="94">
        <v>15.941000000000001</v>
      </c>
      <c r="AZ21" s="94">
        <v>10.451000000000001</v>
      </c>
      <c r="BA21" s="94">
        <v>12.834</v>
      </c>
      <c r="BB21" s="94">
        <v>13.064</v>
      </c>
      <c r="BC21" s="94">
        <v>10.109</v>
      </c>
      <c r="BD21" s="94">
        <v>12.656000000000001</v>
      </c>
      <c r="BE21" s="94">
        <v>17.535</v>
      </c>
      <c r="BF21" s="94">
        <v>12.081</v>
      </c>
      <c r="BG21" s="94">
        <v>14.760000000000002</v>
      </c>
      <c r="BH21" s="94">
        <v>14.606</v>
      </c>
      <c r="BI21" s="94">
        <v>18.061</v>
      </c>
      <c r="BJ21" s="94">
        <v>11.593999999999999</v>
      </c>
      <c r="BK21" s="94">
        <v>7.6869999999999994</v>
      </c>
      <c r="BL21" s="94">
        <v>7.8140000000000001</v>
      </c>
      <c r="BM21" s="94">
        <v>7.0659999999999998</v>
      </c>
      <c r="BN21" s="94">
        <v>8.0960000000000001</v>
      </c>
      <c r="BO21" s="94">
        <v>6.1419999999999995</v>
      </c>
      <c r="BP21" s="94">
        <v>5.7160000000000002</v>
      </c>
      <c r="BQ21" s="94">
        <v>4.734</v>
      </c>
      <c r="BR21" s="94">
        <v>4.4980000000000002</v>
      </c>
      <c r="BS21" s="94">
        <v>4.1859999999999999</v>
      </c>
      <c r="BT21" s="94">
        <v>4.7919999999999998</v>
      </c>
      <c r="BU21" s="94">
        <v>4.3529999999999998</v>
      </c>
      <c r="BV21" s="94">
        <v>7.9779999999999998</v>
      </c>
      <c r="BW21" s="94">
        <v>8.3670000000000009</v>
      </c>
      <c r="BX21" s="94">
        <v>8.6550000000000011</v>
      </c>
      <c r="BY21" s="94">
        <v>9.5060000000000002</v>
      </c>
      <c r="BZ21" s="94">
        <v>7.0350000000000001</v>
      </c>
      <c r="CA21" s="94">
        <v>6.5500000000000007</v>
      </c>
      <c r="CB21" s="94">
        <v>7.2439999999999998</v>
      </c>
      <c r="CC21" s="94">
        <v>7.7269999999999994</v>
      </c>
      <c r="CD21" s="94">
        <v>6.2850000000000001</v>
      </c>
      <c r="CE21" s="94">
        <v>1.2289999999999999</v>
      </c>
      <c r="CF21" s="94">
        <v>5.9659999999999993</v>
      </c>
      <c r="CG21" s="94">
        <v>6.2070000000000007</v>
      </c>
      <c r="CH21" s="94">
        <v>6.8020000000000005</v>
      </c>
      <c r="CI21" s="94">
        <v>10.704000000000001</v>
      </c>
      <c r="CJ21" s="94">
        <v>10.423</v>
      </c>
      <c r="CK21" s="94">
        <v>10.552999999999999</v>
      </c>
      <c r="CL21" s="94">
        <v>5.1479999999999997</v>
      </c>
      <c r="CM21" s="94">
        <v>7.6490000000000009</v>
      </c>
      <c r="CN21" s="94">
        <v>8.0530000000000008</v>
      </c>
      <c r="CO21" s="94">
        <v>10.292</v>
      </c>
      <c r="CP21" s="94">
        <v>8.1649999999999991</v>
      </c>
      <c r="CQ21" s="94">
        <v>8.2629999999999999</v>
      </c>
      <c r="CR21" s="94">
        <v>10.798</v>
      </c>
      <c r="CS21" s="94">
        <v>9.8740000000000006</v>
      </c>
      <c r="CT21" s="95"/>
      <c r="CU21" s="95"/>
      <c r="CV21" s="95"/>
      <c r="CW21" s="96"/>
      <c r="CX21" s="97">
        <f t="array" ref="CX21">SUMPRODUCT(B21:CW21*0.25)</f>
        <v>215.87125</v>
      </c>
    </row>
    <row r="22" spans="1:102" ht="24.95" customHeight="1" x14ac:dyDescent="0.2">
      <c r="A22" s="92" t="s">
        <v>18</v>
      </c>
      <c r="B22" s="98">
        <v>9.9690000000000012</v>
      </c>
      <c r="C22" s="99">
        <v>7.6530000000000005</v>
      </c>
      <c r="D22" s="99">
        <v>12.265000000000001</v>
      </c>
      <c r="E22" s="99">
        <v>9.7940000000000005</v>
      </c>
      <c r="F22" s="99">
        <v>9.5990000000000002</v>
      </c>
      <c r="G22" s="99">
        <v>12.672999999999998</v>
      </c>
      <c r="H22" s="99">
        <v>12.588999999999999</v>
      </c>
      <c r="I22" s="99">
        <v>9.5809999999999995</v>
      </c>
      <c r="J22" s="99">
        <v>7.4159999999999995</v>
      </c>
      <c r="K22" s="99">
        <v>7.2059999999999995</v>
      </c>
      <c r="L22" s="99">
        <v>7.3559999999999999</v>
      </c>
      <c r="M22" s="99">
        <v>7.1939999999999991</v>
      </c>
      <c r="N22" s="99">
        <v>7.2149999999999999</v>
      </c>
      <c r="O22" s="99">
        <v>4.5270000000000001</v>
      </c>
      <c r="P22" s="99">
        <v>4.4959999999999996</v>
      </c>
      <c r="Q22" s="99">
        <v>4.5140000000000002</v>
      </c>
      <c r="R22" s="99">
        <v>4.5030000000000001</v>
      </c>
      <c r="S22" s="99">
        <v>4.5920000000000005</v>
      </c>
      <c r="T22" s="99">
        <v>2.262</v>
      </c>
      <c r="U22" s="99">
        <v>2.3039999999999998</v>
      </c>
      <c r="V22" s="99">
        <v>11.266999999999999</v>
      </c>
      <c r="W22" s="99">
        <v>8.0389999999999997</v>
      </c>
      <c r="X22" s="99">
        <v>8.6150000000000002</v>
      </c>
      <c r="Y22" s="99">
        <v>2.5329999999999999</v>
      </c>
      <c r="Z22" s="99">
        <v>4.4770000000000003</v>
      </c>
      <c r="AA22" s="99">
        <v>4.1079999999999997</v>
      </c>
      <c r="AB22" s="99">
        <v>4.2850000000000001</v>
      </c>
      <c r="AC22" s="99">
        <v>2.3809999999999998</v>
      </c>
      <c r="AD22" s="99">
        <v>5.2</v>
      </c>
      <c r="AE22" s="99">
        <v>3.8420000000000001</v>
      </c>
      <c r="AF22" s="99">
        <v>9.5910000000000011</v>
      </c>
      <c r="AG22" s="99">
        <v>10.250999999999999</v>
      </c>
      <c r="AH22" s="99">
        <v>7.1760000000000002</v>
      </c>
      <c r="AI22" s="99">
        <v>8.2080000000000002</v>
      </c>
      <c r="AJ22" s="99">
        <v>13</v>
      </c>
      <c r="AK22" s="99">
        <v>13.877000000000001</v>
      </c>
      <c r="AL22" s="99">
        <v>8.02</v>
      </c>
      <c r="AM22" s="99">
        <v>8.7729999999999997</v>
      </c>
      <c r="AN22" s="99">
        <v>8.3330000000000002</v>
      </c>
      <c r="AO22" s="99">
        <v>18.316000000000003</v>
      </c>
      <c r="AP22" s="99">
        <v>12.233000000000001</v>
      </c>
      <c r="AQ22" s="99">
        <v>13.173999999999999</v>
      </c>
      <c r="AR22" s="99">
        <v>12.337</v>
      </c>
      <c r="AS22" s="99">
        <v>12.699</v>
      </c>
      <c r="AT22" s="99">
        <v>12.718</v>
      </c>
      <c r="AU22" s="99">
        <v>12.918999999999999</v>
      </c>
      <c r="AV22" s="99">
        <v>13.38</v>
      </c>
      <c r="AW22" s="99">
        <v>9.1609999999999996</v>
      </c>
      <c r="AX22" s="99">
        <v>1.93</v>
      </c>
      <c r="AY22" s="99">
        <v>5.44</v>
      </c>
      <c r="AZ22" s="99">
        <v>2.0539999999999998</v>
      </c>
      <c r="BA22" s="99">
        <v>2.0579999999999998</v>
      </c>
      <c r="BB22" s="99">
        <v>3.9319999999999999</v>
      </c>
      <c r="BC22" s="99">
        <v>1.02</v>
      </c>
      <c r="BD22" s="99">
        <v>1.28</v>
      </c>
      <c r="BE22" s="99">
        <v>3.1309999999999998</v>
      </c>
      <c r="BF22" s="99">
        <v>0.83599999999999997</v>
      </c>
      <c r="BG22" s="99">
        <v>5.3160000000000007</v>
      </c>
      <c r="BH22" s="99">
        <v>9.2480000000000011</v>
      </c>
      <c r="BI22" s="99">
        <v>8.2490000000000006</v>
      </c>
      <c r="BJ22" s="99">
        <v>16.947000000000003</v>
      </c>
      <c r="BK22" s="99">
        <v>6.3919999999999995</v>
      </c>
      <c r="BL22" s="99">
        <v>0.9</v>
      </c>
      <c r="BM22" s="99"/>
      <c r="BN22" s="99">
        <v>1.6880000000000002</v>
      </c>
      <c r="BO22" s="99">
        <v>0.82799999999999996</v>
      </c>
      <c r="BP22" s="99">
        <v>1.532</v>
      </c>
      <c r="BQ22" s="99"/>
      <c r="BR22" s="99">
        <v>0.88</v>
      </c>
      <c r="BS22" s="99">
        <v>1.1000000000000001</v>
      </c>
      <c r="BT22" s="99">
        <v>0.88800000000000001</v>
      </c>
      <c r="BU22" s="99">
        <v>1.3359999999999999</v>
      </c>
      <c r="BV22" s="99">
        <v>4.6579999999999995</v>
      </c>
      <c r="BW22" s="99">
        <v>4.5779999999999994</v>
      </c>
      <c r="BX22" s="99">
        <v>4.734</v>
      </c>
      <c r="BY22" s="99">
        <v>5.2909999999999995</v>
      </c>
      <c r="BZ22" s="99">
        <v>4.6050000000000004</v>
      </c>
      <c r="CA22" s="99">
        <v>4.9489999999999998</v>
      </c>
      <c r="CB22" s="99">
        <v>5.1690000000000005</v>
      </c>
      <c r="CC22" s="99">
        <v>5.3079999999999998</v>
      </c>
      <c r="CD22" s="99">
        <v>4.2149999999999999</v>
      </c>
      <c r="CE22" s="99">
        <v>4.4570000000000007</v>
      </c>
      <c r="CF22" s="99">
        <v>18.088999999999999</v>
      </c>
      <c r="CG22" s="99">
        <v>22.718999999999998</v>
      </c>
      <c r="CH22" s="99">
        <v>27.54</v>
      </c>
      <c r="CI22" s="99">
        <v>31.936999999999998</v>
      </c>
      <c r="CJ22" s="99">
        <v>31.289000000000001</v>
      </c>
      <c r="CK22" s="99">
        <v>28.312000000000001</v>
      </c>
      <c r="CL22" s="99">
        <v>29.027999999999999</v>
      </c>
      <c r="CM22" s="99">
        <v>28.58</v>
      </c>
      <c r="CN22" s="99">
        <v>27.981999999999999</v>
      </c>
      <c r="CO22" s="99">
        <v>32.585999999999999</v>
      </c>
      <c r="CP22" s="99">
        <v>27.67</v>
      </c>
      <c r="CQ22" s="99">
        <v>27.412999999999997</v>
      </c>
      <c r="CR22" s="99">
        <v>29.882999999999996</v>
      </c>
      <c r="CS22" s="99">
        <v>28.766999999999999</v>
      </c>
      <c r="CT22" s="100"/>
      <c r="CU22" s="100"/>
      <c r="CV22" s="100"/>
      <c r="CW22" s="96"/>
      <c r="CX22" s="97">
        <f t="array" ref="CX22">SUMPRODUCT(B22:CW22*0.25)</f>
        <v>230.84125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>
        <v>33.521999999999998</v>
      </c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8.3804999999999996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18.608000000000001</v>
      </c>
      <c r="C27" s="107">
        <f t="shared" ref="C27:BN27" si="2">SUM(C20:C26)</f>
        <v>16.262999999999998</v>
      </c>
      <c r="D27" s="107">
        <f t="shared" si="2"/>
        <v>25.585000000000001</v>
      </c>
      <c r="E27" s="107">
        <f t="shared" si="2"/>
        <v>19.34</v>
      </c>
      <c r="F27" s="107">
        <f t="shared" si="2"/>
        <v>18.085999999999999</v>
      </c>
      <c r="G27" s="107">
        <f t="shared" si="2"/>
        <v>25.062999999999995</v>
      </c>
      <c r="H27" s="107">
        <f t="shared" si="2"/>
        <v>24.866999999999997</v>
      </c>
      <c r="I27" s="107">
        <f t="shared" si="2"/>
        <v>18.001999999999999</v>
      </c>
      <c r="J27" s="107">
        <f t="shared" si="2"/>
        <v>15.667999999999999</v>
      </c>
      <c r="K27" s="107">
        <f t="shared" si="2"/>
        <v>15.484</v>
      </c>
      <c r="L27" s="107">
        <f t="shared" si="2"/>
        <v>15.666</v>
      </c>
      <c r="M27" s="107">
        <f t="shared" si="2"/>
        <v>15.436999999999999</v>
      </c>
      <c r="N27" s="107">
        <f t="shared" si="2"/>
        <v>15.336</v>
      </c>
      <c r="O27" s="107">
        <f t="shared" si="2"/>
        <v>9.82</v>
      </c>
      <c r="P27" s="107">
        <f t="shared" si="2"/>
        <v>9.8230000000000004</v>
      </c>
      <c r="Q27" s="107">
        <f t="shared" si="2"/>
        <v>9.8859999999999992</v>
      </c>
      <c r="R27" s="107">
        <f t="shared" si="2"/>
        <v>10.029</v>
      </c>
      <c r="S27" s="107">
        <f t="shared" si="2"/>
        <v>10.133000000000001</v>
      </c>
      <c r="T27" s="107">
        <f t="shared" si="2"/>
        <v>7.3209999999999997</v>
      </c>
      <c r="U27" s="107">
        <f t="shared" si="2"/>
        <v>8.1870000000000012</v>
      </c>
      <c r="V27" s="107">
        <f t="shared" si="2"/>
        <v>21.463000000000001</v>
      </c>
      <c r="W27" s="107">
        <f t="shared" si="2"/>
        <v>12.093999999999999</v>
      </c>
      <c r="X27" s="107">
        <f t="shared" si="2"/>
        <v>11.336</v>
      </c>
      <c r="Y27" s="107">
        <f t="shared" si="2"/>
        <v>7.5600000000000005</v>
      </c>
      <c r="Z27" s="107">
        <f t="shared" si="2"/>
        <v>5.4130000000000003</v>
      </c>
      <c r="AA27" s="107">
        <f t="shared" si="2"/>
        <v>4.9479999999999995</v>
      </c>
      <c r="AB27" s="107">
        <f t="shared" si="2"/>
        <v>5.101</v>
      </c>
      <c r="AC27" s="107">
        <f t="shared" si="2"/>
        <v>3.1609999999999996</v>
      </c>
      <c r="AD27" s="107">
        <f t="shared" si="2"/>
        <v>8.7170000000000005</v>
      </c>
      <c r="AE27" s="107">
        <f t="shared" si="2"/>
        <v>3.8420000000000001</v>
      </c>
      <c r="AF27" s="107">
        <f t="shared" si="2"/>
        <v>12.355</v>
      </c>
      <c r="AG27" s="107">
        <f t="shared" si="2"/>
        <v>15.425000000000001</v>
      </c>
      <c r="AH27" s="107">
        <f t="shared" si="2"/>
        <v>14.766000000000002</v>
      </c>
      <c r="AI27" s="107">
        <f t="shared" si="2"/>
        <v>15.507000000000001</v>
      </c>
      <c r="AJ27" s="107">
        <f t="shared" si="2"/>
        <v>26.628</v>
      </c>
      <c r="AK27" s="107">
        <f t="shared" si="2"/>
        <v>25.213000000000001</v>
      </c>
      <c r="AL27" s="107">
        <f t="shared" si="2"/>
        <v>12.533999999999999</v>
      </c>
      <c r="AM27" s="107">
        <f t="shared" si="2"/>
        <v>11.644</v>
      </c>
      <c r="AN27" s="107">
        <f t="shared" si="2"/>
        <v>16.420999999999999</v>
      </c>
      <c r="AO27" s="107">
        <f t="shared" si="2"/>
        <v>39.893000000000001</v>
      </c>
      <c r="AP27" s="107">
        <f t="shared" si="2"/>
        <v>29.14</v>
      </c>
      <c r="AQ27" s="107">
        <f t="shared" si="2"/>
        <v>34.140999999999998</v>
      </c>
      <c r="AR27" s="107">
        <f t="shared" si="2"/>
        <v>31.811</v>
      </c>
      <c r="AS27" s="107">
        <f t="shared" si="2"/>
        <v>32.412999999999997</v>
      </c>
      <c r="AT27" s="107">
        <f t="shared" si="2"/>
        <v>30.942</v>
      </c>
      <c r="AU27" s="107">
        <f t="shared" si="2"/>
        <v>34.748999999999995</v>
      </c>
      <c r="AV27" s="107">
        <f t="shared" si="2"/>
        <v>35.727000000000004</v>
      </c>
      <c r="AW27" s="107">
        <f t="shared" si="2"/>
        <v>28.039000000000001</v>
      </c>
      <c r="AX27" s="107">
        <f t="shared" si="2"/>
        <v>14.2</v>
      </c>
      <c r="AY27" s="107">
        <f t="shared" si="2"/>
        <v>21.381</v>
      </c>
      <c r="AZ27" s="107">
        <f t="shared" si="2"/>
        <v>12.505000000000001</v>
      </c>
      <c r="BA27" s="107">
        <f t="shared" si="2"/>
        <v>14.891999999999999</v>
      </c>
      <c r="BB27" s="107">
        <f t="shared" si="2"/>
        <v>20.727999999999998</v>
      </c>
      <c r="BC27" s="107">
        <f t="shared" si="2"/>
        <v>15.233000000000001</v>
      </c>
      <c r="BD27" s="107">
        <f t="shared" si="2"/>
        <v>52.358000000000004</v>
      </c>
      <c r="BE27" s="107">
        <f t="shared" si="2"/>
        <v>26.582000000000001</v>
      </c>
      <c r="BF27" s="107">
        <f t="shared" si="2"/>
        <v>14.952999999999999</v>
      </c>
      <c r="BG27" s="107">
        <f t="shared" si="2"/>
        <v>20.076000000000001</v>
      </c>
      <c r="BH27" s="107">
        <f t="shared" si="2"/>
        <v>23.853999999999999</v>
      </c>
      <c r="BI27" s="107">
        <f t="shared" si="2"/>
        <v>26.310000000000002</v>
      </c>
      <c r="BJ27" s="107">
        <f t="shared" si="2"/>
        <v>28.541000000000004</v>
      </c>
      <c r="BK27" s="107">
        <f t="shared" si="2"/>
        <v>14.078999999999999</v>
      </c>
      <c r="BL27" s="107">
        <f t="shared" si="2"/>
        <v>8.7140000000000004</v>
      </c>
      <c r="BM27" s="107">
        <f t="shared" si="2"/>
        <v>7.0659999999999998</v>
      </c>
      <c r="BN27" s="107">
        <f t="shared" si="2"/>
        <v>9.7840000000000007</v>
      </c>
      <c r="BO27" s="107">
        <f t="shared" ref="BO27:CW27" si="3">SUM(BO20:BO26)</f>
        <v>6.97</v>
      </c>
      <c r="BP27" s="107">
        <f t="shared" si="3"/>
        <v>7.2480000000000002</v>
      </c>
      <c r="BQ27" s="107">
        <f t="shared" si="3"/>
        <v>4.734</v>
      </c>
      <c r="BR27" s="107">
        <f t="shared" si="3"/>
        <v>5.3780000000000001</v>
      </c>
      <c r="BS27" s="107">
        <f t="shared" si="3"/>
        <v>5.2859999999999996</v>
      </c>
      <c r="BT27" s="107">
        <f t="shared" si="3"/>
        <v>5.68</v>
      </c>
      <c r="BU27" s="107">
        <f t="shared" si="3"/>
        <v>5.6890000000000001</v>
      </c>
      <c r="BV27" s="107">
        <f t="shared" si="3"/>
        <v>12.635999999999999</v>
      </c>
      <c r="BW27" s="107">
        <f t="shared" si="3"/>
        <v>12.945</v>
      </c>
      <c r="BX27" s="107">
        <f t="shared" si="3"/>
        <v>13.389000000000001</v>
      </c>
      <c r="BY27" s="107">
        <f t="shared" si="3"/>
        <v>14.797000000000001</v>
      </c>
      <c r="BZ27" s="107">
        <f t="shared" si="3"/>
        <v>11.64</v>
      </c>
      <c r="CA27" s="107">
        <f t="shared" si="3"/>
        <v>11.499000000000001</v>
      </c>
      <c r="CB27" s="107">
        <f t="shared" si="3"/>
        <v>12.413</v>
      </c>
      <c r="CC27" s="107">
        <f t="shared" si="3"/>
        <v>13.035</v>
      </c>
      <c r="CD27" s="107">
        <f t="shared" si="3"/>
        <v>10.5</v>
      </c>
      <c r="CE27" s="107">
        <f t="shared" si="3"/>
        <v>5.6860000000000008</v>
      </c>
      <c r="CF27" s="107">
        <f t="shared" si="3"/>
        <v>24.055</v>
      </c>
      <c r="CG27" s="107">
        <f t="shared" si="3"/>
        <v>28.925999999999998</v>
      </c>
      <c r="CH27" s="107">
        <f t="shared" si="3"/>
        <v>34.341999999999999</v>
      </c>
      <c r="CI27" s="107">
        <f t="shared" si="3"/>
        <v>42.640999999999998</v>
      </c>
      <c r="CJ27" s="107">
        <f t="shared" si="3"/>
        <v>41.712000000000003</v>
      </c>
      <c r="CK27" s="107">
        <f t="shared" si="3"/>
        <v>38.865000000000002</v>
      </c>
      <c r="CL27" s="107">
        <f t="shared" si="3"/>
        <v>34.176000000000002</v>
      </c>
      <c r="CM27" s="107">
        <f t="shared" si="3"/>
        <v>36.228999999999999</v>
      </c>
      <c r="CN27" s="107">
        <f t="shared" si="3"/>
        <v>36.034999999999997</v>
      </c>
      <c r="CO27" s="107">
        <f t="shared" si="3"/>
        <v>42.878</v>
      </c>
      <c r="CP27" s="107">
        <f t="shared" si="3"/>
        <v>35.835000000000001</v>
      </c>
      <c r="CQ27" s="107">
        <f t="shared" si="3"/>
        <v>35.675999999999995</v>
      </c>
      <c r="CR27" s="107">
        <f t="shared" si="3"/>
        <v>40.680999999999997</v>
      </c>
      <c r="CS27" s="107">
        <f t="shared" si="3"/>
        <v>38.640999999999998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460.26499999999999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32.048000000000002</v>
      </c>
      <c r="C31" s="94">
        <v>29.81</v>
      </c>
      <c r="D31" s="94">
        <v>66.125</v>
      </c>
      <c r="E31" s="94">
        <v>58.36</v>
      </c>
      <c r="F31" s="94">
        <v>57.981999999999999</v>
      </c>
      <c r="G31" s="94">
        <v>64.582999999999998</v>
      </c>
      <c r="H31" s="94">
        <v>64.204999999999998</v>
      </c>
      <c r="I31" s="94">
        <v>56.982999999999997</v>
      </c>
      <c r="J31" s="94">
        <v>54.756</v>
      </c>
      <c r="K31" s="94">
        <v>55.12</v>
      </c>
      <c r="L31" s="94">
        <v>54.826000000000001</v>
      </c>
      <c r="M31" s="94">
        <v>54.834000000000003</v>
      </c>
      <c r="N31" s="94">
        <v>54.131999999999998</v>
      </c>
      <c r="O31" s="94">
        <v>47.106000000000002</v>
      </c>
      <c r="P31" s="94">
        <v>47.447000000000003</v>
      </c>
      <c r="Q31" s="94">
        <v>47.779000000000003</v>
      </c>
      <c r="R31" s="94">
        <v>45.128</v>
      </c>
      <c r="S31" s="94">
        <v>46.679000000000002</v>
      </c>
      <c r="T31" s="94">
        <v>35.561999999999998</v>
      </c>
      <c r="U31" s="94">
        <v>36.427</v>
      </c>
      <c r="V31" s="94">
        <v>55.555999999999997</v>
      </c>
      <c r="W31" s="94">
        <v>45.847999999999999</v>
      </c>
      <c r="X31" s="94">
        <v>44.756999999999998</v>
      </c>
      <c r="Y31" s="94">
        <v>35.793999999999997</v>
      </c>
      <c r="Z31" s="94">
        <v>38.552999999999997</v>
      </c>
      <c r="AA31" s="94">
        <v>37.979999999999997</v>
      </c>
      <c r="AB31" s="94">
        <v>38.197000000000003</v>
      </c>
      <c r="AC31" s="94">
        <v>34.83</v>
      </c>
      <c r="AD31" s="94">
        <v>36.716999999999999</v>
      </c>
      <c r="AE31" s="94">
        <v>33.268999999999998</v>
      </c>
      <c r="AF31" s="94">
        <v>47.365000000000002</v>
      </c>
      <c r="AG31" s="94">
        <v>51.146999999999998</v>
      </c>
      <c r="AH31" s="94">
        <v>50.029000000000003</v>
      </c>
      <c r="AI31" s="94">
        <v>43.506999999999998</v>
      </c>
      <c r="AJ31" s="94">
        <v>62.777000000000001</v>
      </c>
      <c r="AK31" s="94">
        <v>63.463999999999999</v>
      </c>
      <c r="AL31" s="94">
        <v>40.533999999999999</v>
      </c>
      <c r="AM31" s="94">
        <v>101.143</v>
      </c>
      <c r="AN31" s="94">
        <v>106.71599999999999</v>
      </c>
      <c r="AO31" s="94">
        <v>128.44</v>
      </c>
      <c r="AP31" s="94">
        <v>99.156999999999996</v>
      </c>
      <c r="AQ31" s="94">
        <v>107.702</v>
      </c>
      <c r="AR31" s="94">
        <v>105.265</v>
      </c>
      <c r="AS31" s="94">
        <v>109.248</v>
      </c>
      <c r="AT31" s="94">
        <v>104.339</v>
      </c>
      <c r="AU31" s="94">
        <v>109.752</v>
      </c>
      <c r="AV31" s="94">
        <v>110.02500000000001</v>
      </c>
      <c r="AW31" s="94">
        <v>106.09</v>
      </c>
      <c r="AX31" s="94">
        <v>84.067999999999998</v>
      </c>
      <c r="AY31" s="94">
        <v>94.551000000000002</v>
      </c>
      <c r="AZ31" s="94">
        <v>89.135999999999996</v>
      </c>
      <c r="BA31" s="94">
        <v>97.341999999999999</v>
      </c>
      <c r="BB31" s="94">
        <v>117.4</v>
      </c>
      <c r="BC31" s="94">
        <v>49.109000000000002</v>
      </c>
      <c r="BD31" s="94">
        <v>82.858000000000004</v>
      </c>
      <c r="BE31" s="94">
        <v>55.749000000000002</v>
      </c>
      <c r="BF31" s="94">
        <v>66.212999999999994</v>
      </c>
      <c r="BG31" s="94">
        <v>42.441000000000003</v>
      </c>
      <c r="BH31" s="94">
        <v>42.642000000000003</v>
      </c>
      <c r="BI31" s="94">
        <v>42.82</v>
      </c>
      <c r="BJ31" s="94">
        <v>83.7</v>
      </c>
      <c r="BK31" s="94">
        <v>136.172</v>
      </c>
      <c r="BL31" s="94">
        <v>230.27</v>
      </c>
      <c r="BM31" s="94">
        <v>121.253</v>
      </c>
      <c r="BN31" s="94">
        <v>211.422</v>
      </c>
      <c r="BO31" s="94">
        <v>153.911</v>
      </c>
      <c r="BP31" s="94">
        <v>162.47999999999999</v>
      </c>
      <c r="BQ31" s="94">
        <v>192.77500000000001</v>
      </c>
      <c r="BR31" s="94">
        <v>186.726</v>
      </c>
      <c r="BS31" s="94">
        <v>168.03200000000001</v>
      </c>
      <c r="BT31" s="94">
        <v>156.613</v>
      </c>
      <c r="BU31" s="94">
        <v>213.61099999999999</v>
      </c>
      <c r="BV31" s="94">
        <v>244.631</v>
      </c>
      <c r="BW31" s="94">
        <v>228.874</v>
      </c>
      <c r="BX31" s="94">
        <v>222.631</v>
      </c>
      <c r="BY31" s="94">
        <v>235.94800000000001</v>
      </c>
      <c r="BZ31" s="94">
        <v>230.94</v>
      </c>
      <c r="CA31" s="94">
        <v>234.02500000000001</v>
      </c>
      <c r="CB31" s="94">
        <v>233.80199999999999</v>
      </c>
      <c r="CC31" s="94">
        <v>233.547</v>
      </c>
      <c r="CD31" s="94">
        <v>195.83199999999999</v>
      </c>
      <c r="CE31" s="94">
        <v>262.68599999999998</v>
      </c>
      <c r="CF31" s="94">
        <v>147.06399999999999</v>
      </c>
      <c r="CG31" s="94">
        <v>33.962000000000003</v>
      </c>
      <c r="CH31" s="94">
        <v>39.402000000000001</v>
      </c>
      <c r="CI31" s="94">
        <v>47.731000000000002</v>
      </c>
      <c r="CJ31" s="94">
        <v>46.832999999999998</v>
      </c>
      <c r="CK31" s="94">
        <v>44.496000000000002</v>
      </c>
      <c r="CL31" s="94">
        <v>40.304000000000002</v>
      </c>
      <c r="CM31" s="94">
        <v>42.637999999999998</v>
      </c>
      <c r="CN31" s="94">
        <v>41.530999999999999</v>
      </c>
      <c r="CO31" s="94">
        <v>49.46</v>
      </c>
      <c r="CP31" s="94">
        <v>41.902000000000001</v>
      </c>
      <c r="CQ31" s="94">
        <v>41.695999999999998</v>
      </c>
      <c r="CR31" s="94">
        <v>47.018999999999998</v>
      </c>
      <c r="CS31" s="94">
        <v>44.579000000000001</v>
      </c>
      <c r="CT31" s="95"/>
      <c r="CU31" s="95"/>
      <c r="CV31" s="95"/>
      <c r="CW31" s="96"/>
      <c r="CX31" s="97">
        <f t="array" ref="CX31">SUMPRODUCT(B31:CW31*0.25)</f>
        <v>2217.7299999999996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32.048000000000002</v>
      </c>
      <c r="C33" s="77">
        <f t="shared" ref="C33:BN33" si="4">SUM(C30:C32)</f>
        <v>29.81</v>
      </c>
      <c r="D33" s="77">
        <f t="shared" si="4"/>
        <v>66.125</v>
      </c>
      <c r="E33" s="77">
        <f t="shared" si="4"/>
        <v>58.36</v>
      </c>
      <c r="F33" s="77">
        <f t="shared" si="4"/>
        <v>57.981999999999999</v>
      </c>
      <c r="G33" s="77">
        <f t="shared" si="4"/>
        <v>64.582999999999998</v>
      </c>
      <c r="H33" s="77">
        <f t="shared" si="4"/>
        <v>64.204999999999998</v>
      </c>
      <c r="I33" s="77">
        <f t="shared" si="4"/>
        <v>56.982999999999997</v>
      </c>
      <c r="J33" s="77">
        <f t="shared" si="4"/>
        <v>54.756</v>
      </c>
      <c r="K33" s="77">
        <f t="shared" si="4"/>
        <v>55.12</v>
      </c>
      <c r="L33" s="77">
        <f t="shared" si="4"/>
        <v>54.826000000000001</v>
      </c>
      <c r="M33" s="77">
        <f t="shared" si="4"/>
        <v>54.834000000000003</v>
      </c>
      <c r="N33" s="77">
        <f t="shared" si="4"/>
        <v>54.131999999999998</v>
      </c>
      <c r="O33" s="77">
        <f t="shared" si="4"/>
        <v>47.106000000000002</v>
      </c>
      <c r="P33" s="77">
        <f t="shared" si="4"/>
        <v>47.447000000000003</v>
      </c>
      <c r="Q33" s="77">
        <f t="shared" si="4"/>
        <v>47.779000000000003</v>
      </c>
      <c r="R33" s="77">
        <f t="shared" si="4"/>
        <v>45.128</v>
      </c>
      <c r="S33" s="77">
        <f t="shared" si="4"/>
        <v>46.679000000000002</v>
      </c>
      <c r="T33" s="77">
        <f t="shared" si="4"/>
        <v>35.561999999999998</v>
      </c>
      <c r="U33" s="77">
        <f t="shared" si="4"/>
        <v>36.427</v>
      </c>
      <c r="V33" s="77">
        <f t="shared" si="4"/>
        <v>55.555999999999997</v>
      </c>
      <c r="W33" s="77">
        <f t="shared" si="4"/>
        <v>45.847999999999999</v>
      </c>
      <c r="X33" s="77">
        <f t="shared" si="4"/>
        <v>44.756999999999998</v>
      </c>
      <c r="Y33" s="77">
        <f t="shared" si="4"/>
        <v>35.793999999999997</v>
      </c>
      <c r="Z33" s="77">
        <f t="shared" si="4"/>
        <v>38.552999999999997</v>
      </c>
      <c r="AA33" s="77">
        <f t="shared" si="4"/>
        <v>37.979999999999997</v>
      </c>
      <c r="AB33" s="77">
        <f t="shared" si="4"/>
        <v>38.197000000000003</v>
      </c>
      <c r="AC33" s="77">
        <f t="shared" si="4"/>
        <v>34.83</v>
      </c>
      <c r="AD33" s="77">
        <f t="shared" si="4"/>
        <v>36.716999999999999</v>
      </c>
      <c r="AE33" s="77">
        <f t="shared" si="4"/>
        <v>33.268999999999998</v>
      </c>
      <c r="AF33" s="77">
        <f t="shared" si="4"/>
        <v>47.365000000000002</v>
      </c>
      <c r="AG33" s="77">
        <f t="shared" si="4"/>
        <v>51.146999999999998</v>
      </c>
      <c r="AH33" s="77">
        <f t="shared" si="4"/>
        <v>50.029000000000003</v>
      </c>
      <c r="AI33" s="77">
        <f t="shared" si="4"/>
        <v>43.506999999999998</v>
      </c>
      <c r="AJ33" s="77">
        <f t="shared" si="4"/>
        <v>62.777000000000001</v>
      </c>
      <c r="AK33" s="77">
        <f t="shared" si="4"/>
        <v>63.463999999999999</v>
      </c>
      <c r="AL33" s="77">
        <f t="shared" si="4"/>
        <v>40.533999999999999</v>
      </c>
      <c r="AM33" s="77">
        <f t="shared" si="4"/>
        <v>101.143</v>
      </c>
      <c r="AN33" s="77">
        <f t="shared" si="4"/>
        <v>106.71599999999999</v>
      </c>
      <c r="AO33" s="77">
        <f t="shared" si="4"/>
        <v>128.44</v>
      </c>
      <c r="AP33" s="77">
        <f t="shared" si="4"/>
        <v>99.156999999999996</v>
      </c>
      <c r="AQ33" s="77">
        <f t="shared" si="4"/>
        <v>107.702</v>
      </c>
      <c r="AR33" s="77">
        <f t="shared" si="4"/>
        <v>105.265</v>
      </c>
      <c r="AS33" s="77">
        <f t="shared" si="4"/>
        <v>109.248</v>
      </c>
      <c r="AT33" s="77">
        <f t="shared" si="4"/>
        <v>104.339</v>
      </c>
      <c r="AU33" s="77">
        <f t="shared" si="4"/>
        <v>109.752</v>
      </c>
      <c r="AV33" s="77">
        <f t="shared" si="4"/>
        <v>110.02500000000001</v>
      </c>
      <c r="AW33" s="77">
        <f t="shared" si="4"/>
        <v>106.09</v>
      </c>
      <c r="AX33" s="77">
        <f t="shared" si="4"/>
        <v>84.067999999999998</v>
      </c>
      <c r="AY33" s="77">
        <f t="shared" si="4"/>
        <v>94.551000000000002</v>
      </c>
      <c r="AZ33" s="77">
        <f t="shared" si="4"/>
        <v>89.135999999999996</v>
      </c>
      <c r="BA33" s="77">
        <f t="shared" si="4"/>
        <v>97.341999999999999</v>
      </c>
      <c r="BB33" s="77">
        <f t="shared" si="4"/>
        <v>117.4</v>
      </c>
      <c r="BC33" s="77">
        <f t="shared" si="4"/>
        <v>49.109000000000002</v>
      </c>
      <c r="BD33" s="77">
        <f t="shared" si="4"/>
        <v>82.858000000000004</v>
      </c>
      <c r="BE33" s="77">
        <f t="shared" si="4"/>
        <v>55.749000000000002</v>
      </c>
      <c r="BF33" s="77">
        <f t="shared" si="4"/>
        <v>66.212999999999994</v>
      </c>
      <c r="BG33" s="77">
        <f t="shared" si="4"/>
        <v>42.441000000000003</v>
      </c>
      <c r="BH33" s="77">
        <f t="shared" si="4"/>
        <v>42.642000000000003</v>
      </c>
      <c r="BI33" s="77">
        <f t="shared" si="4"/>
        <v>42.82</v>
      </c>
      <c r="BJ33" s="77">
        <f t="shared" si="4"/>
        <v>83.7</v>
      </c>
      <c r="BK33" s="77">
        <f t="shared" si="4"/>
        <v>136.172</v>
      </c>
      <c r="BL33" s="77">
        <f t="shared" si="4"/>
        <v>230.27</v>
      </c>
      <c r="BM33" s="77">
        <f t="shared" si="4"/>
        <v>121.253</v>
      </c>
      <c r="BN33" s="77">
        <f t="shared" si="4"/>
        <v>211.422</v>
      </c>
      <c r="BO33" s="77">
        <f t="shared" ref="BO33:CW33" si="5">SUM(BO30:BO32)</f>
        <v>153.911</v>
      </c>
      <c r="BP33" s="77">
        <f t="shared" si="5"/>
        <v>162.47999999999999</v>
      </c>
      <c r="BQ33" s="77">
        <f t="shared" si="5"/>
        <v>192.77500000000001</v>
      </c>
      <c r="BR33" s="77">
        <f t="shared" si="5"/>
        <v>186.726</v>
      </c>
      <c r="BS33" s="77">
        <f t="shared" si="5"/>
        <v>168.03200000000001</v>
      </c>
      <c r="BT33" s="77">
        <f t="shared" si="5"/>
        <v>156.613</v>
      </c>
      <c r="BU33" s="77">
        <f t="shared" si="5"/>
        <v>213.61099999999999</v>
      </c>
      <c r="BV33" s="77">
        <f t="shared" si="5"/>
        <v>244.631</v>
      </c>
      <c r="BW33" s="77">
        <f t="shared" si="5"/>
        <v>228.874</v>
      </c>
      <c r="BX33" s="77">
        <f t="shared" si="5"/>
        <v>222.631</v>
      </c>
      <c r="BY33" s="77">
        <f t="shared" si="5"/>
        <v>235.94800000000001</v>
      </c>
      <c r="BZ33" s="77">
        <f t="shared" si="5"/>
        <v>230.94</v>
      </c>
      <c r="CA33" s="77">
        <f t="shared" si="5"/>
        <v>234.02500000000001</v>
      </c>
      <c r="CB33" s="77">
        <f t="shared" si="5"/>
        <v>233.80199999999999</v>
      </c>
      <c r="CC33" s="77">
        <f t="shared" si="5"/>
        <v>233.547</v>
      </c>
      <c r="CD33" s="77">
        <f t="shared" si="5"/>
        <v>195.83199999999999</v>
      </c>
      <c r="CE33" s="77">
        <f t="shared" si="5"/>
        <v>262.68599999999998</v>
      </c>
      <c r="CF33" s="77">
        <f t="shared" si="5"/>
        <v>147.06399999999999</v>
      </c>
      <c r="CG33" s="77">
        <f t="shared" si="5"/>
        <v>33.962000000000003</v>
      </c>
      <c r="CH33" s="77">
        <f t="shared" si="5"/>
        <v>39.402000000000001</v>
      </c>
      <c r="CI33" s="77">
        <f t="shared" si="5"/>
        <v>47.731000000000002</v>
      </c>
      <c r="CJ33" s="77">
        <f t="shared" si="5"/>
        <v>46.832999999999998</v>
      </c>
      <c r="CK33" s="77">
        <f t="shared" si="5"/>
        <v>44.496000000000002</v>
      </c>
      <c r="CL33" s="77">
        <f t="shared" si="5"/>
        <v>40.304000000000002</v>
      </c>
      <c r="CM33" s="77">
        <f t="shared" si="5"/>
        <v>42.637999999999998</v>
      </c>
      <c r="CN33" s="77">
        <f t="shared" si="5"/>
        <v>41.530999999999999</v>
      </c>
      <c r="CO33" s="77">
        <f t="shared" si="5"/>
        <v>49.46</v>
      </c>
      <c r="CP33" s="77">
        <f t="shared" si="5"/>
        <v>41.902000000000001</v>
      </c>
      <c r="CQ33" s="77">
        <f t="shared" si="5"/>
        <v>41.695999999999998</v>
      </c>
      <c r="CR33" s="77">
        <f t="shared" si="5"/>
        <v>47.018999999999998</v>
      </c>
      <c r="CS33" s="77">
        <f t="shared" si="5"/>
        <v>44.579000000000001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2217.7299999999996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/>
      <c r="C38" s="120"/>
      <c r="D38" s="120"/>
      <c r="E38" s="120">
        <v>42.3</v>
      </c>
      <c r="F38" s="120"/>
      <c r="G38" s="120"/>
      <c r="H38" s="120"/>
      <c r="I38" s="120"/>
      <c r="J38" s="120"/>
      <c r="K38" s="120"/>
      <c r="L38" s="120"/>
      <c r="M38" s="120"/>
      <c r="N38" s="120"/>
      <c r="O38" s="120">
        <v>82</v>
      </c>
      <c r="P38" s="120">
        <v>80.5</v>
      </c>
      <c r="Q38" s="120">
        <v>121.7</v>
      </c>
      <c r="R38" s="120">
        <v>248.4</v>
      </c>
      <c r="S38" s="120">
        <v>91.2</v>
      </c>
      <c r="T38" s="120">
        <v>39.5</v>
      </c>
      <c r="U38" s="120">
        <v>13</v>
      </c>
      <c r="V38" s="120">
        <v>163.1</v>
      </c>
      <c r="W38" s="120">
        <v>205.6</v>
      </c>
      <c r="X38" s="120">
        <v>243</v>
      </c>
      <c r="Y38" s="120">
        <v>133.1</v>
      </c>
      <c r="Z38" s="120">
        <v>127.3</v>
      </c>
      <c r="AA38" s="120">
        <v>113.3</v>
      </c>
      <c r="AB38" s="120">
        <v>97.5</v>
      </c>
      <c r="AC38" s="120">
        <v>17.399999999999999</v>
      </c>
      <c r="AD38" s="120">
        <v>38</v>
      </c>
      <c r="AE38" s="120">
        <v>0.4</v>
      </c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>
        <v>41.7</v>
      </c>
      <c r="CH38" s="120"/>
      <c r="CI38" s="120"/>
      <c r="CJ38" s="120">
        <v>42.9</v>
      </c>
      <c r="CK38" s="120">
        <v>56.9</v>
      </c>
      <c r="CL38" s="120"/>
      <c r="CM38" s="120"/>
      <c r="CN38" s="120"/>
      <c r="CO38" s="120"/>
      <c r="CP38" s="120">
        <v>2.2999999999999998</v>
      </c>
      <c r="CQ38" s="120">
        <v>32.6</v>
      </c>
      <c r="CR38" s="120">
        <v>34.6</v>
      </c>
      <c r="CS38" s="120">
        <v>36.5</v>
      </c>
      <c r="CT38" s="122"/>
      <c r="CU38" s="122"/>
      <c r="CV38" s="122"/>
      <c r="CW38" s="121"/>
      <c r="CX38" s="97">
        <f t="array" ref="CX38">SUMPRODUCT(B38:CW38*0.25)</f>
        <v>526.20000000000005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0</v>
      </c>
    </row>
    <row r="41" spans="1:102" ht="30" customHeight="1" thickBot="1" x14ac:dyDescent="0.25">
      <c r="A41" s="105" t="s">
        <v>48</v>
      </c>
      <c r="B41" s="106">
        <f>SUM(B36:B40)</f>
        <v>0</v>
      </c>
      <c r="C41" s="107">
        <f t="shared" ref="C41:BN41" si="6">SUM(C36:C40)</f>
        <v>0</v>
      </c>
      <c r="D41" s="107">
        <f t="shared" si="6"/>
        <v>0</v>
      </c>
      <c r="E41" s="107">
        <f t="shared" si="6"/>
        <v>42.3</v>
      </c>
      <c r="F41" s="107">
        <f t="shared" si="6"/>
        <v>0</v>
      </c>
      <c r="G41" s="107">
        <f t="shared" si="6"/>
        <v>0</v>
      </c>
      <c r="H41" s="107">
        <f t="shared" si="6"/>
        <v>0</v>
      </c>
      <c r="I41" s="107">
        <f t="shared" si="6"/>
        <v>0</v>
      </c>
      <c r="J41" s="107">
        <f t="shared" si="6"/>
        <v>0</v>
      </c>
      <c r="K41" s="107">
        <f t="shared" si="6"/>
        <v>0</v>
      </c>
      <c r="L41" s="107">
        <f t="shared" si="6"/>
        <v>0</v>
      </c>
      <c r="M41" s="107">
        <f t="shared" si="6"/>
        <v>0</v>
      </c>
      <c r="N41" s="107">
        <f t="shared" si="6"/>
        <v>0</v>
      </c>
      <c r="O41" s="107">
        <f t="shared" si="6"/>
        <v>82</v>
      </c>
      <c r="P41" s="107">
        <f t="shared" si="6"/>
        <v>80.5</v>
      </c>
      <c r="Q41" s="107">
        <f t="shared" si="6"/>
        <v>121.7</v>
      </c>
      <c r="R41" s="107">
        <f t="shared" si="6"/>
        <v>248.4</v>
      </c>
      <c r="S41" s="107">
        <f t="shared" si="6"/>
        <v>91.2</v>
      </c>
      <c r="T41" s="107">
        <f t="shared" si="6"/>
        <v>39.5</v>
      </c>
      <c r="U41" s="107">
        <f t="shared" si="6"/>
        <v>13</v>
      </c>
      <c r="V41" s="107">
        <f t="shared" si="6"/>
        <v>163.1</v>
      </c>
      <c r="W41" s="107">
        <f t="shared" si="6"/>
        <v>205.6</v>
      </c>
      <c r="X41" s="107">
        <f t="shared" si="6"/>
        <v>243</v>
      </c>
      <c r="Y41" s="107">
        <f t="shared" si="6"/>
        <v>133.1</v>
      </c>
      <c r="Z41" s="107">
        <f t="shared" si="6"/>
        <v>127.3</v>
      </c>
      <c r="AA41" s="107">
        <f t="shared" si="6"/>
        <v>113.3</v>
      </c>
      <c r="AB41" s="107">
        <f t="shared" si="6"/>
        <v>97.5</v>
      </c>
      <c r="AC41" s="107">
        <f t="shared" si="6"/>
        <v>17.399999999999999</v>
      </c>
      <c r="AD41" s="107">
        <f t="shared" si="6"/>
        <v>38</v>
      </c>
      <c r="AE41" s="107">
        <f t="shared" si="6"/>
        <v>0.4</v>
      </c>
      <c r="AF41" s="107">
        <f t="shared" si="6"/>
        <v>0</v>
      </c>
      <c r="AG41" s="107">
        <f t="shared" si="6"/>
        <v>0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0</v>
      </c>
      <c r="AN41" s="107">
        <f t="shared" si="6"/>
        <v>0</v>
      </c>
      <c r="AO41" s="107">
        <f t="shared" si="6"/>
        <v>0</v>
      </c>
      <c r="AP41" s="107">
        <f t="shared" si="6"/>
        <v>0</v>
      </c>
      <c r="AQ41" s="107">
        <f t="shared" si="6"/>
        <v>0</v>
      </c>
      <c r="AR41" s="107">
        <f t="shared" si="6"/>
        <v>0</v>
      </c>
      <c r="AS41" s="107">
        <f t="shared" si="6"/>
        <v>0</v>
      </c>
      <c r="AT41" s="107">
        <f t="shared" si="6"/>
        <v>0</v>
      </c>
      <c r="AU41" s="107">
        <f t="shared" si="6"/>
        <v>0</v>
      </c>
      <c r="AV41" s="107">
        <f t="shared" si="6"/>
        <v>0</v>
      </c>
      <c r="AW41" s="107">
        <f t="shared" si="6"/>
        <v>0</v>
      </c>
      <c r="AX41" s="107">
        <f t="shared" si="6"/>
        <v>0</v>
      </c>
      <c r="AY41" s="107">
        <f t="shared" si="6"/>
        <v>0</v>
      </c>
      <c r="AZ41" s="107">
        <f t="shared" si="6"/>
        <v>0</v>
      </c>
      <c r="BA41" s="107">
        <f t="shared" si="6"/>
        <v>0</v>
      </c>
      <c r="BB41" s="107">
        <f t="shared" si="6"/>
        <v>0</v>
      </c>
      <c r="BC41" s="107">
        <f t="shared" si="6"/>
        <v>0</v>
      </c>
      <c r="BD41" s="107">
        <f t="shared" si="6"/>
        <v>0</v>
      </c>
      <c r="BE41" s="107">
        <f t="shared" si="6"/>
        <v>0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0</v>
      </c>
      <c r="BK41" s="107">
        <f t="shared" si="6"/>
        <v>0</v>
      </c>
      <c r="BL41" s="107">
        <f t="shared" si="6"/>
        <v>0</v>
      </c>
      <c r="BM41" s="107">
        <f t="shared" si="6"/>
        <v>0</v>
      </c>
      <c r="BN41" s="107">
        <f t="shared" si="6"/>
        <v>0</v>
      </c>
      <c r="BO41" s="107">
        <f t="shared" ref="BO41:CW41" si="7">SUM(BO36:BO40)</f>
        <v>0</v>
      </c>
      <c r="BP41" s="107">
        <f t="shared" si="7"/>
        <v>0</v>
      </c>
      <c r="BQ41" s="107">
        <f t="shared" si="7"/>
        <v>0</v>
      </c>
      <c r="BR41" s="107">
        <f t="shared" si="7"/>
        <v>0</v>
      </c>
      <c r="BS41" s="107">
        <f t="shared" si="7"/>
        <v>0</v>
      </c>
      <c r="BT41" s="107">
        <f t="shared" si="7"/>
        <v>0</v>
      </c>
      <c r="BU41" s="107">
        <f t="shared" si="7"/>
        <v>0</v>
      </c>
      <c r="BV41" s="107">
        <f t="shared" si="7"/>
        <v>0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0</v>
      </c>
      <c r="CA41" s="107">
        <f t="shared" si="7"/>
        <v>0</v>
      </c>
      <c r="CB41" s="107">
        <f t="shared" si="7"/>
        <v>0</v>
      </c>
      <c r="CC41" s="107">
        <f t="shared" si="7"/>
        <v>0</v>
      </c>
      <c r="CD41" s="107">
        <f t="shared" si="7"/>
        <v>0</v>
      </c>
      <c r="CE41" s="107">
        <f t="shared" si="7"/>
        <v>0</v>
      </c>
      <c r="CF41" s="107">
        <f t="shared" si="7"/>
        <v>0</v>
      </c>
      <c r="CG41" s="107">
        <f t="shared" si="7"/>
        <v>41.7</v>
      </c>
      <c r="CH41" s="107">
        <f t="shared" si="7"/>
        <v>0</v>
      </c>
      <c r="CI41" s="107">
        <f t="shared" si="7"/>
        <v>0</v>
      </c>
      <c r="CJ41" s="107">
        <f t="shared" si="7"/>
        <v>42.9</v>
      </c>
      <c r="CK41" s="107">
        <f t="shared" si="7"/>
        <v>56.9</v>
      </c>
      <c r="CL41" s="107">
        <f t="shared" si="7"/>
        <v>0</v>
      </c>
      <c r="CM41" s="107">
        <f t="shared" si="7"/>
        <v>0</v>
      </c>
      <c r="CN41" s="107">
        <f t="shared" si="7"/>
        <v>0</v>
      </c>
      <c r="CO41" s="107">
        <f t="shared" si="7"/>
        <v>0</v>
      </c>
      <c r="CP41" s="107">
        <f t="shared" si="7"/>
        <v>2.2999999999999998</v>
      </c>
      <c r="CQ41" s="107">
        <f t="shared" si="7"/>
        <v>32.6</v>
      </c>
      <c r="CR41" s="107">
        <f t="shared" si="7"/>
        <v>34.6</v>
      </c>
      <c r="CS41" s="107">
        <f t="shared" si="7"/>
        <v>36.5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526.20000000000005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>
        <v>42.3</v>
      </c>
      <c r="F46" s="120"/>
      <c r="G46" s="120"/>
      <c r="H46" s="120"/>
      <c r="I46" s="120"/>
      <c r="J46" s="120"/>
      <c r="K46" s="120"/>
      <c r="L46" s="120"/>
      <c r="M46" s="120"/>
      <c r="N46" s="120"/>
      <c r="O46" s="120">
        <v>82</v>
      </c>
      <c r="P46" s="120">
        <v>80.5</v>
      </c>
      <c r="Q46" s="120">
        <v>121.7</v>
      </c>
      <c r="R46" s="120">
        <v>248.4</v>
      </c>
      <c r="S46" s="120">
        <v>91.2</v>
      </c>
      <c r="T46" s="120">
        <v>39.5</v>
      </c>
      <c r="U46" s="120">
        <v>13</v>
      </c>
      <c r="V46" s="120">
        <v>163.1</v>
      </c>
      <c r="W46" s="120">
        <v>205.6</v>
      </c>
      <c r="X46" s="120">
        <v>243</v>
      </c>
      <c r="Y46" s="120">
        <v>133.1</v>
      </c>
      <c r="Z46" s="120">
        <v>127.3</v>
      </c>
      <c r="AA46" s="120">
        <v>113.3</v>
      </c>
      <c r="AB46" s="120">
        <v>97.5</v>
      </c>
      <c r="AC46" s="120">
        <v>17.399999999999999</v>
      </c>
      <c r="AD46" s="120">
        <v>38</v>
      </c>
      <c r="AE46" s="120">
        <v>0.4</v>
      </c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>
        <v>41.7</v>
      </c>
      <c r="CH46" s="120"/>
      <c r="CI46" s="120"/>
      <c r="CJ46" s="120">
        <v>42.9</v>
      </c>
      <c r="CK46" s="120">
        <v>56.9</v>
      </c>
      <c r="CL46" s="120"/>
      <c r="CM46" s="120"/>
      <c r="CN46" s="120"/>
      <c r="CO46" s="120"/>
      <c r="CP46" s="120">
        <v>2.2999999999999998</v>
      </c>
      <c r="CQ46" s="120">
        <v>32.6</v>
      </c>
      <c r="CR46" s="120">
        <v>34.6</v>
      </c>
      <c r="CS46" s="120">
        <v>36.5</v>
      </c>
      <c r="CT46" s="122"/>
      <c r="CU46" s="122"/>
      <c r="CV46" s="122"/>
      <c r="CW46" s="121"/>
      <c r="CX46" s="97">
        <f t="array" ref="CX46">SUMPRODUCT(B46:CW46*0.25)</f>
        <v>526.20000000000005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0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0</v>
      </c>
      <c r="C50" s="107">
        <f t="shared" ref="C50:BN50" si="8">SUM(C44:C49)</f>
        <v>0</v>
      </c>
      <c r="D50" s="107">
        <f t="shared" si="8"/>
        <v>0</v>
      </c>
      <c r="E50" s="107">
        <f t="shared" si="8"/>
        <v>42.3</v>
      </c>
      <c r="F50" s="107">
        <f t="shared" si="8"/>
        <v>0</v>
      </c>
      <c r="G50" s="107">
        <f t="shared" si="8"/>
        <v>0</v>
      </c>
      <c r="H50" s="107">
        <f t="shared" si="8"/>
        <v>0</v>
      </c>
      <c r="I50" s="107">
        <f t="shared" si="8"/>
        <v>0</v>
      </c>
      <c r="J50" s="107">
        <f t="shared" si="8"/>
        <v>0</v>
      </c>
      <c r="K50" s="107">
        <f t="shared" si="8"/>
        <v>0</v>
      </c>
      <c r="L50" s="107">
        <f t="shared" si="8"/>
        <v>0</v>
      </c>
      <c r="M50" s="107">
        <f t="shared" si="8"/>
        <v>0</v>
      </c>
      <c r="N50" s="107">
        <f t="shared" si="8"/>
        <v>0</v>
      </c>
      <c r="O50" s="107">
        <f t="shared" si="8"/>
        <v>82</v>
      </c>
      <c r="P50" s="107">
        <f t="shared" si="8"/>
        <v>80.5</v>
      </c>
      <c r="Q50" s="107">
        <f t="shared" si="8"/>
        <v>121.7</v>
      </c>
      <c r="R50" s="107">
        <f t="shared" si="8"/>
        <v>248.4</v>
      </c>
      <c r="S50" s="107">
        <f t="shared" si="8"/>
        <v>91.2</v>
      </c>
      <c r="T50" s="107">
        <f t="shared" si="8"/>
        <v>39.5</v>
      </c>
      <c r="U50" s="107">
        <f t="shared" si="8"/>
        <v>13</v>
      </c>
      <c r="V50" s="107">
        <f t="shared" si="8"/>
        <v>163.1</v>
      </c>
      <c r="W50" s="107">
        <f t="shared" si="8"/>
        <v>205.6</v>
      </c>
      <c r="X50" s="107">
        <f t="shared" si="8"/>
        <v>243</v>
      </c>
      <c r="Y50" s="107">
        <f t="shared" si="8"/>
        <v>133.1</v>
      </c>
      <c r="Z50" s="107">
        <f t="shared" si="8"/>
        <v>127.3</v>
      </c>
      <c r="AA50" s="107">
        <f t="shared" si="8"/>
        <v>113.3</v>
      </c>
      <c r="AB50" s="107">
        <f t="shared" si="8"/>
        <v>97.5</v>
      </c>
      <c r="AC50" s="107">
        <f t="shared" si="8"/>
        <v>17.399999999999999</v>
      </c>
      <c r="AD50" s="107">
        <f t="shared" si="8"/>
        <v>38</v>
      </c>
      <c r="AE50" s="107">
        <f t="shared" si="8"/>
        <v>0.4</v>
      </c>
      <c r="AF50" s="107">
        <f t="shared" si="8"/>
        <v>0</v>
      </c>
      <c r="AG50" s="107">
        <f t="shared" si="8"/>
        <v>0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0</v>
      </c>
      <c r="AN50" s="107">
        <f t="shared" si="8"/>
        <v>0</v>
      </c>
      <c r="AO50" s="107">
        <f t="shared" si="8"/>
        <v>0</v>
      </c>
      <c r="AP50" s="107">
        <f t="shared" si="8"/>
        <v>0</v>
      </c>
      <c r="AQ50" s="107">
        <f t="shared" si="8"/>
        <v>0</v>
      </c>
      <c r="AR50" s="107">
        <f t="shared" si="8"/>
        <v>0</v>
      </c>
      <c r="AS50" s="107">
        <f t="shared" si="8"/>
        <v>0</v>
      </c>
      <c r="AT50" s="107">
        <f t="shared" si="8"/>
        <v>0</v>
      </c>
      <c r="AU50" s="107">
        <f t="shared" si="8"/>
        <v>0</v>
      </c>
      <c r="AV50" s="107">
        <f t="shared" si="8"/>
        <v>0</v>
      </c>
      <c r="AW50" s="107">
        <f t="shared" si="8"/>
        <v>0</v>
      </c>
      <c r="AX50" s="107">
        <f t="shared" si="8"/>
        <v>0</v>
      </c>
      <c r="AY50" s="107">
        <f t="shared" si="8"/>
        <v>0</v>
      </c>
      <c r="AZ50" s="107">
        <f t="shared" si="8"/>
        <v>0</v>
      </c>
      <c r="BA50" s="107">
        <f t="shared" si="8"/>
        <v>0</v>
      </c>
      <c r="BB50" s="107">
        <f t="shared" si="8"/>
        <v>0</v>
      </c>
      <c r="BC50" s="107">
        <f t="shared" si="8"/>
        <v>0</v>
      </c>
      <c r="BD50" s="107">
        <f t="shared" si="8"/>
        <v>0</v>
      </c>
      <c r="BE50" s="107">
        <f t="shared" si="8"/>
        <v>0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0</v>
      </c>
      <c r="BK50" s="107">
        <f t="shared" si="8"/>
        <v>0</v>
      </c>
      <c r="BL50" s="107">
        <f t="shared" si="8"/>
        <v>0</v>
      </c>
      <c r="BM50" s="107">
        <f t="shared" si="8"/>
        <v>0</v>
      </c>
      <c r="BN50" s="107">
        <f t="shared" si="8"/>
        <v>0</v>
      </c>
      <c r="BO50" s="107">
        <f t="shared" ref="BO50:CW50" si="9">SUM(BO44:BO49)</f>
        <v>0</v>
      </c>
      <c r="BP50" s="107">
        <f t="shared" si="9"/>
        <v>0</v>
      </c>
      <c r="BQ50" s="107">
        <f t="shared" si="9"/>
        <v>0</v>
      </c>
      <c r="BR50" s="107">
        <f t="shared" si="9"/>
        <v>0</v>
      </c>
      <c r="BS50" s="107">
        <f t="shared" si="9"/>
        <v>0</v>
      </c>
      <c r="BT50" s="107">
        <f t="shared" si="9"/>
        <v>0</v>
      </c>
      <c r="BU50" s="107">
        <f t="shared" si="9"/>
        <v>0</v>
      </c>
      <c r="BV50" s="107">
        <f t="shared" si="9"/>
        <v>0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0</v>
      </c>
      <c r="CA50" s="107">
        <f t="shared" si="9"/>
        <v>0</v>
      </c>
      <c r="CB50" s="107">
        <f t="shared" si="9"/>
        <v>0</v>
      </c>
      <c r="CC50" s="107">
        <f t="shared" si="9"/>
        <v>0</v>
      </c>
      <c r="CD50" s="107">
        <f t="shared" si="9"/>
        <v>0</v>
      </c>
      <c r="CE50" s="107">
        <f t="shared" si="9"/>
        <v>0</v>
      </c>
      <c r="CF50" s="107">
        <f t="shared" si="9"/>
        <v>0</v>
      </c>
      <c r="CG50" s="107">
        <f t="shared" si="9"/>
        <v>41.7</v>
      </c>
      <c r="CH50" s="107">
        <f t="shared" si="9"/>
        <v>0</v>
      </c>
      <c r="CI50" s="107">
        <f t="shared" si="9"/>
        <v>0</v>
      </c>
      <c r="CJ50" s="107">
        <f t="shared" si="9"/>
        <v>42.9</v>
      </c>
      <c r="CK50" s="107">
        <f t="shared" si="9"/>
        <v>56.9</v>
      </c>
      <c r="CL50" s="107">
        <f t="shared" si="9"/>
        <v>0</v>
      </c>
      <c r="CM50" s="107">
        <f t="shared" si="9"/>
        <v>0</v>
      </c>
      <c r="CN50" s="107">
        <f t="shared" si="9"/>
        <v>0</v>
      </c>
      <c r="CO50" s="107">
        <f t="shared" si="9"/>
        <v>0</v>
      </c>
      <c r="CP50" s="107">
        <f t="shared" si="9"/>
        <v>2.2999999999999998</v>
      </c>
      <c r="CQ50" s="107">
        <f t="shared" si="9"/>
        <v>32.6</v>
      </c>
      <c r="CR50" s="107">
        <f t="shared" si="9"/>
        <v>34.6</v>
      </c>
      <c r="CS50" s="107">
        <f t="shared" si="9"/>
        <v>36.5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526.20000000000005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32.048000000000002</v>
      </c>
      <c r="C53" s="107">
        <f t="shared" ref="C53:BN53" si="12">C17+C27+C41</f>
        <v>29.81</v>
      </c>
      <c r="D53" s="107">
        <f t="shared" si="12"/>
        <v>66.125</v>
      </c>
      <c r="E53" s="107">
        <f t="shared" si="12"/>
        <v>100.66</v>
      </c>
      <c r="F53" s="107">
        <f t="shared" si="12"/>
        <v>57.981999999999999</v>
      </c>
      <c r="G53" s="107">
        <f t="shared" si="12"/>
        <v>64.582999999999998</v>
      </c>
      <c r="H53" s="107">
        <f t="shared" si="12"/>
        <v>64.204999999999998</v>
      </c>
      <c r="I53" s="107">
        <f t="shared" si="12"/>
        <v>56.983000000000004</v>
      </c>
      <c r="J53" s="107">
        <f t="shared" si="12"/>
        <v>54.756</v>
      </c>
      <c r="K53" s="107">
        <f t="shared" si="12"/>
        <v>55.12</v>
      </c>
      <c r="L53" s="107">
        <f t="shared" si="12"/>
        <v>54.825999999999993</v>
      </c>
      <c r="M53" s="107">
        <f t="shared" si="12"/>
        <v>54.833999999999996</v>
      </c>
      <c r="N53" s="107">
        <f t="shared" si="12"/>
        <v>54.131999999999998</v>
      </c>
      <c r="O53" s="107">
        <f t="shared" si="12"/>
        <v>129.10599999999999</v>
      </c>
      <c r="P53" s="107">
        <f t="shared" si="12"/>
        <v>127.947</v>
      </c>
      <c r="Q53" s="107">
        <f t="shared" si="12"/>
        <v>169.47899999999998</v>
      </c>
      <c r="R53" s="107">
        <f t="shared" si="12"/>
        <v>293.52800000000002</v>
      </c>
      <c r="S53" s="107">
        <f t="shared" si="12"/>
        <v>137.87900000000002</v>
      </c>
      <c r="T53" s="107">
        <f t="shared" si="12"/>
        <v>75.061999999999998</v>
      </c>
      <c r="U53" s="107">
        <f t="shared" si="12"/>
        <v>49.427</v>
      </c>
      <c r="V53" s="107">
        <f t="shared" si="12"/>
        <v>218.65600000000001</v>
      </c>
      <c r="W53" s="107">
        <f t="shared" si="12"/>
        <v>251.44799999999998</v>
      </c>
      <c r="X53" s="107">
        <f t="shared" si="12"/>
        <v>287.75700000000001</v>
      </c>
      <c r="Y53" s="107">
        <f t="shared" si="12"/>
        <v>168.89400000000001</v>
      </c>
      <c r="Z53" s="107">
        <f t="shared" si="12"/>
        <v>165.85300000000001</v>
      </c>
      <c r="AA53" s="107">
        <f t="shared" si="12"/>
        <v>151.28</v>
      </c>
      <c r="AB53" s="107">
        <f t="shared" si="12"/>
        <v>135.697</v>
      </c>
      <c r="AC53" s="107">
        <f t="shared" si="12"/>
        <v>52.23</v>
      </c>
      <c r="AD53" s="107">
        <f t="shared" si="12"/>
        <v>74.716999999999999</v>
      </c>
      <c r="AE53" s="107">
        <f t="shared" si="12"/>
        <v>33.668999999999997</v>
      </c>
      <c r="AF53" s="107">
        <f t="shared" si="12"/>
        <v>47.364999999999995</v>
      </c>
      <c r="AG53" s="107">
        <f t="shared" si="12"/>
        <v>51.147000000000006</v>
      </c>
      <c r="AH53" s="107">
        <f t="shared" si="12"/>
        <v>50.028999999999996</v>
      </c>
      <c r="AI53" s="107">
        <f t="shared" si="12"/>
        <v>43.507000000000005</v>
      </c>
      <c r="AJ53" s="107">
        <f t="shared" si="12"/>
        <v>62.777000000000001</v>
      </c>
      <c r="AK53" s="107">
        <f t="shared" si="12"/>
        <v>63.463999999999999</v>
      </c>
      <c r="AL53" s="107">
        <f t="shared" si="12"/>
        <v>40.533999999999999</v>
      </c>
      <c r="AM53" s="107">
        <f t="shared" si="12"/>
        <v>101.143</v>
      </c>
      <c r="AN53" s="107">
        <f t="shared" si="12"/>
        <v>106.71600000000001</v>
      </c>
      <c r="AO53" s="107">
        <f t="shared" si="12"/>
        <v>128.44</v>
      </c>
      <c r="AP53" s="107">
        <f t="shared" si="12"/>
        <v>99.156999999999996</v>
      </c>
      <c r="AQ53" s="107">
        <f t="shared" si="12"/>
        <v>107.702</v>
      </c>
      <c r="AR53" s="107">
        <f t="shared" si="12"/>
        <v>105.26500000000001</v>
      </c>
      <c r="AS53" s="107">
        <f t="shared" si="12"/>
        <v>109.248</v>
      </c>
      <c r="AT53" s="107">
        <f t="shared" si="12"/>
        <v>104.339</v>
      </c>
      <c r="AU53" s="107">
        <f t="shared" si="12"/>
        <v>109.752</v>
      </c>
      <c r="AV53" s="107">
        <f t="shared" si="12"/>
        <v>110.02500000000001</v>
      </c>
      <c r="AW53" s="107">
        <f t="shared" si="12"/>
        <v>106.09</v>
      </c>
      <c r="AX53" s="107">
        <f t="shared" si="12"/>
        <v>84.067999999999998</v>
      </c>
      <c r="AY53" s="107">
        <f t="shared" si="12"/>
        <v>94.551000000000002</v>
      </c>
      <c r="AZ53" s="107">
        <f t="shared" si="12"/>
        <v>89.135999999999996</v>
      </c>
      <c r="BA53" s="107">
        <f t="shared" si="12"/>
        <v>97.341999999999999</v>
      </c>
      <c r="BB53" s="107">
        <f t="shared" si="12"/>
        <v>117.39999999999999</v>
      </c>
      <c r="BC53" s="107">
        <f t="shared" si="12"/>
        <v>49.108999999999995</v>
      </c>
      <c r="BD53" s="107">
        <f t="shared" si="12"/>
        <v>82.858000000000004</v>
      </c>
      <c r="BE53" s="107">
        <f t="shared" si="12"/>
        <v>55.749000000000002</v>
      </c>
      <c r="BF53" s="107">
        <f t="shared" si="12"/>
        <v>66.213000000000008</v>
      </c>
      <c r="BG53" s="107">
        <f t="shared" si="12"/>
        <v>42.441000000000003</v>
      </c>
      <c r="BH53" s="107">
        <f t="shared" si="12"/>
        <v>42.641999999999996</v>
      </c>
      <c r="BI53" s="107">
        <f t="shared" si="12"/>
        <v>42.820000000000007</v>
      </c>
      <c r="BJ53" s="107">
        <f t="shared" si="12"/>
        <v>83.7</v>
      </c>
      <c r="BK53" s="107">
        <f t="shared" si="12"/>
        <v>136.172</v>
      </c>
      <c r="BL53" s="107">
        <f t="shared" si="12"/>
        <v>230.27</v>
      </c>
      <c r="BM53" s="107">
        <f t="shared" si="12"/>
        <v>121.253</v>
      </c>
      <c r="BN53" s="107">
        <f t="shared" si="12"/>
        <v>211.422</v>
      </c>
      <c r="BO53" s="107">
        <f t="shared" ref="BO53:CX53" si="13">BO17+BO27+BO41</f>
        <v>153.911</v>
      </c>
      <c r="BP53" s="107">
        <f t="shared" si="13"/>
        <v>162.47999999999999</v>
      </c>
      <c r="BQ53" s="107">
        <f t="shared" si="13"/>
        <v>192.77500000000001</v>
      </c>
      <c r="BR53" s="107">
        <f t="shared" si="13"/>
        <v>186.726</v>
      </c>
      <c r="BS53" s="107">
        <f t="shared" si="13"/>
        <v>168.03200000000001</v>
      </c>
      <c r="BT53" s="107">
        <f t="shared" si="13"/>
        <v>156.613</v>
      </c>
      <c r="BU53" s="107">
        <f t="shared" si="13"/>
        <v>213.61099999999999</v>
      </c>
      <c r="BV53" s="107">
        <f t="shared" si="13"/>
        <v>244.631</v>
      </c>
      <c r="BW53" s="107">
        <f t="shared" si="13"/>
        <v>228.874</v>
      </c>
      <c r="BX53" s="107">
        <f t="shared" si="13"/>
        <v>222.631</v>
      </c>
      <c r="BY53" s="107">
        <f t="shared" si="13"/>
        <v>235.94799999999998</v>
      </c>
      <c r="BZ53" s="107">
        <f t="shared" si="13"/>
        <v>230.94</v>
      </c>
      <c r="CA53" s="107">
        <f t="shared" si="13"/>
        <v>234.02499999999998</v>
      </c>
      <c r="CB53" s="107">
        <f t="shared" si="13"/>
        <v>233.80200000000002</v>
      </c>
      <c r="CC53" s="107">
        <f t="shared" si="13"/>
        <v>233.547</v>
      </c>
      <c r="CD53" s="107">
        <f t="shared" si="13"/>
        <v>195.83199999999999</v>
      </c>
      <c r="CE53" s="107">
        <f t="shared" si="13"/>
        <v>262.68599999999998</v>
      </c>
      <c r="CF53" s="107">
        <f t="shared" si="13"/>
        <v>147.06399999999999</v>
      </c>
      <c r="CG53" s="107">
        <f t="shared" si="13"/>
        <v>75.662000000000006</v>
      </c>
      <c r="CH53" s="107">
        <f t="shared" si="13"/>
        <v>39.402000000000001</v>
      </c>
      <c r="CI53" s="107">
        <f t="shared" si="13"/>
        <v>47.730999999999995</v>
      </c>
      <c r="CJ53" s="107">
        <f t="shared" si="13"/>
        <v>89.733000000000004</v>
      </c>
      <c r="CK53" s="107">
        <f t="shared" si="13"/>
        <v>101.396</v>
      </c>
      <c r="CL53" s="107">
        <f t="shared" si="13"/>
        <v>40.304000000000002</v>
      </c>
      <c r="CM53" s="107">
        <f t="shared" si="13"/>
        <v>42.637999999999998</v>
      </c>
      <c r="CN53" s="107">
        <f t="shared" si="13"/>
        <v>41.530999999999999</v>
      </c>
      <c r="CO53" s="107">
        <f t="shared" si="13"/>
        <v>49.46</v>
      </c>
      <c r="CP53" s="107">
        <f t="shared" si="13"/>
        <v>44.201999999999998</v>
      </c>
      <c r="CQ53" s="107">
        <f t="shared" si="13"/>
        <v>74.295999999999992</v>
      </c>
      <c r="CR53" s="107">
        <f t="shared" si="13"/>
        <v>81.619</v>
      </c>
      <c r="CS53" s="107">
        <f t="shared" si="13"/>
        <v>81.079000000000008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2743.9300000000003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45983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/>
      <c r="C5" s="25"/>
      <c r="D5" s="25"/>
      <c r="E5" s="25">
        <v>42.3</v>
      </c>
      <c r="F5" s="25"/>
      <c r="G5" s="25"/>
      <c r="H5" s="25"/>
      <c r="I5" s="25"/>
      <c r="J5" s="25"/>
      <c r="K5" s="25"/>
      <c r="L5" s="25"/>
      <c r="M5" s="25"/>
      <c r="N5" s="25"/>
      <c r="O5" s="25">
        <v>82</v>
      </c>
      <c r="P5" s="25">
        <v>80.5</v>
      </c>
      <c r="Q5" s="25">
        <v>121.7</v>
      </c>
      <c r="R5" s="25">
        <v>248.4</v>
      </c>
      <c r="S5" s="25">
        <v>91.2</v>
      </c>
      <c r="T5" s="25">
        <v>39.5</v>
      </c>
      <c r="U5" s="25">
        <v>13</v>
      </c>
      <c r="V5" s="25">
        <v>163.1</v>
      </c>
      <c r="W5" s="25">
        <v>205.6</v>
      </c>
      <c r="X5" s="25">
        <v>243</v>
      </c>
      <c r="Y5" s="25">
        <v>133.1</v>
      </c>
      <c r="Z5" s="25">
        <v>127.3</v>
      </c>
      <c r="AA5" s="25">
        <v>113.3</v>
      </c>
      <c r="AB5" s="25">
        <v>97.5</v>
      </c>
      <c r="AC5" s="25">
        <v>17.399999999999999</v>
      </c>
      <c r="AD5" s="25">
        <v>38</v>
      </c>
      <c r="AE5" s="25">
        <v>0.4</v>
      </c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>
        <v>41.7</v>
      </c>
      <c r="CH5" s="25"/>
      <c r="CI5" s="25"/>
      <c r="CJ5" s="25">
        <v>42.9</v>
      </c>
      <c r="CK5" s="25">
        <v>56.9</v>
      </c>
      <c r="CL5" s="25"/>
      <c r="CM5" s="25"/>
      <c r="CN5" s="25"/>
      <c r="CO5" s="25"/>
      <c r="CP5" s="25">
        <v>2.2999999999999998</v>
      </c>
      <c r="CQ5" s="25">
        <v>32.6</v>
      </c>
      <c r="CR5" s="25">
        <v>34.6</v>
      </c>
      <c r="CS5" s="25">
        <v>36.5</v>
      </c>
      <c r="CT5" s="26"/>
      <c r="CU5" s="26"/>
      <c r="CV5" s="26"/>
      <c r="CW5" s="27"/>
      <c r="CX5" s="132">
        <f t="array" ref="CX5">SUMPRODUCT(B5:CW5*0.25)</f>
        <v>526.20000000000005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80.69</v>
      </c>
      <c r="C8" s="138">
        <v>80.97</v>
      </c>
      <c r="D8" s="138">
        <v>81.56</v>
      </c>
      <c r="E8" s="138">
        <v>82.47</v>
      </c>
      <c r="F8" s="138">
        <v>81.92</v>
      </c>
      <c r="G8" s="138">
        <v>81.64</v>
      </c>
      <c r="H8" s="138">
        <v>81.010000000000005</v>
      </c>
      <c r="I8" s="138">
        <v>81.05</v>
      </c>
      <c r="J8" s="138">
        <v>81.27</v>
      </c>
      <c r="K8" s="138">
        <v>81.41</v>
      </c>
      <c r="L8" s="138">
        <v>81.75</v>
      </c>
      <c r="M8" s="138">
        <v>80.849999999999994</v>
      </c>
      <c r="N8" s="138">
        <v>81.900000000000006</v>
      </c>
      <c r="O8" s="138">
        <v>82.49</v>
      </c>
      <c r="P8" s="138">
        <v>82.91</v>
      </c>
      <c r="Q8" s="138">
        <v>81.41</v>
      </c>
      <c r="R8" s="138">
        <v>81.19</v>
      </c>
      <c r="S8" s="138">
        <v>85.09</v>
      </c>
      <c r="T8" s="138">
        <v>91.7</v>
      </c>
      <c r="U8" s="138">
        <v>95.24</v>
      </c>
      <c r="V8" s="138">
        <v>84.57</v>
      </c>
      <c r="W8" s="138">
        <v>84.71</v>
      </c>
      <c r="X8" s="138">
        <v>85.03</v>
      </c>
      <c r="Y8" s="138">
        <v>97.97</v>
      </c>
      <c r="Z8" s="138">
        <v>85.76</v>
      </c>
      <c r="AA8" s="138">
        <v>87</v>
      </c>
      <c r="AB8" s="138">
        <v>90.09</v>
      </c>
      <c r="AC8" s="138">
        <v>103.52</v>
      </c>
      <c r="AD8" s="138">
        <v>103.17</v>
      </c>
      <c r="AE8" s="138">
        <v>107.32</v>
      </c>
      <c r="AF8" s="138">
        <v>88.41</v>
      </c>
      <c r="AG8" s="138">
        <v>86.08</v>
      </c>
      <c r="AH8" s="138">
        <v>80.27</v>
      </c>
      <c r="AI8" s="138">
        <v>69.36</v>
      </c>
      <c r="AJ8" s="138">
        <v>-4.87</v>
      </c>
      <c r="AK8" s="138">
        <v>-6.21</v>
      </c>
      <c r="AL8" s="138">
        <v>19.39</v>
      </c>
      <c r="AM8" s="138">
        <v>-4</v>
      </c>
      <c r="AN8" s="138">
        <v>-4</v>
      </c>
      <c r="AO8" s="138">
        <v>-4</v>
      </c>
      <c r="AP8" s="138">
        <v>-3.37</v>
      </c>
      <c r="AQ8" s="138">
        <v>-5.43</v>
      </c>
      <c r="AR8" s="138">
        <v>-5.55</v>
      </c>
      <c r="AS8" s="138">
        <v>-5.48</v>
      </c>
      <c r="AT8" s="138">
        <v>-5.65</v>
      </c>
      <c r="AU8" s="138">
        <v>-5.43</v>
      </c>
      <c r="AV8" s="138">
        <v>-5.38</v>
      </c>
      <c r="AW8" s="138">
        <v>-5.49</v>
      </c>
      <c r="AX8" s="138">
        <v>-5.18</v>
      </c>
      <c r="AY8" s="138">
        <v>-3.25</v>
      </c>
      <c r="AZ8" s="138">
        <v>-3.6</v>
      </c>
      <c r="BA8" s="138">
        <v>-3</v>
      </c>
      <c r="BB8" s="138">
        <v>-5.84</v>
      </c>
      <c r="BC8" s="138">
        <v>0.14000000000000001</v>
      </c>
      <c r="BD8" s="138">
        <v>23.11</v>
      </c>
      <c r="BE8" s="138">
        <v>69.56</v>
      </c>
      <c r="BF8" s="138">
        <v>49.87</v>
      </c>
      <c r="BG8" s="138">
        <v>68.16</v>
      </c>
      <c r="BH8" s="138">
        <v>67.900000000000006</v>
      </c>
      <c r="BI8" s="138">
        <v>71.8</v>
      </c>
      <c r="BJ8" s="138">
        <v>80.89</v>
      </c>
      <c r="BK8" s="138">
        <v>81.89</v>
      </c>
      <c r="BL8" s="138">
        <v>87.47</v>
      </c>
      <c r="BM8" s="138">
        <v>101.41</v>
      </c>
      <c r="BN8" s="138">
        <v>109.21</v>
      </c>
      <c r="BO8" s="138">
        <v>114.26</v>
      </c>
      <c r="BP8" s="138">
        <v>113.51</v>
      </c>
      <c r="BQ8" s="138">
        <v>111.08</v>
      </c>
      <c r="BR8" s="138">
        <v>111.41</v>
      </c>
      <c r="BS8" s="138">
        <v>112.9</v>
      </c>
      <c r="BT8" s="138">
        <v>113.78</v>
      </c>
      <c r="BU8" s="138">
        <v>108.57</v>
      </c>
      <c r="BV8" s="138">
        <v>104.45</v>
      </c>
      <c r="BW8" s="138">
        <v>105.34</v>
      </c>
      <c r="BX8" s="138">
        <v>105.6</v>
      </c>
      <c r="BY8" s="138">
        <v>105.03</v>
      </c>
      <c r="BZ8" s="138">
        <v>103.55</v>
      </c>
      <c r="CA8" s="138">
        <v>102.87</v>
      </c>
      <c r="CB8" s="138">
        <v>103.01</v>
      </c>
      <c r="CC8" s="138">
        <v>103.11</v>
      </c>
      <c r="CD8" s="138">
        <v>102.29</v>
      </c>
      <c r="CE8" s="138">
        <v>92.23</v>
      </c>
      <c r="CF8" s="138">
        <v>99.87</v>
      </c>
      <c r="CG8" s="138">
        <v>98.37</v>
      </c>
      <c r="CH8" s="138">
        <v>101.38</v>
      </c>
      <c r="CI8" s="138">
        <v>99.23</v>
      </c>
      <c r="CJ8" s="138">
        <v>96.93</v>
      </c>
      <c r="CK8" s="138">
        <v>91.27</v>
      </c>
      <c r="CL8" s="138">
        <v>84.78</v>
      </c>
      <c r="CM8" s="138">
        <v>83.94</v>
      </c>
      <c r="CN8" s="138">
        <v>86</v>
      </c>
      <c r="CO8" s="138">
        <v>83.09</v>
      </c>
      <c r="CP8" s="138">
        <v>84.07</v>
      </c>
      <c r="CQ8" s="138">
        <v>79.87</v>
      </c>
      <c r="CR8" s="138">
        <v>75.930000000000007</v>
      </c>
      <c r="CS8" s="138">
        <v>73.819999999999993</v>
      </c>
      <c r="CT8" s="139"/>
      <c r="CU8" s="139"/>
      <c r="CV8" s="139"/>
      <c r="CW8" s="140"/>
      <c r="CX8" s="141">
        <f>IF(SUM(B8:CW8)&lt;&gt;0,AVERAGEIF(B8:CW8,"&lt;&gt;"""),"")</f>
        <v>69.879062499999989</v>
      </c>
    </row>
    <row r="9" spans="1:102" ht="24.95" customHeight="1" thickBot="1" x14ac:dyDescent="0.25">
      <c r="A9" s="133" t="s">
        <v>6</v>
      </c>
      <c r="B9" s="42">
        <v>81.422499999999999</v>
      </c>
      <c r="C9" s="43">
        <v>81.422499999999999</v>
      </c>
      <c r="D9" s="43">
        <v>81.422499999999999</v>
      </c>
      <c r="E9" s="43">
        <v>81.422499999999999</v>
      </c>
      <c r="F9" s="43">
        <v>81.405000000000001</v>
      </c>
      <c r="G9" s="43">
        <v>81.405000000000001</v>
      </c>
      <c r="H9" s="43">
        <v>81.405000000000001</v>
      </c>
      <c r="I9" s="43">
        <v>81.405000000000001</v>
      </c>
      <c r="J9" s="43">
        <v>81.319999999999993</v>
      </c>
      <c r="K9" s="43">
        <v>81.319999999999993</v>
      </c>
      <c r="L9" s="43">
        <v>81.319999999999993</v>
      </c>
      <c r="M9" s="43">
        <v>81.319999999999993</v>
      </c>
      <c r="N9" s="43">
        <v>82.177499999999995</v>
      </c>
      <c r="O9" s="43">
        <v>82.177499999999995</v>
      </c>
      <c r="P9" s="43">
        <v>82.177499999999995</v>
      </c>
      <c r="Q9" s="43">
        <v>82.177499999999995</v>
      </c>
      <c r="R9" s="43">
        <v>88.305000000000007</v>
      </c>
      <c r="S9" s="43">
        <v>88.305000000000007</v>
      </c>
      <c r="T9" s="43">
        <v>88.305000000000007</v>
      </c>
      <c r="U9" s="43">
        <v>88.305000000000007</v>
      </c>
      <c r="V9" s="43">
        <v>88.07</v>
      </c>
      <c r="W9" s="43">
        <v>88.07</v>
      </c>
      <c r="X9" s="43">
        <v>88.07</v>
      </c>
      <c r="Y9" s="43">
        <v>88.07</v>
      </c>
      <c r="Z9" s="43">
        <v>91.592500000000001</v>
      </c>
      <c r="AA9" s="43">
        <v>91.592500000000001</v>
      </c>
      <c r="AB9" s="43">
        <v>91.592500000000001</v>
      </c>
      <c r="AC9" s="43">
        <v>91.592500000000001</v>
      </c>
      <c r="AD9" s="43">
        <v>96.245000000000005</v>
      </c>
      <c r="AE9" s="43">
        <v>96.245000000000005</v>
      </c>
      <c r="AF9" s="43">
        <v>96.245000000000005</v>
      </c>
      <c r="AG9" s="43">
        <v>96.245000000000005</v>
      </c>
      <c r="AH9" s="43">
        <v>34.637500000000003</v>
      </c>
      <c r="AI9" s="43">
        <v>34.637500000000003</v>
      </c>
      <c r="AJ9" s="43">
        <v>34.637500000000003</v>
      </c>
      <c r="AK9" s="43">
        <v>34.637500000000003</v>
      </c>
      <c r="AL9" s="43">
        <v>1.8474999999999999</v>
      </c>
      <c r="AM9" s="43">
        <v>1.8474999999999999</v>
      </c>
      <c r="AN9" s="43">
        <v>1.8474999999999999</v>
      </c>
      <c r="AO9" s="43">
        <v>1.8474999999999999</v>
      </c>
      <c r="AP9" s="43">
        <v>-4.9574999999999996</v>
      </c>
      <c r="AQ9" s="43">
        <v>-4.9574999999999996</v>
      </c>
      <c r="AR9" s="43">
        <v>-4.9574999999999996</v>
      </c>
      <c r="AS9" s="43">
        <v>-4.9574999999999996</v>
      </c>
      <c r="AT9" s="43">
        <v>-5.4874999999999998</v>
      </c>
      <c r="AU9" s="43">
        <v>-5.4874999999999998</v>
      </c>
      <c r="AV9" s="43">
        <v>-5.4874999999999998</v>
      </c>
      <c r="AW9" s="43">
        <v>-5.4874999999999998</v>
      </c>
      <c r="AX9" s="43">
        <v>-3.7574999999999998</v>
      </c>
      <c r="AY9" s="43">
        <v>-3.7574999999999998</v>
      </c>
      <c r="AZ9" s="43">
        <v>-3.7574999999999998</v>
      </c>
      <c r="BA9" s="43">
        <v>-3.7574999999999998</v>
      </c>
      <c r="BB9" s="43">
        <v>21.7425</v>
      </c>
      <c r="BC9" s="43">
        <v>21.7425</v>
      </c>
      <c r="BD9" s="43">
        <v>21.7425</v>
      </c>
      <c r="BE9" s="43">
        <v>21.7425</v>
      </c>
      <c r="BF9" s="43">
        <v>64.432500000000005</v>
      </c>
      <c r="BG9" s="43">
        <v>64.432500000000005</v>
      </c>
      <c r="BH9" s="43">
        <v>64.432500000000005</v>
      </c>
      <c r="BI9" s="43">
        <v>64.432500000000005</v>
      </c>
      <c r="BJ9" s="43">
        <v>87.915000000000006</v>
      </c>
      <c r="BK9" s="43">
        <v>87.915000000000006</v>
      </c>
      <c r="BL9" s="43">
        <v>87.915000000000006</v>
      </c>
      <c r="BM9" s="43">
        <v>87.915000000000006</v>
      </c>
      <c r="BN9" s="43">
        <v>112.015</v>
      </c>
      <c r="BO9" s="43">
        <v>112.015</v>
      </c>
      <c r="BP9" s="43">
        <v>112.015</v>
      </c>
      <c r="BQ9" s="43">
        <v>112.015</v>
      </c>
      <c r="BR9" s="43">
        <v>111.66500000000001</v>
      </c>
      <c r="BS9" s="43">
        <v>111.66500000000001</v>
      </c>
      <c r="BT9" s="43">
        <v>111.66500000000001</v>
      </c>
      <c r="BU9" s="43">
        <v>111.66500000000001</v>
      </c>
      <c r="BV9" s="43">
        <v>105.105</v>
      </c>
      <c r="BW9" s="43">
        <v>105.105</v>
      </c>
      <c r="BX9" s="43">
        <v>105.105</v>
      </c>
      <c r="BY9" s="43">
        <v>105.105</v>
      </c>
      <c r="BZ9" s="43">
        <v>103.13500000000001</v>
      </c>
      <c r="CA9" s="43">
        <v>103.13500000000001</v>
      </c>
      <c r="CB9" s="43">
        <v>103.13500000000001</v>
      </c>
      <c r="CC9" s="43">
        <v>103.13500000000001</v>
      </c>
      <c r="CD9" s="43">
        <v>98.19</v>
      </c>
      <c r="CE9" s="43">
        <v>98.19</v>
      </c>
      <c r="CF9" s="43">
        <v>98.19</v>
      </c>
      <c r="CG9" s="43">
        <v>98.19</v>
      </c>
      <c r="CH9" s="43">
        <v>97.202500000000001</v>
      </c>
      <c r="CI9" s="43">
        <v>97.202500000000001</v>
      </c>
      <c r="CJ9" s="43">
        <v>97.202500000000001</v>
      </c>
      <c r="CK9" s="43">
        <v>97.202500000000001</v>
      </c>
      <c r="CL9" s="43">
        <v>84.452500000000001</v>
      </c>
      <c r="CM9" s="43">
        <v>84.452500000000001</v>
      </c>
      <c r="CN9" s="43">
        <v>84.452500000000001</v>
      </c>
      <c r="CO9" s="43">
        <v>84.452500000000001</v>
      </c>
      <c r="CP9" s="43">
        <v>78.422499999999999</v>
      </c>
      <c r="CQ9" s="43">
        <v>78.422499999999999</v>
      </c>
      <c r="CR9" s="43">
        <v>78.422499999999999</v>
      </c>
      <c r="CS9" s="43">
        <v>78.422499999999999</v>
      </c>
      <c r="CT9" s="44"/>
      <c r="CU9" s="44"/>
      <c r="CV9" s="44"/>
      <c r="CW9" s="45"/>
      <c r="CX9" s="142">
        <f>IF(SUM(B9:CW9)&lt;&gt;0,AVERAGEIF(B9:CW9,"&lt;&gt;"""),"")</f>
        <v>69.879062499999947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0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0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0</v>
      </c>
      <c r="E17" s="160">
        <f t="shared" si="0"/>
        <v>0</v>
      </c>
      <c r="F17" s="160">
        <f t="shared" si="0"/>
        <v>0</v>
      </c>
      <c r="G17" s="160">
        <f t="shared" si="0"/>
        <v>0</v>
      </c>
      <c r="H17" s="160">
        <f t="shared" si="0"/>
        <v>0</v>
      </c>
      <c r="I17" s="160">
        <f t="shared" si="0"/>
        <v>0</v>
      </c>
      <c r="J17" s="160">
        <f t="shared" si="0"/>
        <v>0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0</v>
      </c>
      <c r="T17" s="160">
        <f t="shared" si="0"/>
        <v>0</v>
      </c>
      <c r="U17" s="160">
        <f t="shared" si="0"/>
        <v>0</v>
      </c>
      <c r="V17" s="160">
        <f t="shared" si="0"/>
        <v>0</v>
      </c>
      <c r="W17" s="160">
        <f t="shared" si="0"/>
        <v>0</v>
      </c>
      <c r="X17" s="160">
        <f t="shared" si="0"/>
        <v>0</v>
      </c>
      <c r="Y17" s="160">
        <f t="shared" si="0"/>
        <v>0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0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0</v>
      </c>
      <c r="BG17" s="160">
        <f t="shared" si="0"/>
        <v>0</v>
      </c>
      <c r="BH17" s="160">
        <f t="shared" si="0"/>
        <v>0</v>
      </c>
      <c r="BI17" s="160">
        <f t="shared" si="0"/>
        <v>0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0</v>
      </c>
      <c r="CE17" s="160">
        <f t="shared" si="1"/>
        <v>0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0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>
        <v>42.3</v>
      </c>
      <c r="F22" s="149"/>
      <c r="G22" s="149"/>
      <c r="H22" s="149"/>
      <c r="I22" s="149"/>
      <c r="J22" s="149"/>
      <c r="K22" s="149"/>
      <c r="L22" s="149"/>
      <c r="M22" s="149"/>
      <c r="N22" s="149"/>
      <c r="O22" s="149">
        <v>82</v>
      </c>
      <c r="P22" s="149">
        <v>80.5</v>
      </c>
      <c r="Q22" s="149">
        <v>121.7</v>
      </c>
      <c r="R22" s="149">
        <v>248.4</v>
      </c>
      <c r="S22" s="149">
        <v>91.2</v>
      </c>
      <c r="T22" s="149">
        <v>39.5</v>
      </c>
      <c r="U22" s="149">
        <v>13</v>
      </c>
      <c r="V22" s="149">
        <v>163.1</v>
      </c>
      <c r="W22" s="149">
        <v>205.6</v>
      </c>
      <c r="X22" s="149">
        <v>243</v>
      </c>
      <c r="Y22" s="149">
        <v>133.1</v>
      </c>
      <c r="Z22" s="149">
        <v>127.3</v>
      </c>
      <c r="AA22" s="149">
        <v>113.3</v>
      </c>
      <c r="AB22" s="149">
        <v>97.5</v>
      </c>
      <c r="AC22" s="149">
        <v>17.399999999999999</v>
      </c>
      <c r="AD22" s="149">
        <v>38</v>
      </c>
      <c r="AE22" s="149">
        <v>0.4</v>
      </c>
      <c r="AF22" s="149"/>
      <c r="AG22" s="149"/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/>
      <c r="BO22" s="149"/>
      <c r="BP22" s="149"/>
      <c r="BQ22" s="149"/>
      <c r="BR22" s="149"/>
      <c r="BS22" s="149"/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>
        <v>41.7</v>
      </c>
      <c r="CH22" s="149"/>
      <c r="CI22" s="149"/>
      <c r="CJ22" s="149">
        <v>42.9</v>
      </c>
      <c r="CK22" s="149">
        <v>56.9</v>
      </c>
      <c r="CL22" s="149"/>
      <c r="CM22" s="149"/>
      <c r="CN22" s="149"/>
      <c r="CO22" s="149"/>
      <c r="CP22" s="149">
        <v>2.2999999999999998</v>
      </c>
      <c r="CQ22" s="149">
        <v>32.6</v>
      </c>
      <c r="CR22" s="149">
        <v>34.6</v>
      </c>
      <c r="CS22" s="149">
        <v>36.5</v>
      </c>
      <c r="CT22" s="150"/>
      <c r="CU22" s="150"/>
      <c r="CV22" s="150"/>
      <c r="CW22" s="151"/>
      <c r="CX22" s="152">
        <f t="array" ref="CX22">SUMPRODUCT(B22:CW22*0.25)</f>
        <v>526.20000000000005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0</v>
      </c>
    </row>
    <row r="25" spans="1:102" ht="30" customHeight="1" thickBot="1" x14ac:dyDescent="0.25">
      <c r="A25" s="105" t="s">
        <v>51</v>
      </c>
      <c r="B25" s="159">
        <f>SUM(B20:B24)</f>
        <v>0</v>
      </c>
      <c r="C25" s="160">
        <f t="shared" ref="C25:BN25" si="2">SUM(C20:C24)</f>
        <v>0</v>
      </c>
      <c r="D25" s="160">
        <f t="shared" si="2"/>
        <v>0</v>
      </c>
      <c r="E25" s="160">
        <f t="shared" si="2"/>
        <v>42.3</v>
      </c>
      <c r="F25" s="160">
        <f t="shared" si="2"/>
        <v>0</v>
      </c>
      <c r="G25" s="160">
        <f t="shared" si="2"/>
        <v>0</v>
      </c>
      <c r="H25" s="160">
        <f t="shared" si="2"/>
        <v>0</v>
      </c>
      <c r="I25" s="160">
        <f t="shared" si="2"/>
        <v>0</v>
      </c>
      <c r="J25" s="160">
        <f t="shared" si="2"/>
        <v>0</v>
      </c>
      <c r="K25" s="160">
        <f t="shared" si="2"/>
        <v>0</v>
      </c>
      <c r="L25" s="160">
        <f t="shared" si="2"/>
        <v>0</v>
      </c>
      <c r="M25" s="160">
        <f t="shared" si="2"/>
        <v>0</v>
      </c>
      <c r="N25" s="160">
        <f t="shared" si="2"/>
        <v>0</v>
      </c>
      <c r="O25" s="160">
        <f t="shared" si="2"/>
        <v>82</v>
      </c>
      <c r="P25" s="160">
        <f t="shared" si="2"/>
        <v>80.5</v>
      </c>
      <c r="Q25" s="160">
        <f t="shared" si="2"/>
        <v>121.7</v>
      </c>
      <c r="R25" s="160">
        <f t="shared" si="2"/>
        <v>248.4</v>
      </c>
      <c r="S25" s="160">
        <f t="shared" si="2"/>
        <v>91.2</v>
      </c>
      <c r="T25" s="160">
        <f t="shared" si="2"/>
        <v>39.5</v>
      </c>
      <c r="U25" s="160">
        <f t="shared" si="2"/>
        <v>13</v>
      </c>
      <c r="V25" s="160">
        <f t="shared" si="2"/>
        <v>163.1</v>
      </c>
      <c r="W25" s="160">
        <f t="shared" si="2"/>
        <v>205.6</v>
      </c>
      <c r="X25" s="160">
        <f t="shared" si="2"/>
        <v>243</v>
      </c>
      <c r="Y25" s="160">
        <f t="shared" si="2"/>
        <v>133.1</v>
      </c>
      <c r="Z25" s="160">
        <f t="shared" si="2"/>
        <v>127.3</v>
      </c>
      <c r="AA25" s="160">
        <f t="shared" si="2"/>
        <v>113.3</v>
      </c>
      <c r="AB25" s="160">
        <f t="shared" si="2"/>
        <v>97.5</v>
      </c>
      <c r="AC25" s="160">
        <f t="shared" si="2"/>
        <v>17.399999999999999</v>
      </c>
      <c r="AD25" s="160">
        <f t="shared" si="2"/>
        <v>38</v>
      </c>
      <c r="AE25" s="160">
        <f t="shared" si="2"/>
        <v>0.4</v>
      </c>
      <c r="AF25" s="160">
        <f t="shared" si="2"/>
        <v>0</v>
      </c>
      <c r="AG25" s="160">
        <f t="shared" si="2"/>
        <v>0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0</v>
      </c>
      <c r="AN25" s="160">
        <f t="shared" si="2"/>
        <v>0</v>
      </c>
      <c r="AO25" s="160">
        <f t="shared" si="2"/>
        <v>0</v>
      </c>
      <c r="AP25" s="160">
        <f t="shared" si="2"/>
        <v>0</v>
      </c>
      <c r="AQ25" s="160">
        <f t="shared" si="2"/>
        <v>0</v>
      </c>
      <c r="AR25" s="160">
        <f t="shared" si="2"/>
        <v>0</v>
      </c>
      <c r="AS25" s="160">
        <f t="shared" si="2"/>
        <v>0</v>
      </c>
      <c r="AT25" s="160">
        <f t="shared" si="2"/>
        <v>0</v>
      </c>
      <c r="AU25" s="160">
        <f t="shared" si="2"/>
        <v>0</v>
      </c>
      <c r="AV25" s="160">
        <f t="shared" si="2"/>
        <v>0</v>
      </c>
      <c r="AW25" s="160">
        <f t="shared" si="2"/>
        <v>0</v>
      </c>
      <c r="AX25" s="160">
        <f t="shared" si="2"/>
        <v>0</v>
      </c>
      <c r="AY25" s="160">
        <f t="shared" si="2"/>
        <v>0</v>
      </c>
      <c r="AZ25" s="160">
        <f t="shared" si="2"/>
        <v>0</v>
      </c>
      <c r="BA25" s="160">
        <f t="shared" si="2"/>
        <v>0</v>
      </c>
      <c r="BB25" s="160">
        <f t="shared" si="2"/>
        <v>0</v>
      </c>
      <c r="BC25" s="160">
        <f t="shared" si="2"/>
        <v>0</v>
      </c>
      <c r="BD25" s="160">
        <f t="shared" si="2"/>
        <v>0</v>
      </c>
      <c r="BE25" s="160">
        <f t="shared" si="2"/>
        <v>0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0</v>
      </c>
      <c r="BK25" s="160">
        <f t="shared" si="2"/>
        <v>0</v>
      </c>
      <c r="BL25" s="160">
        <f t="shared" si="2"/>
        <v>0</v>
      </c>
      <c r="BM25" s="160">
        <f t="shared" si="2"/>
        <v>0</v>
      </c>
      <c r="BN25" s="160">
        <f t="shared" si="2"/>
        <v>0</v>
      </c>
      <c r="BO25" s="160">
        <f t="shared" ref="BO25:CW25" si="3">SUM(BO20:BO24)</f>
        <v>0</v>
      </c>
      <c r="BP25" s="160">
        <f t="shared" si="3"/>
        <v>0</v>
      </c>
      <c r="BQ25" s="160">
        <f t="shared" si="3"/>
        <v>0</v>
      </c>
      <c r="BR25" s="160">
        <f t="shared" si="3"/>
        <v>0</v>
      </c>
      <c r="BS25" s="160">
        <f t="shared" si="3"/>
        <v>0</v>
      </c>
      <c r="BT25" s="160">
        <f t="shared" si="3"/>
        <v>0</v>
      </c>
      <c r="BU25" s="160">
        <f t="shared" si="3"/>
        <v>0</v>
      </c>
      <c r="BV25" s="160">
        <f t="shared" si="3"/>
        <v>0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0</v>
      </c>
      <c r="CA25" s="160">
        <f t="shared" si="3"/>
        <v>0</v>
      </c>
      <c r="CB25" s="160">
        <f t="shared" si="3"/>
        <v>0</v>
      </c>
      <c r="CC25" s="160">
        <f t="shared" si="3"/>
        <v>0</v>
      </c>
      <c r="CD25" s="160">
        <f t="shared" si="3"/>
        <v>0</v>
      </c>
      <c r="CE25" s="160">
        <f t="shared" si="3"/>
        <v>0</v>
      </c>
      <c r="CF25" s="160">
        <f t="shared" si="3"/>
        <v>0</v>
      </c>
      <c r="CG25" s="160">
        <f t="shared" si="3"/>
        <v>41.7</v>
      </c>
      <c r="CH25" s="160">
        <f t="shared" si="3"/>
        <v>0</v>
      </c>
      <c r="CI25" s="160">
        <f t="shared" si="3"/>
        <v>0</v>
      </c>
      <c r="CJ25" s="160">
        <f t="shared" si="3"/>
        <v>42.9</v>
      </c>
      <c r="CK25" s="160">
        <f t="shared" si="3"/>
        <v>56.9</v>
      </c>
      <c r="CL25" s="160">
        <f t="shared" si="3"/>
        <v>0</v>
      </c>
      <c r="CM25" s="160">
        <f t="shared" si="3"/>
        <v>0</v>
      </c>
      <c r="CN25" s="160">
        <f t="shared" si="3"/>
        <v>0</v>
      </c>
      <c r="CO25" s="160">
        <f t="shared" si="3"/>
        <v>0</v>
      </c>
      <c r="CP25" s="160">
        <f t="shared" si="3"/>
        <v>2.2999999999999998</v>
      </c>
      <c r="CQ25" s="160">
        <f t="shared" si="3"/>
        <v>32.6</v>
      </c>
      <c r="CR25" s="160">
        <f t="shared" si="3"/>
        <v>34.6</v>
      </c>
      <c r="CS25" s="160">
        <f t="shared" si="3"/>
        <v>36.5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526.20000000000005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2025-11-21T14:37:59Z</dcterms:created>
  <dcterms:modified xsi:type="dcterms:W3CDTF">2025-11-21T14:38:01Z</dcterms:modified>
</cp:coreProperties>
</file>