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 a="1"/>
  <c r="CX22" i="4" s="1"/>
  <c r="CX21" i="4" a="1"/>
  <c r="CX21" i="4" s="1"/>
  <c r="CX20" i="4" a="1"/>
  <c r="CX20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17" i="5" l="1"/>
  <c r="CX53" i="5" s="1"/>
  <c r="CX27" i="5"/>
  <c r="CX50" i="5"/>
  <c r="CX17" i="4"/>
  <c r="CX53" i="4" s="1"/>
  <c r="CX27" i="4"/>
  <c r="CX50" i="4"/>
</calcChain>
</file>

<file path=xl/sharedStrings.xml><?xml version="1.0" encoding="utf-8"?>
<sst xmlns="http://schemas.openxmlformats.org/spreadsheetml/2006/main" count="122" uniqueCount="56">
  <si>
    <t>Publication on: 20/11/2025 16:40:23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</si>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</sst>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EB4-4061-B538-7ECA575484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0">
                  <c:v>25</c:v>
                </c:pt>
                <c:pt idx="3">
                  <c:v>50</c:v>
                </c:pt>
                <c:pt idx="4">
                  <c:v>75</c:v>
                </c:pt>
                <c:pt idx="5">
                  <c:v>25</c:v>
                </c:pt>
                <c:pt idx="8">
                  <c:v>50</c:v>
                </c:pt>
                <c:pt idx="9">
                  <c:v>75</c:v>
                </c:pt>
                <c:pt idx="10">
                  <c:v>25</c:v>
                </c:pt>
                <c:pt idx="13">
                  <c:v>50</c:v>
                </c:pt>
                <c:pt idx="14">
                  <c:v>75</c:v>
                </c:pt>
                <c:pt idx="15">
                  <c:v>25</c:v>
                </c:pt>
                <c:pt idx="18">
                  <c:v>50</c:v>
                </c:pt>
                <c:pt idx="19">
                  <c:v>75</c:v>
                </c:pt>
                <c:pt idx="20">
                  <c:v>25</c:v>
                </c:pt>
                <c:pt idx="23">
                  <c:v>50</c:v>
                </c:pt>
                <c:pt idx="24">
                  <c:v>75</c:v>
                </c:pt>
                <c:pt idx="25">
                  <c:v>25</c:v>
                </c:pt>
                <c:pt idx="28">
                  <c:v>92</c:v>
                </c:pt>
                <c:pt idx="29">
                  <c:v>77.171999999999997</c:v>
                </c:pt>
                <c:pt idx="30">
                  <c:v>67</c:v>
                </c:pt>
                <c:pt idx="31">
                  <c:v>42</c:v>
                </c:pt>
                <c:pt idx="33">
                  <c:v>50</c:v>
                </c:pt>
                <c:pt idx="34">
                  <c:v>75</c:v>
                </c:pt>
                <c:pt idx="35">
                  <c:v>25</c:v>
                </c:pt>
                <c:pt idx="38">
                  <c:v>50</c:v>
                </c:pt>
                <c:pt idx="39">
                  <c:v>75</c:v>
                </c:pt>
                <c:pt idx="40">
                  <c:v>25</c:v>
                </c:pt>
                <c:pt idx="43">
                  <c:v>50</c:v>
                </c:pt>
                <c:pt idx="44">
                  <c:v>75</c:v>
                </c:pt>
                <c:pt idx="45">
                  <c:v>25</c:v>
                </c:pt>
                <c:pt idx="48">
                  <c:v>50</c:v>
                </c:pt>
                <c:pt idx="49">
                  <c:v>75</c:v>
                </c:pt>
                <c:pt idx="50">
                  <c:v>25</c:v>
                </c:pt>
                <c:pt idx="51">
                  <c:v>1.9</c:v>
                </c:pt>
                <c:pt idx="53">
                  <c:v>50</c:v>
                </c:pt>
                <c:pt idx="54">
                  <c:v>75</c:v>
                </c:pt>
                <c:pt idx="55">
                  <c:v>25</c:v>
                </c:pt>
                <c:pt idx="58">
                  <c:v>50</c:v>
                </c:pt>
                <c:pt idx="59">
                  <c:v>75</c:v>
                </c:pt>
                <c:pt idx="60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B4-4061-B538-7ECA575484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18.966999999999999</c:v>
                </c:pt>
                <c:pt idx="1">
                  <c:v>21.899000000000001</c:v>
                </c:pt>
                <c:pt idx="2">
                  <c:v>20.355</c:v>
                </c:pt>
                <c:pt idx="3">
                  <c:v>14.936</c:v>
                </c:pt>
                <c:pt idx="4">
                  <c:v>21.094999999999999</c:v>
                </c:pt>
                <c:pt idx="5">
                  <c:v>21.071000000000002</c:v>
                </c:pt>
                <c:pt idx="6">
                  <c:v>21.138999999999999</c:v>
                </c:pt>
                <c:pt idx="7">
                  <c:v>21.43</c:v>
                </c:pt>
                <c:pt idx="8">
                  <c:v>20.266999999999999</c:v>
                </c:pt>
                <c:pt idx="9">
                  <c:v>4.6230000000000002</c:v>
                </c:pt>
                <c:pt idx="10">
                  <c:v>20.314</c:v>
                </c:pt>
                <c:pt idx="11">
                  <c:v>20.134</c:v>
                </c:pt>
                <c:pt idx="12">
                  <c:v>18.940999999999999</c:v>
                </c:pt>
                <c:pt idx="13">
                  <c:v>22.919</c:v>
                </c:pt>
                <c:pt idx="14">
                  <c:v>5.5309999999999997</c:v>
                </c:pt>
                <c:pt idx="15">
                  <c:v>15.396000000000001</c:v>
                </c:pt>
                <c:pt idx="16">
                  <c:v>23.625</c:v>
                </c:pt>
                <c:pt idx="17">
                  <c:v>23.361000000000001</c:v>
                </c:pt>
                <c:pt idx="18">
                  <c:v>19.48</c:v>
                </c:pt>
                <c:pt idx="20">
                  <c:v>20.018999999999998</c:v>
                </c:pt>
                <c:pt idx="21">
                  <c:v>10.573</c:v>
                </c:pt>
                <c:pt idx="22">
                  <c:v>11.743</c:v>
                </c:pt>
                <c:pt idx="23">
                  <c:v>9.93</c:v>
                </c:pt>
                <c:pt idx="24">
                  <c:v>17.666</c:v>
                </c:pt>
                <c:pt idx="25">
                  <c:v>10.571</c:v>
                </c:pt>
                <c:pt idx="26">
                  <c:v>8.9329999999999998</c:v>
                </c:pt>
                <c:pt idx="27">
                  <c:v>10.973000000000001</c:v>
                </c:pt>
                <c:pt idx="28">
                  <c:v>14.662000000000001</c:v>
                </c:pt>
                <c:pt idx="30">
                  <c:v>6.8789999999999996</c:v>
                </c:pt>
                <c:pt idx="31">
                  <c:v>3.2519999999999998</c:v>
                </c:pt>
                <c:pt idx="32">
                  <c:v>9.5679999999999996</c:v>
                </c:pt>
                <c:pt idx="33">
                  <c:v>8.5920000000000005</c:v>
                </c:pt>
                <c:pt idx="34">
                  <c:v>3.34</c:v>
                </c:pt>
                <c:pt idx="41">
                  <c:v>0.67400000000000004</c:v>
                </c:pt>
                <c:pt idx="42">
                  <c:v>0.34</c:v>
                </c:pt>
                <c:pt idx="55">
                  <c:v>0.439</c:v>
                </c:pt>
                <c:pt idx="56">
                  <c:v>6.8789999999999996</c:v>
                </c:pt>
                <c:pt idx="57">
                  <c:v>2.7549999999999999</c:v>
                </c:pt>
                <c:pt idx="58">
                  <c:v>7.444</c:v>
                </c:pt>
                <c:pt idx="59">
                  <c:v>6.6660000000000004</c:v>
                </c:pt>
                <c:pt idx="64">
                  <c:v>7.0419999999999998</c:v>
                </c:pt>
                <c:pt idx="65">
                  <c:v>10.132</c:v>
                </c:pt>
                <c:pt idx="66">
                  <c:v>10.715</c:v>
                </c:pt>
                <c:pt idx="67">
                  <c:v>8.8520000000000003</c:v>
                </c:pt>
                <c:pt idx="68">
                  <c:v>9.5990000000000002</c:v>
                </c:pt>
                <c:pt idx="69">
                  <c:v>6.9020000000000001</c:v>
                </c:pt>
                <c:pt idx="70">
                  <c:v>8.5630000000000006</c:v>
                </c:pt>
                <c:pt idx="71">
                  <c:v>7.5469999999999997</c:v>
                </c:pt>
                <c:pt idx="72">
                  <c:v>3.2210000000000001</c:v>
                </c:pt>
                <c:pt idx="73">
                  <c:v>1.964</c:v>
                </c:pt>
                <c:pt idx="74">
                  <c:v>4.0410000000000004</c:v>
                </c:pt>
                <c:pt idx="75">
                  <c:v>4.5419999999999998</c:v>
                </c:pt>
                <c:pt idx="76">
                  <c:v>6.6210000000000004</c:v>
                </c:pt>
                <c:pt idx="77">
                  <c:v>6.1</c:v>
                </c:pt>
                <c:pt idx="78">
                  <c:v>5.2590000000000003</c:v>
                </c:pt>
                <c:pt idx="79">
                  <c:v>3.8519999999999999</c:v>
                </c:pt>
                <c:pt idx="80">
                  <c:v>7.5759999999999996</c:v>
                </c:pt>
                <c:pt idx="81">
                  <c:v>9.7279999999999998</c:v>
                </c:pt>
                <c:pt idx="82">
                  <c:v>14.226000000000001</c:v>
                </c:pt>
                <c:pt idx="83">
                  <c:v>15.413</c:v>
                </c:pt>
                <c:pt idx="84">
                  <c:v>19.620999999999999</c:v>
                </c:pt>
                <c:pt idx="85">
                  <c:v>14.183</c:v>
                </c:pt>
                <c:pt idx="86">
                  <c:v>13.897</c:v>
                </c:pt>
                <c:pt idx="87">
                  <c:v>12.548999999999999</c:v>
                </c:pt>
                <c:pt idx="88">
                  <c:v>16.963000000000001</c:v>
                </c:pt>
                <c:pt idx="89">
                  <c:v>18.72</c:v>
                </c:pt>
                <c:pt idx="90">
                  <c:v>17.021999999999998</c:v>
                </c:pt>
                <c:pt idx="91">
                  <c:v>14.977</c:v>
                </c:pt>
                <c:pt idx="92">
                  <c:v>8.6530000000000005</c:v>
                </c:pt>
                <c:pt idx="93">
                  <c:v>11.986000000000001</c:v>
                </c:pt>
                <c:pt idx="94">
                  <c:v>13.898</c:v>
                </c:pt>
                <c:pt idx="95">
                  <c:v>13.201000000000001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B4-4061-B538-7ECA575484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6">
                  <c:v>12.189</c:v>
                </c:pt>
                <c:pt idx="17">
                  <c:v>1.72</c:v>
                </c:pt>
                <c:pt idx="18">
                  <c:v>3.605</c:v>
                </c:pt>
                <c:pt idx="19">
                  <c:v>1.0720000000000001</c:v>
                </c:pt>
                <c:pt idx="20">
                  <c:v>3</c:v>
                </c:pt>
                <c:pt idx="21">
                  <c:v>4</c:v>
                </c:pt>
                <c:pt idx="22">
                  <c:v>8.5599999999999987</c:v>
                </c:pt>
                <c:pt idx="23">
                  <c:v>4.9119999999999999</c:v>
                </c:pt>
                <c:pt idx="24">
                  <c:v>8.5599999999999987</c:v>
                </c:pt>
                <c:pt idx="25">
                  <c:v>7.120000000000001</c:v>
                </c:pt>
                <c:pt idx="26">
                  <c:v>36.673999999999999</c:v>
                </c:pt>
                <c:pt idx="27">
                  <c:v>8.4</c:v>
                </c:pt>
                <c:pt idx="28">
                  <c:v>11.96</c:v>
                </c:pt>
                <c:pt idx="30">
                  <c:v>4.16</c:v>
                </c:pt>
                <c:pt idx="31">
                  <c:v>4</c:v>
                </c:pt>
                <c:pt idx="32">
                  <c:v>50.814</c:v>
                </c:pt>
                <c:pt idx="33">
                  <c:v>18.32</c:v>
                </c:pt>
                <c:pt idx="34">
                  <c:v>5.08</c:v>
                </c:pt>
                <c:pt idx="35">
                  <c:v>6.2</c:v>
                </c:pt>
                <c:pt idx="36">
                  <c:v>64.593000000000004</c:v>
                </c:pt>
                <c:pt idx="37">
                  <c:v>46.062000000000005</c:v>
                </c:pt>
                <c:pt idx="38">
                  <c:v>15.36</c:v>
                </c:pt>
                <c:pt idx="39">
                  <c:v>1.8</c:v>
                </c:pt>
                <c:pt idx="40">
                  <c:v>0.2</c:v>
                </c:pt>
                <c:pt idx="46">
                  <c:v>3.8559999999999999</c:v>
                </c:pt>
                <c:pt idx="47">
                  <c:v>3.8970000000000002</c:v>
                </c:pt>
                <c:pt idx="48">
                  <c:v>3.8919999999999999</c:v>
                </c:pt>
                <c:pt idx="49">
                  <c:v>2.8</c:v>
                </c:pt>
                <c:pt idx="50">
                  <c:v>42.592999999999996</c:v>
                </c:pt>
                <c:pt idx="51">
                  <c:v>39.142000000000003</c:v>
                </c:pt>
                <c:pt idx="52">
                  <c:v>33.265999999999998</c:v>
                </c:pt>
                <c:pt idx="53">
                  <c:v>6.08</c:v>
                </c:pt>
                <c:pt idx="54">
                  <c:v>8.64</c:v>
                </c:pt>
                <c:pt idx="55">
                  <c:v>3</c:v>
                </c:pt>
                <c:pt idx="56">
                  <c:v>3.48</c:v>
                </c:pt>
                <c:pt idx="57">
                  <c:v>3.98</c:v>
                </c:pt>
                <c:pt idx="58">
                  <c:v>6.6</c:v>
                </c:pt>
                <c:pt idx="59">
                  <c:v>7.3</c:v>
                </c:pt>
                <c:pt idx="62">
                  <c:v>0.9</c:v>
                </c:pt>
                <c:pt idx="63">
                  <c:v>1.22</c:v>
                </c:pt>
                <c:pt idx="64">
                  <c:v>0.67999999999999994</c:v>
                </c:pt>
                <c:pt idx="65">
                  <c:v>35.906999999999996</c:v>
                </c:pt>
                <c:pt idx="66">
                  <c:v>35.519999999999996</c:v>
                </c:pt>
                <c:pt idx="67">
                  <c:v>31.953000000000003</c:v>
                </c:pt>
                <c:pt idx="68">
                  <c:v>30.88</c:v>
                </c:pt>
                <c:pt idx="69">
                  <c:v>28.667999999999999</c:v>
                </c:pt>
                <c:pt idx="70">
                  <c:v>25.963999999999999</c:v>
                </c:pt>
                <c:pt idx="71">
                  <c:v>2.6</c:v>
                </c:pt>
                <c:pt idx="72">
                  <c:v>1</c:v>
                </c:pt>
                <c:pt idx="73">
                  <c:v>0.48</c:v>
                </c:pt>
                <c:pt idx="74">
                  <c:v>0.48</c:v>
                </c:pt>
                <c:pt idx="75">
                  <c:v>0.48</c:v>
                </c:pt>
                <c:pt idx="76">
                  <c:v>3.32</c:v>
                </c:pt>
                <c:pt idx="77">
                  <c:v>3.28</c:v>
                </c:pt>
                <c:pt idx="78">
                  <c:v>1.8</c:v>
                </c:pt>
                <c:pt idx="79">
                  <c:v>1.48</c:v>
                </c:pt>
                <c:pt idx="80">
                  <c:v>2.2000000000000002</c:v>
                </c:pt>
                <c:pt idx="81">
                  <c:v>1.8</c:v>
                </c:pt>
                <c:pt idx="82">
                  <c:v>1.2</c:v>
                </c:pt>
                <c:pt idx="83">
                  <c:v>1</c:v>
                </c:pt>
                <c:pt idx="84">
                  <c:v>1.52</c:v>
                </c:pt>
                <c:pt idx="85">
                  <c:v>0.48</c:v>
                </c:pt>
                <c:pt idx="86">
                  <c:v>0.52</c:v>
                </c:pt>
                <c:pt idx="87">
                  <c:v>0.48</c:v>
                </c:pt>
                <c:pt idx="88">
                  <c:v>0.6</c:v>
                </c:pt>
                <c:pt idx="89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B4-4061-B538-7ECA575484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EB4-4061-B538-7ECA575484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EB4-4061-B538-7ECA575484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EB4-4061-B538-7ECA575484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27">
                  <c:v>16.82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B4-4061-B538-7ECA575484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EB4-4061-B538-7ECA575484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44.991999999999997</c:v>
                </c:pt>
                <c:pt idx="1">
                  <c:v>116.883</c:v>
                </c:pt>
                <c:pt idx="2">
                  <c:v>198.03800000000001</c:v>
                </c:pt>
                <c:pt idx="3">
                  <c:v>106.94799999999999</c:v>
                </c:pt>
                <c:pt idx="4">
                  <c:v>88.631</c:v>
                </c:pt>
                <c:pt idx="5">
                  <c:v>95.147000000000006</c:v>
                </c:pt>
                <c:pt idx="6">
                  <c:v>105.244</c:v>
                </c:pt>
                <c:pt idx="7">
                  <c:v>106.2</c:v>
                </c:pt>
                <c:pt idx="8">
                  <c:v>4.9379999999999997</c:v>
                </c:pt>
                <c:pt idx="10">
                  <c:v>24.533999999999999</c:v>
                </c:pt>
                <c:pt idx="11">
                  <c:v>70.289000000000001</c:v>
                </c:pt>
                <c:pt idx="12">
                  <c:v>72.747</c:v>
                </c:pt>
                <c:pt idx="15">
                  <c:v>29.901</c:v>
                </c:pt>
                <c:pt idx="16">
                  <c:v>47</c:v>
                </c:pt>
                <c:pt idx="17">
                  <c:v>67.091999999999999</c:v>
                </c:pt>
                <c:pt idx="21">
                  <c:v>89.156000000000006</c:v>
                </c:pt>
                <c:pt idx="22">
                  <c:v>79.316000000000003</c:v>
                </c:pt>
                <c:pt idx="25">
                  <c:v>25.202000000000002</c:v>
                </c:pt>
                <c:pt idx="27">
                  <c:v>28.332999999999998</c:v>
                </c:pt>
                <c:pt idx="31">
                  <c:v>30.007000000000001</c:v>
                </c:pt>
                <c:pt idx="32">
                  <c:v>44.665999999999997</c:v>
                </c:pt>
                <c:pt idx="36">
                  <c:v>22.582999999999998</c:v>
                </c:pt>
                <c:pt idx="37">
                  <c:v>42.728000000000002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5">
                  <c:v>7.53</c:v>
                </c:pt>
                <c:pt idx="56">
                  <c:v>126.00700000000001</c:v>
                </c:pt>
                <c:pt idx="57">
                  <c:v>120.035</c:v>
                </c:pt>
                <c:pt idx="58">
                  <c:v>0.53600000000000003</c:v>
                </c:pt>
                <c:pt idx="60">
                  <c:v>20.608000000000001</c:v>
                </c:pt>
                <c:pt idx="61">
                  <c:v>88.58</c:v>
                </c:pt>
                <c:pt idx="62">
                  <c:v>72.67</c:v>
                </c:pt>
                <c:pt idx="63">
                  <c:v>84.762</c:v>
                </c:pt>
                <c:pt idx="64">
                  <c:v>70</c:v>
                </c:pt>
                <c:pt idx="65">
                  <c:v>10</c:v>
                </c:pt>
                <c:pt idx="66">
                  <c:v>10</c:v>
                </c:pt>
                <c:pt idx="67">
                  <c:v>6</c:v>
                </c:pt>
                <c:pt idx="68">
                  <c:v>14</c:v>
                </c:pt>
                <c:pt idx="69">
                  <c:v>7.1669999999999998</c:v>
                </c:pt>
                <c:pt idx="70">
                  <c:v>20</c:v>
                </c:pt>
                <c:pt idx="71">
                  <c:v>52.945000000000007</c:v>
                </c:pt>
                <c:pt idx="72">
                  <c:v>62.908999999999999</c:v>
                </c:pt>
                <c:pt idx="73">
                  <c:v>72.072000000000003</c:v>
                </c:pt>
                <c:pt idx="74">
                  <c:v>62.585999999999999</c:v>
                </c:pt>
                <c:pt idx="75">
                  <c:v>70.878</c:v>
                </c:pt>
                <c:pt idx="76">
                  <c:v>58.894999999999996</c:v>
                </c:pt>
                <c:pt idx="77">
                  <c:v>54.340999999999994</c:v>
                </c:pt>
                <c:pt idx="78">
                  <c:v>64.131</c:v>
                </c:pt>
                <c:pt idx="79">
                  <c:v>70.53</c:v>
                </c:pt>
                <c:pt idx="80">
                  <c:v>51</c:v>
                </c:pt>
                <c:pt idx="81">
                  <c:v>66.406000000000006</c:v>
                </c:pt>
                <c:pt idx="82">
                  <c:v>61.869</c:v>
                </c:pt>
                <c:pt idx="83">
                  <c:v>71</c:v>
                </c:pt>
                <c:pt idx="84">
                  <c:v>62.918000000000006</c:v>
                </c:pt>
                <c:pt idx="85">
                  <c:v>75</c:v>
                </c:pt>
                <c:pt idx="86">
                  <c:v>85.800000000000011</c:v>
                </c:pt>
                <c:pt idx="87">
                  <c:v>106.004</c:v>
                </c:pt>
                <c:pt idx="88">
                  <c:v>73.045000000000002</c:v>
                </c:pt>
                <c:pt idx="89">
                  <c:v>65.579000000000008</c:v>
                </c:pt>
                <c:pt idx="90">
                  <c:v>101.23</c:v>
                </c:pt>
                <c:pt idx="91">
                  <c:v>98.307999999999993</c:v>
                </c:pt>
                <c:pt idx="92">
                  <c:v>63.680999999999997</c:v>
                </c:pt>
                <c:pt idx="93">
                  <c:v>37.265000000000001</c:v>
                </c:pt>
                <c:pt idx="94">
                  <c:v>35.597999999999999</c:v>
                </c:pt>
                <c:pt idx="95">
                  <c:v>34.052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B4-4061-B538-7ECA575484C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64.3</c:v>
                </c:pt>
                <c:pt idx="25">
                  <c:v>64.3</c:v>
                </c:pt>
                <c:pt idx="26">
                  <c:v>64.3</c:v>
                </c:pt>
                <c:pt idx="27">
                  <c:v>64.3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B4-4061-B538-7ECA575484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0">
                  <c:v>0.97799999999999998</c:v>
                </c:pt>
                <c:pt idx="11">
                  <c:v>7.17</c:v>
                </c:pt>
                <c:pt idx="12">
                  <c:v>6.09</c:v>
                </c:pt>
                <c:pt idx="15">
                  <c:v>0.73499999999999999</c:v>
                </c:pt>
                <c:pt idx="16">
                  <c:v>4.9340000000000002</c:v>
                </c:pt>
                <c:pt idx="17">
                  <c:v>2.7589999999999999</c:v>
                </c:pt>
                <c:pt idx="20">
                  <c:v>0.36499999999999999</c:v>
                </c:pt>
                <c:pt idx="21">
                  <c:v>1.0189999999999999</c:v>
                </c:pt>
                <c:pt idx="22">
                  <c:v>1.589</c:v>
                </c:pt>
                <c:pt idx="24">
                  <c:v>2.4630000000000001</c:v>
                </c:pt>
                <c:pt idx="25">
                  <c:v>4.6100000000000003</c:v>
                </c:pt>
                <c:pt idx="26">
                  <c:v>8.9969999999999999</c:v>
                </c:pt>
                <c:pt idx="27">
                  <c:v>7.34</c:v>
                </c:pt>
                <c:pt idx="31">
                  <c:v>14.63</c:v>
                </c:pt>
                <c:pt idx="33">
                  <c:v>4.42</c:v>
                </c:pt>
                <c:pt idx="34">
                  <c:v>4.1619999999999999</c:v>
                </c:pt>
                <c:pt idx="35">
                  <c:v>13.06</c:v>
                </c:pt>
                <c:pt idx="36">
                  <c:v>8.3000000000000007</c:v>
                </c:pt>
                <c:pt idx="37">
                  <c:v>11.19</c:v>
                </c:pt>
                <c:pt idx="38">
                  <c:v>5.1550000000000002</c:v>
                </c:pt>
                <c:pt idx="41">
                  <c:v>85.635000000000005</c:v>
                </c:pt>
                <c:pt idx="42">
                  <c:v>86.082999999999998</c:v>
                </c:pt>
                <c:pt idx="45">
                  <c:v>49.225999999999999</c:v>
                </c:pt>
                <c:pt idx="46">
                  <c:v>137.70500000000001</c:v>
                </c:pt>
                <c:pt idx="47">
                  <c:v>139.56800000000001</c:v>
                </c:pt>
                <c:pt idx="48">
                  <c:v>28.715</c:v>
                </c:pt>
                <c:pt idx="50">
                  <c:v>4.3719999999999999</c:v>
                </c:pt>
                <c:pt idx="51">
                  <c:v>55.485999999999997</c:v>
                </c:pt>
                <c:pt idx="52">
                  <c:v>65.715999999999994</c:v>
                </c:pt>
                <c:pt idx="69">
                  <c:v>0.11700000000000001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B4-4061-B538-7ECA575484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EB4-4061-B538-7ECA575484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7EB4-4061-B538-7ECA57548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78.5</c:v>
                </c:pt>
                <c:pt idx="1">
                  <c:v>85.69</c:v>
                </c:pt>
                <c:pt idx="2">
                  <c:v>89.47</c:v>
                </c:pt>
                <c:pt idx="3">
                  <c:v>84.69</c:v>
                </c:pt>
                <c:pt idx="4">
                  <c:v>82.86</c:v>
                </c:pt>
                <c:pt idx="5">
                  <c:v>83.51</c:v>
                </c:pt>
                <c:pt idx="6">
                  <c:v>84.52</c:v>
                </c:pt>
                <c:pt idx="7">
                  <c:v>84.62</c:v>
                </c:pt>
                <c:pt idx="8">
                  <c:v>77</c:v>
                </c:pt>
                <c:pt idx="9">
                  <c:v>73.05</c:v>
                </c:pt>
                <c:pt idx="10">
                  <c:v>77</c:v>
                </c:pt>
                <c:pt idx="11">
                  <c:v>81.03</c:v>
                </c:pt>
                <c:pt idx="12">
                  <c:v>81.27</c:v>
                </c:pt>
                <c:pt idx="13">
                  <c:v>74.53</c:v>
                </c:pt>
                <c:pt idx="14">
                  <c:v>71.66</c:v>
                </c:pt>
                <c:pt idx="15">
                  <c:v>77</c:v>
                </c:pt>
                <c:pt idx="16">
                  <c:v>78.7</c:v>
                </c:pt>
                <c:pt idx="17">
                  <c:v>80.709999999999994</c:v>
                </c:pt>
                <c:pt idx="18">
                  <c:v>72</c:v>
                </c:pt>
                <c:pt idx="19">
                  <c:v>71.010000000000005</c:v>
                </c:pt>
                <c:pt idx="20">
                  <c:v>82.3</c:v>
                </c:pt>
                <c:pt idx="21">
                  <c:v>87.36</c:v>
                </c:pt>
                <c:pt idx="22">
                  <c:v>89</c:v>
                </c:pt>
                <c:pt idx="23">
                  <c:v>85.7</c:v>
                </c:pt>
                <c:pt idx="24">
                  <c:v>99.9</c:v>
                </c:pt>
                <c:pt idx="25">
                  <c:v>113.41</c:v>
                </c:pt>
                <c:pt idx="26">
                  <c:v>124.56</c:v>
                </c:pt>
                <c:pt idx="27">
                  <c:v>115</c:v>
                </c:pt>
                <c:pt idx="28">
                  <c:v>129.49</c:v>
                </c:pt>
                <c:pt idx="29">
                  <c:v>115.18</c:v>
                </c:pt>
                <c:pt idx="30">
                  <c:v>112.89</c:v>
                </c:pt>
                <c:pt idx="31">
                  <c:v>102.52</c:v>
                </c:pt>
                <c:pt idx="32">
                  <c:v>99.76</c:v>
                </c:pt>
                <c:pt idx="33">
                  <c:v>83.51</c:v>
                </c:pt>
                <c:pt idx="34">
                  <c:v>76.94</c:v>
                </c:pt>
                <c:pt idx="35">
                  <c:v>76.290000000000006</c:v>
                </c:pt>
                <c:pt idx="36">
                  <c:v>77</c:v>
                </c:pt>
                <c:pt idx="37">
                  <c:v>78.069999999999993</c:v>
                </c:pt>
                <c:pt idx="38">
                  <c:v>4.5</c:v>
                </c:pt>
                <c:pt idx="39">
                  <c:v>-11.15</c:v>
                </c:pt>
                <c:pt idx="40">
                  <c:v>-5.61</c:v>
                </c:pt>
                <c:pt idx="41">
                  <c:v>-4</c:v>
                </c:pt>
                <c:pt idx="42">
                  <c:v>-4</c:v>
                </c:pt>
                <c:pt idx="43">
                  <c:v>-17.62</c:v>
                </c:pt>
                <c:pt idx="44">
                  <c:v>-5.83</c:v>
                </c:pt>
                <c:pt idx="45">
                  <c:v>-4</c:v>
                </c:pt>
                <c:pt idx="46">
                  <c:v>0</c:v>
                </c:pt>
                <c:pt idx="47">
                  <c:v>0</c:v>
                </c:pt>
                <c:pt idx="48">
                  <c:v>0.01</c:v>
                </c:pt>
                <c:pt idx="49">
                  <c:v>-5.9</c:v>
                </c:pt>
                <c:pt idx="50">
                  <c:v>14</c:v>
                </c:pt>
                <c:pt idx="51">
                  <c:v>75.510000000000005</c:v>
                </c:pt>
                <c:pt idx="52">
                  <c:v>2.23</c:v>
                </c:pt>
                <c:pt idx="53">
                  <c:v>37.92</c:v>
                </c:pt>
                <c:pt idx="54">
                  <c:v>78.709999999999994</c:v>
                </c:pt>
                <c:pt idx="55">
                  <c:v>93</c:v>
                </c:pt>
                <c:pt idx="56">
                  <c:v>81.739999999999995</c:v>
                </c:pt>
                <c:pt idx="57">
                  <c:v>91.06</c:v>
                </c:pt>
                <c:pt idx="58">
                  <c:v>90.79</c:v>
                </c:pt>
                <c:pt idx="59">
                  <c:v>92.52</c:v>
                </c:pt>
                <c:pt idx="60">
                  <c:v>94.51</c:v>
                </c:pt>
                <c:pt idx="61">
                  <c:v>97.07</c:v>
                </c:pt>
                <c:pt idx="62">
                  <c:v>99.87</c:v>
                </c:pt>
                <c:pt idx="63">
                  <c:v>109.71</c:v>
                </c:pt>
                <c:pt idx="64">
                  <c:v>119.66</c:v>
                </c:pt>
                <c:pt idx="65">
                  <c:v>175.9</c:v>
                </c:pt>
                <c:pt idx="66">
                  <c:v>175.9</c:v>
                </c:pt>
                <c:pt idx="67">
                  <c:v>155.43</c:v>
                </c:pt>
                <c:pt idx="68">
                  <c:v>142.69999999999999</c:v>
                </c:pt>
                <c:pt idx="69">
                  <c:v>147.19999999999999</c:v>
                </c:pt>
                <c:pt idx="70">
                  <c:v>138.1</c:v>
                </c:pt>
                <c:pt idx="71">
                  <c:v>114.16</c:v>
                </c:pt>
                <c:pt idx="72">
                  <c:v>109.17</c:v>
                </c:pt>
                <c:pt idx="73">
                  <c:v>108.77</c:v>
                </c:pt>
                <c:pt idx="74">
                  <c:v>108.59</c:v>
                </c:pt>
                <c:pt idx="75">
                  <c:v>107.61</c:v>
                </c:pt>
                <c:pt idx="76">
                  <c:v>107.65</c:v>
                </c:pt>
                <c:pt idx="77">
                  <c:v>106.53</c:v>
                </c:pt>
                <c:pt idx="78">
                  <c:v>106.72</c:v>
                </c:pt>
                <c:pt idx="79">
                  <c:v>104.62</c:v>
                </c:pt>
                <c:pt idx="80">
                  <c:v>103.45</c:v>
                </c:pt>
                <c:pt idx="81">
                  <c:v>104.18</c:v>
                </c:pt>
                <c:pt idx="82">
                  <c:v>104.27</c:v>
                </c:pt>
                <c:pt idx="83">
                  <c:v>100.67</c:v>
                </c:pt>
                <c:pt idx="84">
                  <c:v>99.14</c:v>
                </c:pt>
                <c:pt idx="85">
                  <c:v>97.07</c:v>
                </c:pt>
                <c:pt idx="86">
                  <c:v>96.54</c:v>
                </c:pt>
                <c:pt idx="87">
                  <c:v>96.89</c:v>
                </c:pt>
                <c:pt idx="88">
                  <c:v>87.91</c:v>
                </c:pt>
                <c:pt idx="89">
                  <c:v>86.75</c:v>
                </c:pt>
                <c:pt idx="90">
                  <c:v>87.24</c:v>
                </c:pt>
                <c:pt idx="91">
                  <c:v>86.27</c:v>
                </c:pt>
                <c:pt idx="92">
                  <c:v>77.010000000000005</c:v>
                </c:pt>
                <c:pt idx="93">
                  <c:v>77</c:v>
                </c:pt>
                <c:pt idx="94">
                  <c:v>77</c:v>
                </c:pt>
                <c:pt idx="95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EB4-4061-B538-7ECA57548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A73-4173-A0E7-B68D8A850DD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1">
                  <c:v>75</c:v>
                </c:pt>
                <c:pt idx="2">
                  <c:v>75</c:v>
                </c:pt>
                <c:pt idx="6">
                  <c:v>75</c:v>
                </c:pt>
                <c:pt idx="7">
                  <c:v>75</c:v>
                </c:pt>
                <c:pt idx="11">
                  <c:v>75</c:v>
                </c:pt>
                <c:pt idx="12">
                  <c:v>75</c:v>
                </c:pt>
                <c:pt idx="16">
                  <c:v>75</c:v>
                </c:pt>
                <c:pt idx="17">
                  <c:v>75</c:v>
                </c:pt>
                <c:pt idx="21">
                  <c:v>75</c:v>
                </c:pt>
                <c:pt idx="22">
                  <c:v>75</c:v>
                </c:pt>
                <c:pt idx="24">
                  <c:v>42</c:v>
                </c:pt>
                <c:pt idx="25">
                  <c:v>42</c:v>
                </c:pt>
                <c:pt idx="26">
                  <c:v>117</c:v>
                </c:pt>
                <c:pt idx="27">
                  <c:v>117</c:v>
                </c:pt>
                <c:pt idx="31">
                  <c:v>75</c:v>
                </c:pt>
                <c:pt idx="32">
                  <c:v>75</c:v>
                </c:pt>
                <c:pt idx="36">
                  <c:v>75</c:v>
                </c:pt>
                <c:pt idx="37">
                  <c:v>75</c:v>
                </c:pt>
                <c:pt idx="41">
                  <c:v>75</c:v>
                </c:pt>
                <c:pt idx="42">
                  <c:v>75</c:v>
                </c:pt>
                <c:pt idx="44">
                  <c:v>42</c:v>
                </c:pt>
                <c:pt idx="45">
                  <c:v>42</c:v>
                </c:pt>
                <c:pt idx="46">
                  <c:v>117</c:v>
                </c:pt>
                <c:pt idx="47">
                  <c:v>117</c:v>
                </c:pt>
                <c:pt idx="48">
                  <c:v>42</c:v>
                </c:pt>
                <c:pt idx="49">
                  <c:v>42</c:v>
                </c:pt>
                <c:pt idx="50">
                  <c:v>42</c:v>
                </c:pt>
                <c:pt idx="51">
                  <c:v>87.346000000000004</c:v>
                </c:pt>
                <c:pt idx="52">
                  <c:v>75</c:v>
                </c:pt>
                <c:pt idx="56">
                  <c:v>75</c:v>
                </c:pt>
                <c:pt idx="57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73-4173-A0E7-B68D8A850DD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15.973999999999998</c:v>
                </c:pt>
                <c:pt idx="1">
                  <c:v>8.9870000000000001</c:v>
                </c:pt>
                <c:pt idx="2">
                  <c:v>8.9339999999999993</c:v>
                </c:pt>
                <c:pt idx="3">
                  <c:v>15.878999999999998</c:v>
                </c:pt>
                <c:pt idx="4">
                  <c:v>15.829000000000001</c:v>
                </c:pt>
                <c:pt idx="5">
                  <c:v>15.82</c:v>
                </c:pt>
                <c:pt idx="6">
                  <c:v>9.1180000000000003</c:v>
                </c:pt>
                <c:pt idx="7">
                  <c:v>6.367</c:v>
                </c:pt>
                <c:pt idx="8">
                  <c:v>15.740999999999998</c:v>
                </c:pt>
                <c:pt idx="9">
                  <c:v>15.68</c:v>
                </c:pt>
                <c:pt idx="10">
                  <c:v>15.723999999999998</c:v>
                </c:pt>
                <c:pt idx="11">
                  <c:v>6.05</c:v>
                </c:pt>
                <c:pt idx="12">
                  <c:v>6.0709999999999997</c:v>
                </c:pt>
                <c:pt idx="13">
                  <c:v>15.925999999999998</c:v>
                </c:pt>
                <c:pt idx="14">
                  <c:v>15.913</c:v>
                </c:pt>
                <c:pt idx="15">
                  <c:v>16.048999999999999</c:v>
                </c:pt>
                <c:pt idx="16">
                  <c:v>2.8970000000000002</c:v>
                </c:pt>
                <c:pt idx="17">
                  <c:v>6.25</c:v>
                </c:pt>
                <c:pt idx="18">
                  <c:v>16.138000000000002</c:v>
                </c:pt>
                <c:pt idx="19">
                  <c:v>16.445999999999998</c:v>
                </c:pt>
                <c:pt idx="20">
                  <c:v>8.0150000000000006</c:v>
                </c:pt>
                <c:pt idx="21">
                  <c:v>6.73</c:v>
                </c:pt>
                <c:pt idx="22">
                  <c:v>1.0920000000000001</c:v>
                </c:pt>
                <c:pt idx="23">
                  <c:v>11.715999999999999</c:v>
                </c:pt>
                <c:pt idx="24">
                  <c:v>1.1319999999999999</c:v>
                </c:pt>
                <c:pt idx="25">
                  <c:v>6.6760000000000002</c:v>
                </c:pt>
                <c:pt idx="26">
                  <c:v>1.1120000000000001</c:v>
                </c:pt>
                <c:pt idx="27">
                  <c:v>1.4359999999999999</c:v>
                </c:pt>
                <c:pt idx="28">
                  <c:v>15.545000000000002</c:v>
                </c:pt>
                <c:pt idx="29">
                  <c:v>11.01</c:v>
                </c:pt>
                <c:pt idx="30">
                  <c:v>17.931000000000001</c:v>
                </c:pt>
                <c:pt idx="31">
                  <c:v>1.546</c:v>
                </c:pt>
                <c:pt idx="32">
                  <c:v>1.486</c:v>
                </c:pt>
                <c:pt idx="33">
                  <c:v>12.518000000000001</c:v>
                </c:pt>
                <c:pt idx="34">
                  <c:v>12.565999999999999</c:v>
                </c:pt>
                <c:pt idx="35">
                  <c:v>6.8179999999999996</c:v>
                </c:pt>
                <c:pt idx="36">
                  <c:v>3.6839999999999993</c:v>
                </c:pt>
                <c:pt idx="37">
                  <c:v>6.3259999999999996</c:v>
                </c:pt>
                <c:pt idx="38">
                  <c:v>4.3260000000000005</c:v>
                </c:pt>
                <c:pt idx="39">
                  <c:v>24.706</c:v>
                </c:pt>
                <c:pt idx="40">
                  <c:v>7.226</c:v>
                </c:pt>
                <c:pt idx="41">
                  <c:v>5.05</c:v>
                </c:pt>
                <c:pt idx="42">
                  <c:v>5.05</c:v>
                </c:pt>
                <c:pt idx="43">
                  <c:v>5.05</c:v>
                </c:pt>
                <c:pt idx="44">
                  <c:v>9.4079999999999995</c:v>
                </c:pt>
                <c:pt idx="45">
                  <c:v>10.802</c:v>
                </c:pt>
                <c:pt idx="46">
                  <c:v>15.372</c:v>
                </c:pt>
                <c:pt idx="47">
                  <c:v>17.173999999999999</c:v>
                </c:pt>
                <c:pt idx="48">
                  <c:v>17.641999999999999</c:v>
                </c:pt>
                <c:pt idx="49">
                  <c:v>11.141</c:v>
                </c:pt>
                <c:pt idx="50">
                  <c:v>10.58</c:v>
                </c:pt>
                <c:pt idx="51">
                  <c:v>11.081999999999999</c:v>
                </c:pt>
                <c:pt idx="52">
                  <c:v>4.9039999999999999</c:v>
                </c:pt>
                <c:pt idx="53">
                  <c:v>10.624000000000001</c:v>
                </c:pt>
                <c:pt idx="54">
                  <c:v>14.716000000000001</c:v>
                </c:pt>
                <c:pt idx="55">
                  <c:v>0.01</c:v>
                </c:pt>
                <c:pt idx="56">
                  <c:v>12.274000000000001</c:v>
                </c:pt>
                <c:pt idx="57">
                  <c:v>12.49</c:v>
                </c:pt>
                <c:pt idx="58">
                  <c:v>6.726</c:v>
                </c:pt>
                <c:pt idx="59">
                  <c:v>18.399000000000001</c:v>
                </c:pt>
                <c:pt idx="60">
                  <c:v>23.854000000000003</c:v>
                </c:pt>
                <c:pt idx="61">
                  <c:v>19.541</c:v>
                </c:pt>
                <c:pt idx="62">
                  <c:v>10.105999999999998</c:v>
                </c:pt>
                <c:pt idx="63">
                  <c:v>3.8719999999999999</c:v>
                </c:pt>
                <c:pt idx="64">
                  <c:v>6.8100000000000005</c:v>
                </c:pt>
                <c:pt idx="65">
                  <c:v>7.0640000000000001</c:v>
                </c:pt>
                <c:pt idx="66">
                  <c:v>7.0600000000000005</c:v>
                </c:pt>
                <c:pt idx="67">
                  <c:v>1.46</c:v>
                </c:pt>
                <c:pt idx="68">
                  <c:v>6.6479999999999997</c:v>
                </c:pt>
                <c:pt idx="69">
                  <c:v>1.296</c:v>
                </c:pt>
                <c:pt idx="70">
                  <c:v>6.6959999999999997</c:v>
                </c:pt>
                <c:pt idx="71">
                  <c:v>1.3560000000000001</c:v>
                </c:pt>
                <c:pt idx="72">
                  <c:v>1.292</c:v>
                </c:pt>
                <c:pt idx="73">
                  <c:v>1.3959999999999999</c:v>
                </c:pt>
                <c:pt idx="74">
                  <c:v>1.3</c:v>
                </c:pt>
                <c:pt idx="75">
                  <c:v>6.4159999999999995</c:v>
                </c:pt>
                <c:pt idx="76">
                  <c:v>1.224</c:v>
                </c:pt>
                <c:pt idx="77">
                  <c:v>1.1240000000000001</c:v>
                </c:pt>
                <c:pt idx="78">
                  <c:v>1.1399999999999999</c:v>
                </c:pt>
                <c:pt idx="79">
                  <c:v>1.1160000000000001</c:v>
                </c:pt>
                <c:pt idx="80">
                  <c:v>1.056</c:v>
                </c:pt>
                <c:pt idx="81">
                  <c:v>6.0500000000000007</c:v>
                </c:pt>
                <c:pt idx="82">
                  <c:v>1.208</c:v>
                </c:pt>
                <c:pt idx="83">
                  <c:v>1.1919999999999999</c:v>
                </c:pt>
                <c:pt idx="84">
                  <c:v>1.032</c:v>
                </c:pt>
                <c:pt idx="85">
                  <c:v>1.056</c:v>
                </c:pt>
                <c:pt idx="86">
                  <c:v>5.9669999999999996</c:v>
                </c:pt>
                <c:pt idx="87">
                  <c:v>5.9930000000000003</c:v>
                </c:pt>
                <c:pt idx="88">
                  <c:v>1.016</c:v>
                </c:pt>
                <c:pt idx="89">
                  <c:v>0.97199999999999998</c:v>
                </c:pt>
                <c:pt idx="90">
                  <c:v>5.99</c:v>
                </c:pt>
                <c:pt idx="91">
                  <c:v>5.8940000000000001</c:v>
                </c:pt>
                <c:pt idx="92">
                  <c:v>5.9849999999999994</c:v>
                </c:pt>
                <c:pt idx="93">
                  <c:v>5.944</c:v>
                </c:pt>
                <c:pt idx="94">
                  <c:v>6.0069999999999997</c:v>
                </c:pt>
                <c:pt idx="95">
                  <c:v>5.9399999999999995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73-4173-A0E7-B68D8A850DD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18.216999999999999</c:v>
                </c:pt>
                <c:pt idx="1">
                  <c:v>14.254999999999999</c:v>
                </c:pt>
                <c:pt idx="2">
                  <c:v>14.749999999999998</c:v>
                </c:pt>
                <c:pt idx="3">
                  <c:v>19.960999999999999</c:v>
                </c:pt>
                <c:pt idx="4">
                  <c:v>18.116</c:v>
                </c:pt>
                <c:pt idx="5">
                  <c:v>18.539000000000001</c:v>
                </c:pt>
                <c:pt idx="6">
                  <c:v>12.292999999999999</c:v>
                </c:pt>
                <c:pt idx="7">
                  <c:v>10.229000000000001</c:v>
                </c:pt>
                <c:pt idx="8">
                  <c:v>11.371</c:v>
                </c:pt>
                <c:pt idx="9">
                  <c:v>11.958</c:v>
                </c:pt>
                <c:pt idx="10">
                  <c:v>9.5920000000000005</c:v>
                </c:pt>
                <c:pt idx="11">
                  <c:v>5.2869999999999999</c:v>
                </c:pt>
                <c:pt idx="12">
                  <c:v>5.9580000000000002</c:v>
                </c:pt>
                <c:pt idx="13">
                  <c:v>9.0660000000000007</c:v>
                </c:pt>
                <c:pt idx="14">
                  <c:v>12.260000000000002</c:v>
                </c:pt>
                <c:pt idx="15">
                  <c:v>10.624000000000001</c:v>
                </c:pt>
                <c:pt idx="16">
                  <c:v>1.2509999999999999</c:v>
                </c:pt>
                <c:pt idx="17">
                  <c:v>3.2629999999999999</c:v>
                </c:pt>
                <c:pt idx="18">
                  <c:v>5.34</c:v>
                </c:pt>
                <c:pt idx="19">
                  <c:v>4.0950000000000006</c:v>
                </c:pt>
                <c:pt idx="20">
                  <c:v>7.9</c:v>
                </c:pt>
                <c:pt idx="21">
                  <c:v>8.3419999999999987</c:v>
                </c:pt>
                <c:pt idx="22">
                  <c:v>3.319</c:v>
                </c:pt>
                <c:pt idx="23">
                  <c:v>3.3140000000000001</c:v>
                </c:pt>
                <c:pt idx="24">
                  <c:v>1.3559999999999999</c:v>
                </c:pt>
                <c:pt idx="25">
                  <c:v>4.3310000000000004</c:v>
                </c:pt>
                <c:pt idx="26">
                  <c:v>0.64800000000000002</c:v>
                </c:pt>
                <c:pt idx="27">
                  <c:v>1.1139999999999999</c:v>
                </c:pt>
                <c:pt idx="28">
                  <c:v>3.78</c:v>
                </c:pt>
                <c:pt idx="29">
                  <c:v>0.41199999999999998</c:v>
                </c:pt>
                <c:pt idx="30">
                  <c:v>6.4580000000000002</c:v>
                </c:pt>
                <c:pt idx="31">
                  <c:v>1.032</c:v>
                </c:pt>
                <c:pt idx="32">
                  <c:v>1.0760000000000001</c:v>
                </c:pt>
                <c:pt idx="33">
                  <c:v>3.444</c:v>
                </c:pt>
                <c:pt idx="34">
                  <c:v>3.84</c:v>
                </c:pt>
                <c:pt idx="35">
                  <c:v>3.4</c:v>
                </c:pt>
                <c:pt idx="36">
                  <c:v>0.96799999999999997</c:v>
                </c:pt>
                <c:pt idx="37">
                  <c:v>4.0940000000000003</c:v>
                </c:pt>
                <c:pt idx="39">
                  <c:v>4.008</c:v>
                </c:pt>
                <c:pt idx="42">
                  <c:v>0.3</c:v>
                </c:pt>
                <c:pt idx="43">
                  <c:v>0.2</c:v>
                </c:pt>
                <c:pt idx="44">
                  <c:v>3.2</c:v>
                </c:pt>
                <c:pt idx="45">
                  <c:v>3.3</c:v>
                </c:pt>
                <c:pt idx="46">
                  <c:v>3.3</c:v>
                </c:pt>
                <c:pt idx="47">
                  <c:v>3.5</c:v>
                </c:pt>
                <c:pt idx="48">
                  <c:v>7.38</c:v>
                </c:pt>
                <c:pt idx="49">
                  <c:v>4.0679999999999996</c:v>
                </c:pt>
                <c:pt idx="50">
                  <c:v>4.0090000000000003</c:v>
                </c:pt>
                <c:pt idx="51">
                  <c:v>0.1</c:v>
                </c:pt>
                <c:pt idx="52">
                  <c:v>4.05</c:v>
                </c:pt>
                <c:pt idx="54">
                  <c:v>12.193</c:v>
                </c:pt>
                <c:pt idx="55">
                  <c:v>0.7579999999999999</c:v>
                </c:pt>
                <c:pt idx="56">
                  <c:v>8.2240000000000002</c:v>
                </c:pt>
                <c:pt idx="57">
                  <c:v>4.5190000000000001</c:v>
                </c:pt>
                <c:pt idx="58">
                  <c:v>6.9080000000000004</c:v>
                </c:pt>
                <c:pt idx="59">
                  <c:v>15.032</c:v>
                </c:pt>
                <c:pt idx="60">
                  <c:v>16.254999999999999</c:v>
                </c:pt>
                <c:pt idx="61">
                  <c:v>15.983000000000001</c:v>
                </c:pt>
                <c:pt idx="62">
                  <c:v>13.36</c:v>
                </c:pt>
                <c:pt idx="63">
                  <c:v>8</c:v>
                </c:pt>
                <c:pt idx="64">
                  <c:v>15.231</c:v>
                </c:pt>
                <c:pt idx="65">
                  <c:v>9.3550000000000004</c:v>
                </c:pt>
                <c:pt idx="66">
                  <c:v>9.4050000000000011</c:v>
                </c:pt>
                <c:pt idx="67">
                  <c:v>5.8049999999999997</c:v>
                </c:pt>
                <c:pt idx="68">
                  <c:v>11.390999999999998</c:v>
                </c:pt>
                <c:pt idx="69">
                  <c:v>5.1079999999999997</c:v>
                </c:pt>
                <c:pt idx="70">
                  <c:v>11.521000000000001</c:v>
                </c:pt>
                <c:pt idx="71">
                  <c:v>1.008</c:v>
                </c:pt>
                <c:pt idx="72">
                  <c:v>5.98</c:v>
                </c:pt>
                <c:pt idx="73">
                  <c:v>12.785</c:v>
                </c:pt>
                <c:pt idx="74">
                  <c:v>6.0279999999999996</c:v>
                </c:pt>
                <c:pt idx="75">
                  <c:v>9.7169999999999987</c:v>
                </c:pt>
                <c:pt idx="76">
                  <c:v>8.1819999999999986</c:v>
                </c:pt>
                <c:pt idx="77">
                  <c:v>2.222</c:v>
                </c:pt>
                <c:pt idx="78">
                  <c:v>8.8960000000000008</c:v>
                </c:pt>
                <c:pt idx="79">
                  <c:v>9.9149999999999991</c:v>
                </c:pt>
                <c:pt idx="80">
                  <c:v>11.919</c:v>
                </c:pt>
                <c:pt idx="81">
                  <c:v>25.698</c:v>
                </c:pt>
                <c:pt idx="82">
                  <c:v>28.222000000000001</c:v>
                </c:pt>
                <c:pt idx="83">
                  <c:v>29.603000000000002</c:v>
                </c:pt>
                <c:pt idx="84">
                  <c:v>35.855000000000004</c:v>
                </c:pt>
                <c:pt idx="85">
                  <c:v>39.867999999999995</c:v>
                </c:pt>
                <c:pt idx="86">
                  <c:v>46.087000000000003</c:v>
                </c:pt>
                <c:pt idx="87">
                  <c:v>63.2</c:v>
                </c:pt>
                <c:pt idx="88">
                  <c:v>35.670999999999999</c:v>
                </c:pt>
                <c:pt idx="89">
                  <c:v>29.832000000000001</c:v>
                </c:pt>
                <c:pt idx="90">
                  <c:v>59.419000000000004</c:v>
                </c:pt>
                <c:pt idx="91">
                  <c:v>54.192</c:v>
                </c:pt>
                <c:pt idx="92">
                  <c:v>20.27</c:v>
                </c:pt>
                <c:pt idx="93">
                  <c:v>13.202999999999999</c:v>
                </c:pt>
                <c:pt idx="94">
                  <c:v>13.054</c:v>
                </c:pt>
                <c:pt idx="95">
                  <c:v>13.000999999999999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73-4173-A0E7-B68D8A850DD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A73-4173-A0E7-B68D8A850DD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A73-4173-A0E7-B68D8A850DD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2">
                  <c:v>88.897999999999996</c:v>
                </c:pt>
                <c:pt idx="3">
                  <c:v>83.314999999999998</c:v>
                </c:pt>
                <c:pt idx="4">
                  <c:v>96.072000000000003</c:v>
                </c:pt>
                <c:pt idx="5">
                  <c:v>54.773000000000003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73-4173-A0E7-B68D8A850DD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28">
                  <c:v>40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11</c:v>
                </c:pt>
                <c:pt idx="65">
                  <c:v>11</c:v>
                </c:pt>
                <c:pt idx="66">
                  <c:v>11</c:v>
                </c:pt>
                <c:pt idx="67">
                  <c:v>11</c:v>
                </c:pt>
                <c:pt idx="68">
                  <c:v>11</c:v>
                </c:pt>
                <c:pt idx="69">
                  <c:v>11</c:v>
                </c:pt>
                <c:pt idx="70">
                  <c:v>11</c:v>
                </c:pt>
                <c:pt idx="71">
                  <c:v>11</c:v>
                </c:pt>
                <c:pt idx="72">
                  <c:v>13</c:v>
                </c:pt>
                <c:pt idx="73">
                  <c:v>13</c:v>
                </c:pt>
                <c:pt idx="74">
                  <c:v>13</c:v>
                </c:pt>
                <c:pt idx="75">
                  <c:v>13</c:v>
                </c:pt>
                <c:pt idx="76">
                  <c:v>12</c:v>
                </c:pt>
                <c:pt idx="77">
                  <c:v>12</c:v>
                </c:pt>
                <c:pt idx="78">
                  <c:v>12</c:v>
                </c:pt>
                <c:pt idx="79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73-4173-A0E7-B68D8A850DD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A73-4173-A0E7-B68D8A850DD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3">
                  <c:v>44</c:v>
                </c:pt>
                <c:pt idx="7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73-4173-A0E7-B68D8A850DD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3.1</c:v>
                </c:pt>
                <c:pt idx="7">
                  <c:v>11.9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92.3</c:v>
                </c:pt>
                <c:pt idx="25">
                  <c:v>61.8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3.3</c:v>
                </c:pt>
                <c:pt idx="65">
                  <c:v>3.3</c:v>
                </c:pt>
                <c:pt idx="66">
                  <c:v>3.3</c:v>
                </c:pt>
                <c:pt idx="67">
                  <c:v>3.3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73-4173-A0E7-B68D8A850DD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54.768000000000001</c:v>
                </c:pt>
                <c:pt idx="1">
                  <c:v>40.54</c:v>
                </c:pt>
                <c:pt idx="2">
                  <c:v>30.811</c:v>
                </c:pt>
                <c:pt idx="3">
                  <c:v>52.728999999999999</c:v>
                </c:pt>
                <c:pt idx="4">
                  <c:v>54.709000000000003</c:v>
                </c:pt>
                <c:pt idx="5">
                  <c:v>52.085999999999999</c:v>
                </c:pt>
                <c:pt idx="6">
                  <c:v>26.872</c:v>
                </c:pt>
                <c:pt idx="7">
                  <c:v>24.134</c:v>
                </c:pt>
                <c:pt idx="8">
                  <c:v>48.093000000000004</c:v>
                </c:pt>
                <c:pt idx="9">
                  <c:v>51.984999999999999</c:v>
                </c:pt>
                <c:pt idx="10">
                  <c:v>45.51</c:v>
                </c:pt>
                <c:pt idx="11">
                  <c:v>11.256</c:v>
                </c:pt>
                <c:pt idx="12">
                  <c:v>10.749000000000001</c:v>
                </c:pt>
                <c:pt idx="13">
                  <c:v>47.927</c:v>
                </c:pt>
                <c:pt idx="14">
                  <c:v>52.357999999999997</c:v>
                </c:pt>
                <c:pt idx="15">
                  <c:v>44.359000000000002</c:v>
                </c:pt>
                <c:pt idx="16">
                  <c:v>8.6</c:v>
                </c:pt>
                <c:pt idx="17">
                  <c:v>10.419</c:v>
                </c:pt>
                <c:pt idx="18">
                  <c:v>51.606999999999999</c:v>
                </c:pt>
                <c:pt idx="19">
                  <c:v>55.530999999999999</c:v>
                </c:pt>
                <c:pt idx="20">
                  <c:v>32.469000000000001</c:v>
                </c:pt>
                <c:pt idx="21">
                  <c:v>14.676</c:v>
                </c:pt>
                <c:pt idx="22">
                  <c:v>21.797000000000001</c:v>
                </c:pt>
                <c:pt idx="23">
                  <c:v>49.811999999999998</c:v>
                </c:pt>
                <c:pt idx="24">
                  <c:v>31.161999999999999</c:v>
                </c:pt>
                <c:pt idx="25">
                  <c:v>21.957999999999998</c:v>
                </c:pt>
                <c:pt idx="26">
                  <c:v>0.106</c:v>
                </c:pt>
                <c:pt idx="27">
                  <c:v>16.577000000000002</c:v>
                </c:pt>
                <c:pt idx="28">
                  <c:v>59.296999999999997</c:v>
                </c:pt>
                <c:pt idx="29">
                  <c:v>65.75</c:v>
                </c:pt>
                <c:pt idx="30">
                  <c:v>53.65</c:v>
                </c:pt>
                <c:pt idx="31">
                  <c:v>16.311</c:v>
                </c:pt>
                <c:pt idx="32">
                  <c:v>27.486000000000001</c:v>
                </c:pt>
                <c:pt idx="33">
                  <c:v>65.37</c:v>
                </c:pt>
                <c:pt idx="34">
                  <c:v>71.176000000000002</c:v>
                </c:pt>
                <c:pt idx="35">
                  <c:v>34.042000000000002</c:v>
                </c:pt>
                <c:pt idx="36">
                  <c:v>15.824</c:v>
                </c:pt>
                <c:pt idx="37">
                  <c:v>14.56</c:v>
                </c:pt>
                <c:pt idx="38">
                  <c:v>66.188999999999993</c:v>
                </c:pt>
                <c:pt idx="39">
                  <c:v>48.085999999999999</c:v>
                </c:pt>
                <c:pt idx="40">
                  <c:v>17.974</c:v>
                </c:pt>
                <c:pt idx="41">
                  <c:v>6.2590000000000003</c:v>
                </c:pt>
                <c:pt idx="42">
                  <c:v>6.0730000000000004</c:v>
                </c:pt>
                <c:pt idx="43">
                  <c:v>44.75</c:v>
                </c:pt>
                <c:pt idx="44">
                  <c:v>20.391999999999999</c:v>
                </c:pt>
                <c:pt idx="45">
                  <c:v>18.123999999999999</c:v>
                </c:pt>
                <c:pt idx="46">
                  <c:v>7.8890000000000002</c:v>
                </c:pt>
                <c:pt idx="47">
                  <c:v>7.7910000000000004</c:v>
                </c:pt>
                <c:pt idx="48">
                  <c:v>17.585000000000001</c:v>
                </c:pt>
                <c:pt idx="49">
                  <c:v>20.591000000000001</c:v>
                </c:pt>
                <c:pt idx="50">
                  <c:v>17.376000000000001</c:v>
                </c:pt>
                <c:pt idx="52">
                  <c:v>17.027999999999999</c:v>
                </c:pt>
                <c:pt idx="53">
                  <c:v>45.456000000000003</c:v>
                </c:pt>
                <c:pt idx="54">
                  <c:v>56.731000000000002</c:v>
                </c:pt>
                <c:pt idx="55">
                  <c:v>35.201000000000001</c:v>
                </c:pt>
                <c:pt idx="56">
                  <c:v>40.868000000000002</c:v>
                </c:pt>
                <c:pt idx="57">
                  <c:v>34.761000000000003</c:v>
                </c:pt>
                <c:pt idx="58">
                  <c:v>50.945999999999998</c:v>
                </c:pt>
                <c:pt idx="59">
                  <c:v>55.534999999999997</c:v>
                </c:pt>
                <c:pt idx="60">
                  <c:v>45.499000000000002</c:v>
                </c:pt>
                <c:pt idx="61">
                  <c:v>43.055999999999997</c:v>
                </c:pt>
                <c:pt idx="62">
                  <c:v>40.103999999999999</c:v>
                </c:pt>
                <c:pt idx="63">
                  <c:v>20.11</c:v>
                </c:pt>
                <c:pt idx="64">
                  <c:v>41.381</c:v>
                </c:pt>
                <c:pt idx="65">
                  <c:v>25.32</c:v>
                </c:pt>
                <c:pt idx="66">
                  <c:v>25.47</c:v>
                </c:pt>
                <c:pt idx="67">
                  <c:v>25.24</c:v>
                </c:pt>
                <c:pt idx="68">
                  <c:v>25.44</c:v>
                </c:pt>
                <c:pt idx="69">
                  <c:v>25.45</c:v>
                </c:pt>
                <c:pt idx="70">
                  <c:v>25.31</c:v>
                </c:pt>
                <c:pt idx="71">
                  <c:v>29.728000000000002</c:v>
                </c:pt>
                <c:pt idx="72">
                  <c:v>46.857999999999997</c:v>
                </c:pt>
                <c:pt idx="73">
                  <c:v>47.335000000000001</c:v>
                </c:pt>
                <c:pt idx="74">
                  <c:v>46.779000000000003</c:v>
                </c:pt>
                <c:pt idx="75">
                  <c:v>46.767000000000003</c:v>
                </c:pt>
                <c:pt idx="76">
                  <c:v>47.43</c:v>
                </c:pt>
                <c:pt idx="77">
                  <c:v>48.375</c:v>
                </c:pt>
                <c:pt idx="78">
                  <c:v>49.154000000000003</c:v>
                </c:pt>
                <c:pt idx="79">
                  <c:v>52.831000000000003</c:v>
                </c:pt>
                <c:pt idx="80">
                  <c:v>47.801000000000002</c:v>
                </c:pt>
                <c:pt idx="81">
                  <c:v>46.186</c:v>
                </c:pt>
                <c:pt idx="82">
                  <c:v>47.865000000000002</c:v>
                </c:pt>
                <c:pt idx="83">
                  <c:v>56.618000000000002</c:v>
                </c:pt>
                <c:pt idx="84">
                  <c:v>47.171999999999997</c:v>
                </c:pt>
                <c:pt idx="85">
                  <c:v>48.738999999999997</c:v>
                </c:pt>
                <c:pt idx="86">
                  <c:v>48.162999999999997</c:v>
                </c:pt>
                <c:pt idx="87">
                  <c:v>49.84</c:v>
                </c:pt>
                <c:pt idx="88">
                  <c:v>53.920999999999999</c:v>
                </c:pt>
                <c:pt idx="89">
                  <c:v>54.094999999999999</c:v>
                </c:pt>
                <c:pt idx="90">
                  <c:v>52.843000000000004</c:v>
                </c:pt>
                <c:pt idx="91">
                  <c:v>53.198999999999998</c:v>
                </c:pt>
                <c:pt idx="92">
                  <c:v>46.079000000000001</c:v>
                </c:pt>
                <c:pt idx="93">
                  <c:v>30.103999999999999</c:v>
                </c:pt>
                <c:pt idx="94">
                  <c:v>30.434999999999999</c:v>
                </c:pt>
                <c:pt idx="95">
                  <c:v>28.312000000000001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73-4173-A0E7-B68D8A850DD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A73-4173-A0E7-B68D8A850DD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0A73-4173-A0E7-B68D8A850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78.5</c:v>
                </c:pt>
                <c:pt idx="1">
                  <c:v>85.69</c:v>
                </c:pt>
                <c:pt idx="2">
                  <c:v>89.47</c:v>
                </c:pt>
                <c:pt idx="3">
                  <c:v>84.69</c:v>
                </c:pt>
                <c:pt idx="4">
                  <c:v>82.86</c:v>
                </c:pt>
                <c:pt idx="5">
                  <c:v>83.51</c:v>
                </c:pt>
                <c:pt idx="6">
                  <c:v>84.52</c:v>
                </c:pt>
                <c:pt idx="7">
                  <c:v>84.62</c:v>
                </c:pt>
                <c:pt idx="8">
                  <c:v>77</c:v>
                </c:pt>
                <c:pt idx="9">
                  <c:v>73.05</c:v>
                </c:pt>
                <c:pt idx="10">
                  <c:v>77</c:v>
                </c:pt>
                <c:pt idx="11">
                  <c:v>81.03</c:v>
                </c:pt>
                <c:pt idx="12">
                  <c:v>81.27</c:v>
                </c:pt>
                <c:pt idx="13">
                  <c:v>74.53</c:v>
                </c:pt>
                <c:pt idx="14">
                  <c:v>71.66</c:v>
                </c:pt>
                <c:pt idx="15">
                  <c:v>77</c:v>
                </c:pt>
                <c:pt idx="16">
                  <c:v>78.7</c:v>
                </c:pt>
                <c:pt idx="17">
                  <c:v>80.709999999999994</c:v>
                </c:pt>
                <c:pt idx="18">
                  <c:v>72</c:v>
                </c:pt>
                <c:pt idx="19">
                  <c:v>71.010000000000005</c:v>
                </c:pt>
                <c:pt idx="20">
                  <c:v>82.3</c:v>
                </c:pt>
                <c:pt idx="21">
                  <c:v>87.36</c:v>
                </c:pt>
                <c:pt idx="22">
                  <c:v>89</c:v>
                </c:pt>
                <c:pt idx="23">
                  <c:v>85.7</c:v>
                </c:pt>
                <c:pt idx="24">
                  <c:v>99.9</c:v>
                </c:pt>
                <c:pt idx="25">
                  <c:v>113.41</c:v>
                </c:pt>
                <c:pt idx="26">
                  <c:v>124.56</c:v>
                </c:pt>
                <c:pt idx="27">
                  <c:v>115</c:v>
                </c:pt>
                <c:pt idx="28">
                  <c:v>129.49</c:v>
                </c:pt>
                <c:pt idx="29">
                  <c:v>115.18</c:v>
                </c:pt>
                <c:pt idx="30">
                  <c:v>112.89</c:v>
                </c:pt>
                <c:pt idx="31">
                  <c:v>102.52</c:v>
                </c:pt>
                <c:pt idx="32">
                  <c:v>99.76</c:v>
                </c:pt>
                <c:pt idx="33">
                  <c:v>83.51</c:v>
                </c:pt>
                <c:pt idx="34">
                  <c:v>76.94</c:v>
                </c:pt>
                <c:pt idx="35">
                  <c:v>76.290000000000006</c:v>
                </c:pt>
                <c:pt idx="36">
                  <c:v>77</c:v>
                </c:pt>
                <c:pt idx="37">
                  <c:v>78.069999999999993</c:v>
                </c:pt>
                <c:pt idx="38">
                  <c:v>4.5</c:v>
                </c:pt>
                <c:pt idx="39">
                  <c:v>-11.15</c:v>
                </c:pt>
                <c:pt idx="40">
                  <c:v>-5.61</c:v>
                </c:pt>
                <c:pt idx="41">
                  <c:v>-4</c:v>
                </c:pt>
                <c:pt idx="42">
                  <c:v>-4</c:v>
                </c:pt>
                <c:pt idx="43">
                  <c:v>-17.62</c:v>
                </c:pt>
                <c:pt idx="44">
                  <c:v>-5.83</c:v>
                </c:pt>
                <c:pt idx="45">
                  <c:v>-4</c:v>
                </c:pt>
                <c:pt idx="46">
                  <c:v>0</c:v>
                </c:pt>
                <c:pt idx="47">
                  <c:v>0</c:v>
                </c:pt>
                <c:pt idx="48">
                  <c:v>0.01</c:v>
                </c:pt>
                <c:pt idx="49">
                  <c:v>-5.9</c:v>
                </c:pt>
                <c:pt idx="50">
                  <c:v>14</c:v>
                </c:pt>
                <c:pt idx="51">
                  <c:v>75.510000000000005</c:v>
                </c:pt>
                <c:pt idx="52">
                  <c:v>2.23</c:v>
                </c:pt>
                <c:pt idx="53">
                  <c:v>37.92</c:v>
                </c:pt>
                <c:pt idx="54">
                  <c:v>78.709999999999994</c:v>
                </c:pt>
                <c:pt idx="55">
                  <c:v>93</c:v>
                </c:pt>
                <c:pt idx="56">
                  <c:v>81.739999999999995</c:v>
                </c:pt>
                <c:pt idx="57">
                  <c:v>91.06</c:v>
                </c:pt>
                <c:pt idx="58">
                  <c:v>90.79</c:v>
                </c:pt>
                <c:pt idx="59">
                  <c:v>92.52</c:v>
                </c:pt>
                <c:pt idx="60">
                  <c:v>94.51</c:v>
                </c:pt>
                <c:pt idx="61">
                  <c:v>97.07</c:v>
                </c:pt>
                <c:pt idx="62">
                  <c:v>99.87</c:v>
                </c:pt>
                <c:pt idx="63">
                  <c:v>109.71</c:v>
                </c:pt>
                <c:pt idx="64">
                  <c:v>119.66</c:v>
                </c:pt>
                <c:pt idx="65">
                  <c:v>175.9</c:v>
                </c:pt>
                <c:pt idx="66">
                  <c:v>175.9</c:v>
                </c:pt>
                <c:pt idx="67">
                  <c:v>155.43</c:v>
                </c:pt>
                <c:pt idx="68">
                  <c:v>142.69999999999999</c:v>
                </c:pt>
                <c:pt idx="69">
                  <c:v>147.19999999999999</c:v>
                </c:pt>
                <c:pt idx="70">
                  <c:v>138.1</c:v>
                </c:pt>
                <c:pt idx="71">
                  <c:v>114.16</c:v>
                </c:pt>
                <c:pt idx="72">
                  <c:v>109.17</c:v>
                </c:pt>
                <c:pt idx="73">
                  <c:v>108.77</c:v>
                </c:pt>
                <c:pt idx="74">
                  <c:v>108.59</c:v>
                </c:pt>
                <c:pt idx="75">
                  <c:v>107.61</c:v>
                </c:pt>
                <c:pt idx="76">
                  <c:v>107.65</c:v>
                </c:pt>
                <c:pt idx="77">
                  <c:v>106.53</c:v>
                </c:pt>
                <c:pt idx="78">
                  <c:v>106.72</c:v>
                </c:pt>
                <c:pt idx="79">
                  <c:v>104.62</c:v>
                </c:pt>
                <c:pt idx="80">
                  <c:v>103.45</c:v>
                </c:pt>
                <c:pt idx="81">
                  <c:v>104.18</c:v>
                </c:pt>
                <c:pt idx="82">
                  <c:v>104.27</c:v>
                </c:pt>
                <c:pt idx="83">
                  <c:v>100.67</c:v>
                </c:pt>
                <c:pt idx="84">
                  <c:v>99.14</c:v>
                </c:pt>
                <c:pt idx="85">
                  <c:v>97.07</c:v>
                </c:pt>
                <c:pt idx="86">
                  <c:v>96.54</c:v>
                </c:pt>
                <c:pt idx="87">
                  <c:v>96.89</c:v>
                </c:pt>
                <c:pt idx="88">
                  <c:v>87.91</c:v>
                </c:pt>
                <c:pt idx="89">
                  <c:v>86.75</c:v>
                </c:pt>
                <c:pt idx="90">
                  <c:v>87.24</c:v>
                </c:pt>
                <c:pt idx="91">
                  <c:v>86.27</c:v>
                </c:pt>
                <c:pt idx="92">
                  <c:v>77.010000000000005</c:v>
                </c:pt>
                <c:pt idx="93">
                  <c:v>77</c:v>
                </c:pt>
                <c:pt idx="94">
                  <c:v>77</c:v>
                </c:pt>
                <c:pt idx="95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A73-4173-A0E7-B68D8A850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88.959000000000003</v>
      </c>
      <c r="C5" s="25">
        <v>138.78200000000001</v>
      </c>
      <c r="D5" s="25">
        <v>218.393</v>
      </c>
      <c r="E5" s="25">
        <v>171.88399999999999</v>
      </c>
      <c r="F5" s="25">
        <v>184.726</v>
      </c>
      <c r="G5" s="25">
        <v>141.21799999999999</v>
      </c>
      <c r="H5" s="25">
        <v>126.383</v>
      </c>
      <c r="I5" s="25">
        <v>127.63</v>
      </c>
      <c r="J5" s="25">
        <v>75.204999999999998</v>
      </c>
      <c r="K5" s="25">
        <v>79.623000000000005</v>
      </c>
      <c r="L5" s="25">
        <v>70.825999999999993</v>
      </c>
      <c r="M5" s="25">
        <v>97.593000000000004</v>
      </c>
      <c r="N5" s="25">
        <v>97.778000000000006</v>
      </c>
      <c r="O5" s="25">
        <v>72.918999999999997</v>
      </c>
      <c r="P5" s="25">
        <v>80.531000000000006</v>
      </c>
      <c r="Q5" s="25">
        <v>71.031999999999996</v>
      </c>
      <c r="R5" s="25">
        <v>87.748000000000005</v>
      </c>
      <c r="S5" s="25">
        <v>94.932000000000002</v>
      </c>
      <c r="T5" s="25">
        <v>73.084999999999994</v>
      </c>
      <c r="U5" s="25">
        <v>76.072000000000003</v>
      </c>
      <c r="V5" s="25">
        <v>48.384</v>
      </c>
      <c r="W5" s="25">
        <v>104.748</v>
      </c>
      <c r="X5" s="25">
        <v>101.208</v>
      </c>
      <c r="Y5" s="25">
        <v>64.841999999999999</v>
      </c>
      <c r="Z5" s="25">
        <v>167.989</v>
      </c>
      <c r="AA5" s="25">
        <v>136.803</v>
      </c>
      <c r="AB5" s="25">
        <v>118.904</v>
      </c>
      <c r="AC5" s="25">
        <v>136.166</v>
      </c>
      <c r="AD5" s="25">
        <v>118.622</v>
      </c>
      <c r="AE5" s="25">
        <v>77.171999999999997</v>
      </c>
      <c r="AF5" s="25">
        <v>78.039000000000001</v>
      </c>
      <c r="AG5" s="25">
        <v>93.888999999999996</v>
      </c>
      <c r="AH5" s="25">
        <v>105.048</v>
      </c>
      <c r="AI5" s="25">
        <v>81.331999999999994</v>
      </c>
      <c r="AJ5" s="25">
        <v>87.581999999999994</v>
      </c>
      <c r="AK5" s="25">
        <v>44.26</v>
      </c>
      <c r="AL5" s="25">
        <v>95.475999999999999</v>
      </c>
      <c r="AM5" s="25">
        <v>99.98</v>
      </c>
      <c r="AN5" s="25">
        <v>70.515000000000001</v>
      </c>
      <c r="AO5" s="25">
        <v>76.8</v>
      </c>
      <c r="AP5" s="25">
        <v>25.2</v>
      </c>
      <c r="AQ5" s="25">
        <v>86.308999999999997</v>
      </c>
      <c r="AR5" s="25">
        <v>86.423000000000002</v>
      </c>
      <c r="AS5" s="25">
        <v>50</v>
      </c>
      <c r="AT5" s="25">
        <v>75</v>
      </c>
      <c r="AU5" s="25">
        <v>74.225999999999999</v>
      </c>
      <c r="AV5" s="25">
        <v>143.56100000000001</v>
      </c>
      <c r="AW5" s="25">
        <v>145.465</v>
      </c>
      <c r="AX5" s="25">
        <v>84.606999999999999</v>
      </c>
      <c r="AY5" s="25">
        <v>77.8</v>
      </c>
      <c r="AZ5" s="25">
        <v>73.965000000000003</v>
      </c>
      <c r="BA5" s="25">
        <v>98.528000000000006</v>
      </c>
      <c r="BB5" s="25">
        <v>100.982</v>
      </c>
      <c r="BC5" s="25">
        <v>56.08</v>
      </c>
      <c r="BD5" s="25">
        <v>83.64</v>
      </c>
      <c r="BE5" s="25">
        <v>35.969000000000001</v>
      </c>
      <c r="BF5" s="25">
        <v>136.36600000000001</v>
      </c>
      <c r="BG5" s="25">
        <v>126.77</v>
      </c>
      <c r="BH5" s="25">
        <v>64.58</v>
      </c>
      <c r="BI5" s="25">
        <v>88.965999999999994</v>
      </c>
      <c r="BJ5" s="25">
        <v>95.608000000000004</v>
      </c>
      <c r="BK5" s="25">
        <v>88.58</v>
      </c>
      <c r="BL5" s="25">
        <v>73.569999999999993</v>
      </c>
      <c r="BM5" s="25">
        <v>85.981999999999999</v>
      </c>
      <c r="BN5" s="25">
        <v>77.721999999999994</v>
      </c>
      <c r="BO5" s="25">
        <v>56.039000000000001</v>
      </c>
      <c r="BP5" s="25">
        <v>56.234999999999999</v>
      </c>
      <c r="BQ5" s="25">
        <v>46.805</v>
      </c>
      <c r="BR5" s="25">
        <v>54.478999999999999</v>
      </c>
      <c r="BS5" s="25">
        <v>42.853999999999999</v>
      </c>
      <c r="BT5" s="25">
        <v>54.527000000000001</v>
      </c>
      <c r="BU5" s="25">
        <v>63.091999999999999</v>
      </c>
      <c r="BV5" s="25">
        <v>67.13</v>
      </c>
      <c r="BW5" s="25">
        <v>74.516000000000005</v>
      </c>
      <c r="BX5" s="25">
        <v>67.106999999999999</v>
      </c>
      <c r="BY5" s="25">
        <v>75.900000000000006</v>
      </c>
      <c r="BZ5" s="25">
        <v>68.835999999999999</v>
      </c>
      <c r="CA5" s="25">
        <v>63.720999999999997</v>
      </c>
      <c r="CB5" s="25">
        <v>71.19</v>
      </c>
      <c r="CC5" s="25">
        <v>75.861999999999995</v>
      </c>
      <c r="CD5" s="25">
        <v>60.776000000000003</v>
      </c>
      <c r="CE5" s="25">
        <v>77.933999999999997</v>
      </c>
      <c r="CF5" s="25">
        <v>77.295000000000002</v>
      </c>
      <c r="CG5" s="25">
        <v>87.412999999999997</v>
      </c>
      <c r="CH5" s="25">
        <v>84.058999999999997</v>
      </c>
      <c r="CI5" s="25">
        <v>89.662999999999997</v>
      </c>
      <c r="CJ5" s="25">
        <v>100.217</v>
      </c>
      <c r="CK5" s="25">
        <v>119.033</v>
      </c>
      <c r="CL5" s="25">
        <v>90.608000000000004</v>
      </c>
      <c r="CM5" s="25">
        <v>84.899000000000001</v>
      </c>
      <c r="CN5" s="25">
        <v>118.252</v>
      </c>
      <c r="CO5" s="25">
        <v>113.285</v>
      </c>
      <c r="CP5" s="25">
        <v>72.334000000000003</v>
      </c>
      <c r="CQ5" s="25">
        <v>49.250999999999998</v>
      </c>
      <c r="CR5" s="25">
        <v>49.496000000000002</v>
      </c>
      <c r="CS5" s="25">
        <v>47.253</v>
      </c>
      <c r="CT5" s="26"/>
      <c r="CU5" s="26"/>
      <c r="CV5" s="26"/>
      <c r="CW5" s="27"/>
      <c r="CX5" s="28">
        <f t="array" ref="CX5">SUMPRODUCT(B5:CW5*0.25)</f>
        <v>2119.7595000000006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78.5</v>
      </c>
      <c r="C8" s="37">
        <v>85.69</v>
      </c>
      <c r="D8" s="37">
        <v>89.47</v>
      </c>
      <c r="E8" s="37">
        <v>84.69</v>
      </c>
      <c r="F8" s="37">
        <v>82.86</v>
      </c>
      <c r="G8" s="37">
        <v>83.51</v>
      </c>
      <c r="H8" s="37">
        <v>84.52</v>
      </c>
      <c r="I8" s="37">
        <v>84.62</v>
      </c>
      <c r="J8" s="37">
        <v>77</v>
      </c>
      <c r="K8" s="37">
        <v>73.05</v>
      </c>
      <c r="L8" s="37">
        <v>77</v>
      </c>
      <c r="M8" s="37">
        <v>81.03</v>
      </c>
      <c r="N8" s="37">
        <v>81.27</v>
      </c>
      <c r="O8" s="37">
        <v>74.53</v>
      </c>
      <c r="P8" s="37">
        <v>71.66</v>
      </c>
      <c r="Q8" s="37">
        <v>77</v>
      </c>
      <c r="R8" s="37">
        <v>78.7</v>
      </c>
      <c r="S8" s="37">
        <v>80.709999999999994</v>
      </c>
      <c r="T8" s="37">
        <v>72</v>
      </c>
      <c r="U8" s="37">
        <v>71.010000000000005</v>
      </c>
      <c r="V8" s="37">
        <v>82.3</v>
      </c>
      <c r="W8" s="37">
        <v>87.36</v>
      </c>
      <c r="X8" s="37">
        <v>89</v>
      </c>
      <c r="Y8" s="37">
        <v>85.7</v>
      </c>
      <c r="Z8" s="37">
        <v>99.9</v>
      </c>
      <c r="AA8" s="37">
        <v>113.41</v>
      </c>
      <c r="AB8" s="37">
        <v>124.56</v>
      </c>
      <c r="AC8" s="37">
        <v>115</v>
      </c>
      <c r="AD8" s="37">
        <v>129.49</v>
      </c>
      <c r="AE8" s="37">
        <v>115.18</v>
      </c>
      <c r="AF8" s="37">
        <v>112.89</v>
      </c>
      <c r="AG8" s="37">
        <v>102.52</v>
      </c>
      <c r="AH8" s="37">
        <v>99.76</v>
      </c>
      <c r="AI8" s="37">
        <v>83.51</v>
      </c>
      <c r="AJ8" s="37">
        <v>76.94</v>
      </c>
      <c r="AK8" s="37">
        <v>76.290000000000006</v>
      </c>
      <c r="AL8" s="37">
        <v>77</v>
      </c>
      <c r="AM8" s="37">
        <v>78.069999999999993</v>
      </c>
      <c r="AN8" s="37">
        <v>4.5</v>
      </c>
      <c r="AO8" s="37">
        <v>-11.15</v>
      </c>
      <c r="AP8" s="37">
        <v>-5.61</v>
      </c>
      <c r="AQ8" s="37">
        <v>-4</v>
      </c>
      <c r="AR8" s="37">
        <v>-4</v>
      </c>
      <c r="AS8" s="37">
        <v>-17.62</v>
      </c>
      <c r="AT8" s="37">
        <v>-5.83</v>
      </c>
      <c r="AU8" s="37">
        <v>-4</v>
      </c>
      <c r="AV8" s="37">
        <v>0</v>
      </c>
      <c r="AW8" s="37">
        <v>0</v>
      </c>
      <c r="AX8" s="37">
        <v>0.01</v>
      </c>
      <c r="AY8" s="37">
        <v>-5.9</v>
      </c>
      <c r="AZ8" s="37">
        <v>14</v>
      </c>
      <c r="BA8" s="37">
        <v>75.510000000000005</v>
      </c>
      <c r="BB8" s="37">
        <v>2.23</v>
      </c>
      <c r="BC8" s="37">
        <v>37.92</v>
      </c>
      <c r="BD8" s="37">
        <v>78.709999999999994</v>
      </c>
      <c r="BE8" s="37">
        <v>93</v>
      </c>
      <c r="BF8" s="37">
        <v>81.739999999999995</v>
      </c>
      <c r="BG8" s="37">
        <v>91.06</v>
      </c>
      <c r="BH8" s="37">
        <v>90.79</v>
      </c>
      <c r="BI8" s="37">
        <v>92.52</v>
      </c>
      <c r="BJ8" s="37">
        <v>94.51</v>
      </c>
      <c r="BK8" s="37">
        <v>97.07</v>
      </c>
      <c r="BL8" s="37">
        <v>99.87</v>
      </c>
      <c r="BM8" s="37">
        <v>109.71</v>
      </c>
      <c r="BN8" s="37">
        <v>119.66</v>
      </c>
      <c r="BO8" s="37">
        <v>175.9</v>
      </c>
      <c r="BP8" s="37">
        <v>175.9</v>
      </c>
      <c r="BQ8" s="37">
        <v>155.43</v>
      </c>
      <c r="BR8" s="37">
        <v>142.69999999999999</v>
      </c>
      <c r="BS8" s="37">
        <v>147.19999999999999</v>
      </c>
      <c r="BT8" s="37">
        <v>138.1</v>
      </c>
      <c r="BU8" s="37">
        <v>114.16</v>
      </c>
      <c r="BV8" s="37">
        <v>109.17</v>
      </c>
      <c r="BW8" s="37">
        <v>108.77</v>
      </c>
      <c r="BX8" s="37">
        <v>108.59</v>
      </c>
      <c r="BY8" s="37">
        <v>107.61</v>
      </c>
      <c r="BZ8" s="37">
        <v>107.65</v>
      </c>
      <c r="CA8" s="37">
        <v>106.53</v>
      </c>
      <c r="CB8" s="37">
        <v>106.72</v>
      </c>
      <c r="CC8" s="37">
        <v>104.62</v>
      </c>
      <c r="CD8" s="37">
        <v>103.45</v>
      </c>
      <c r="CE8" s="37">
        <v>104.18</v>
      </c>
      <c r="CF8" s="37">
        <v>104.27</v>
      </c>
      <c r="CG8" s="37">
        <v>100.67</v>
      </c>
      <c r="CH8" s="37">
        <v>99.14</v>
      </c>
      <c r="CI8" s="37">
        <v>97.07</v>
      </c>
      <c r="CJ8" s="37">
        <v>96.54</v>
      </c>
      <c r="CK8" s="37">
        <v>96.89</v>
      </c>
      <c r="CL8" s="37">
        <v>87.91</v>
      </c>
      <c r="CM8" s="37">
        <v>86.75</v>
      </c>
      <c r="CN8" s="37">
        <v>87.24</v>
      </c>
      <c r="CO8" s="37">
        <v>86.27</v>
      </c>
      <c r="CP8" s="37">
        <v>77.010000000000005</v>
      </c>
      <c r="CQ8" s="37">
        <v>77</v>
      </c>
      <c r="CR8" s="37">
        <v>77</v>
      </c>
      <c r="CS8" s="37">
        <v>77</v>
      </c>
      <c r="CT8" s="38"/>
      <c r="CU8" s="38"/>
      <c r="CV8" s="38"/>
      <c r="CW8" s="39"/>
      <c r="CX8" s="40">
        <f>IF(SUM(B8:CW8)&lt;&gt;0,AVERAGEIF(B8:CW8,"&lt;&gt;"""),"")</f>
        <v>81.560833333333349</v>
      </c>
    </row>
    <row r="9" spans="1:102" ht="24.95" customHeight="1" thickBot="1" x14ac:dyDescent="0.25">
      <c r="A9" s="41" t="s">
        <v>6</v>
      </c>
      <c r="B9" s="42">
        <v>84.587500000000006</v>
      </c>
      <c r="C9" s="43">
        <v>84.587500000000006</v>
      </c>
      <c r="D9" s="43">
        <v>84.587500000000006</v>
      </c>
      <c r="E9" s="43">
        <v>84.587500000000006</v>
      </c>
      <c r="F9" s="43">
        <v>83.877499999999998</v>
      </c>
      <c r="G9" s="43">
        <v>83.877499999999998</v>
      </c>
      <c r="H9" s="43">
        <v>83.877499999999998</v>
      </c>
      <c r="I9" s="43">
        <v>83.877499999999998</v>
      </c>
      <c r="J9" s="43">
        <v>77.02</v>
      </c>
      <c r="K9" s="43">
        <v>77.02</v>
      </c>
      <c r="L9" s="43">
        <v>77.02</v>
      </c>
      <c r="M9" s="43">
        <v>77.02</v>
      </c>
      <c r="N9" s="43">
        <v>76.114999999999995</v>
      </c>
      <c r="O9" s="43">
        <v>76.114999999999995</v>
      </c>
      <c r="P9" s="43">
        <v>76.114999999999995</v>
      </c>
      <c r="Q9" s="43">
        <v>76.114999999999995</v>
      </c>
      <c r="R9" s="43">
        <v>75.605000000000004</v>
      </c>
      <c r="S9" s="43">
        <v>75.605000000000004</v>
      </c>
      <c r="T9" s="43">
        <v>75.605000000000004</v>
      </c>
      <c r="U9" s="43">
        <v>75.605000000000004</v>
      </c>
      <c r="V9" s="43">
        <v>86.09</v>
      </c>
      <c r="W9" s="43">
        <v>86.09</v>
      </c>
      <c r="X9" s="43">
        <v>86.09</v>
      </c>
      <c r="Y9" s="43">
        <v>86.09</v>
      </c>
      <c r="Z9" s="43">
        <v>113.2175</v>
      </c>
      <c r="AA9" s="43">
        <v>113.2175</v>
      </c>
      <c r="AB9" s="43">
        <v>113.2175</v>
      </c>
      <c r="AC9" s="43">
        <v>113.2175</v>
      </c>
      <c r="AD9" s="43">
        <v>115.02</v>
      </c>
      <c r="AE9" s="43">
        <v>115.02</v>
      </c>
      <c r="AF9" s="43">
        <v>115.02</v>
      </c>
      <c r="AG9" s="43">
        <v>115.02</v>
      </c>
      <c r="AH9" s="43">
        <v>84.125</v>
      </c>
      <c r="AI9" s="43">
        <v>84.125</v>
      </c>
      <c r="AJ9" s="43">
        <v>84.125</v>
      </c>
      <c r="AK9" s="43">
        <v>84.125</v>
      </c>
      <c r="AL9" s="43">
        <v>37.104999999999997</v>
      </c>
      <c r="AM9" s="43">
        <v>37.104999999999997</v>
      </c>
      <c r="AN9" s="43">
        <v>37.104999999999997</v>
      </c>
      <c r="AO9" s="43">
        <v>37.104999999999997</v>
      </c>
      <c r="AP9" s="43">
        <v>-7.8075000000000001</v>
      </c>
      <c r="AQ9" s="43">
        <v>-7.8075000000000001</v>
      </c>
      <c r="AR9" s="43">
        <v>-7.8075000000000001</v>
      </c>
      <c r="AS9" s="43">
        <v>-7.8075000000000001</v>
      </c>
      <c r="AT9" s="43">
        <v>-2.4575</v>
      </c>
      <c r="AU9" s="43">
        <v>-2.4575</v>
      </c>
      <c r="AV9" s="43">
        <v>-2.4575</v>
      </c>
      <c r="AW9" s="43">
        <v>-2.4575</v>
      </c>
      <c r="AX9" s="43">
        <v>20.905000000000001</v>
      </c>
      <c r="AY9" s="43">
        <v>20.905000000000001</v>
      </c>
      <c r="AZ9" s="43">
        <v>20.905000000000001</v>
      </c>
      <c r="BA9" s="43">
        <v>20.905000000000001</v>
      </c>
      <c r="BB9" s="43">
        <v>52.965000000000003</v>
      </c>
      <c r="BC9" s="43">
        <v>52.965000000000003</v>
      </c>
      <c r="BD9" s="43">
        <v>52.965000000000003</v>
      </c>
      <c r="BE9" s="43">
        <v>52.965000000000003</v>
      </c>
      <c r="BF9" s="43">
        <v>89.027500000000003</v>
      </c>
      <c r="BG9" s="43">
        <v>89.027500000000003</v>
      </c>
      <c r="BH9" s="43">
        <v>89.027500000000003</v>
      </c>
      <c r="BI9" s="43">
        <v>89.027500000000003</v>
      </c>
      <c r="BJ9" s="43">
        <v>100.29</v>
      </c>
      <c r="BK9" s="43">
        <v>100.29</v>
      </c>
      <c r="BL9" s="43">
        <v>100.29</v>
      </c>
      <c r="BM9" s="43">
        <v>100.29</v>
      </c>
      <c r="BN9" s="43">
        <v>156.7225</v>
      </c>
      <c r="BO9" s="43">
        <v>156.7225</v>
      </c>
      <c r="BP9" s="43">
        <v>156.7225</v>
      </c>
      <c r="BQ9" s="43">
        <v>156.7225</v>
      </c>
      <c r="BR9" s="43">
        <v>135.54</v>
      </c>
      <c r="BS9" s="43">
        <v>135.54</v>
      </c>
      <c r="BT9" s="43">
        <v>135.54</v>
      </c>
      <c r="BU9" s="43">
        <v>135.54</v>
      </c>
      <c r="BV9" s="43">
        <v>108.535</v>
      </c>
      <c r="BW9" s="43">
        <v>108.535</v>
      </c>
      <c r="BX9" s="43">
        <v>108.535</v>
      </c>
      <c r="BY9" s="43">
        <v>108.535</v>
      </c>
      <c r="BZ9" s="43">
        <v>106.38</v>
      </c>
      <c r="CA9" s="43">
        <v>106.38</v>
      </c>
      <c r="CB9" s="43">
        <v>106.38</v>
      </c>
      <c r="CC9" s="43">
        <v>106.38</v>
      </c>
      <c r="CD9" s="43">
        <v>103.1425</v>
      </c>
      <c r="CE9" s="43">
        <v>103.1425</v>
      </c>
      <c r="CF9" s="43">
        <v>103.1425</v>
      </c>
      <c r="CG9" s="43">
        <v>103.1425</v>
      </c>
      <c r="CH9" s="43">
        <v>97.41</v>
      </c>
      <c r="CI9" s="43">
        <v>97.41</v>
      </c>
      <c r="CJ9" s="43">
        <v>97.41</v>
      </c>
      <c r="CK9" s="43">
        <v>97.41</v>
      </c>
      <c r="CL9" s="43">
        <v>87.042500000000004</v>
      </c>
      <c r="CM9" s="43">
        <v>87.042500000000004</v>
      </c>
      <c r="CN9" s="43">
        <v>87.042500000000004</v>
      </c>
      <c r="CO9" s="43">
        <v>87.042500000000004</v>
      </c>
      <c r="CP9" s="43">
        <v>77.002499999999998</v>
      </c>
      <c r="CQ9" s="43">
        <v>77.002499999999998</v>
      </c>
      <c r="CR9" s="43">
        <v>77.002499999999998</v>
      </c>
      <c r="CS9" s="43">
        <v>77.002499999999998</v>
      </c>
      <c r="CT9" s="44"/>
      <c r="CU9" s="44"/>
      <c r="CV9" s="44"/>
      <c r="CW9" s="45"/>
      <c r="CX9" s="46">
        <f>IF(SUM(B9:CW9)&lt;&gt;0,AVERAGEIF(B9:CW9,"&lt;&gt;"""),"")</f>
        <v>81.560833333333306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>
        <v>16.82</v>
      </c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4.2050000000000001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44.991999999999997</v>
      </c>
      <c r="C13" s="65">
        <v>116.883</v>
      </c>
      <c r="D13" s="65">
        <v>198.03800000000001</v>
      </c>
      <c r="E13" s="65">
        <v>106.94799999999999</v>
      </c>
      <c r="F13" s="65">
        <v>88.631</v>
      </c>
      <c r="G13" s="65">
        <v>95.147000000000006</v>
      </c>
      <c r="H13" s="65">
        <v>105.244</v>
      </c>
      <c r="I13" s="65">
        <v>106.2</v>
      </c>
      <c r="J13" s="65">
        <v>4.9379999999999997</v>
      </c>
      <c r="K13" s="65"/>
      <c r="L13" s="65">
        <v>24.533999999999999</v>
      </c>
      <c r="M13" s="65">
        <v>70.289000000000001</v>
      </c>
      <c r="N13" s="65">
        <v>72.747</v>
      </c>
      <c r="O13" s="65"/>
      <c r="P13" s="65"/>
      <c r="Q13" s="65">
        <v>29.901</v>
      </c>
      <c r="R13" s="65">
        <v>47</v>
      </c>
      <c r="S13" s="65">
        <v>67.091999999999999</v>
      </c>
      <c r="T13" s="65"/>
      <c r="U13" s="65"/>
      <c r="V13" s="65"/>
      <c r="W13" s="65">
        <v>89.156000000000006</v>
      </c>
      <c r="X13" s="65">
        <v>79.316000000000003</v>
      </c>
      <c r="Y13" s="65"/>
      <c r="Z13" s="65"/>
      <c r="AA13" s="65">
        <v>25.202000000000002</v>
      </c>
      <c r="AB13" s="65"/>
      <c r="AC13" s="65">
        <v>28.332999999999998</v>
      </c>
      <c r="AD13" s="65"/>
      <c r="AE13" s="65"/>
      <c r="AF13" s="65"/>
      <c r="AG13" s="65">
        <v>30.007000000000001</v>
      </c>
      <c r="AH13" s="65">
        <v>44.665999999999997</v>
      </c>
      <c r="AI13" s="65"/>
      <c r="AJ13" s="65"/>
      <c r="AK13" s="65"/>
      <c r="AL13" s="65">
        <v>22.582999999999998</v>
      </c>
      <c r="AM13" s="65">
        <v>42.728000000000002</v>
      </c>
      <c r="AN13" s="65"/>
      <c r="AO13" s="65"/>
      <c r="AP13" s="65"/>
      <c r="AQ13" s="65"/>
      <c r="AR13" s="65"/>
      <c r="AS13" s="65"/>
      <c r="AT13" s="65"/>
      <c r="AU13" s="65"/>
      <c r="AV13" s="65">
        <v>2</v>
      </c>
      <c r="AW13" s="65">
        <v>2</v>
      </c>
      <c r="AX13" s="65">
        <v>2</v>
      </c>
      <c r="AY13" s="65"/>
      <c r="AZ13" s="65">
        <v>2</v>
      </c>
      <c r="BA13" s="65">
        <v>2</v>
      </c>
      <c r="BB13" s="65">
        <v>2</v>
      </c>
      <c r="BC13" s="65"/>
      <c r="BD13" s="65"/>
      <c r="BE13" s="65">
        <v>7.53</v>
      </c>
      <c r="BF13" s="65">
        <v>126.00700000000001</v>
      </c>
      <c r="BG13" s="65">
        <v>120.035</v>
      </c>
      <c r="BH13" s="65">
        <v>0.53600000000000003</v>
      </c>
      <c r="BI13" s="65"/>
      <c r="BJ13" s="65">
        <v>20.608000000000001</v>
      </c>
      <c r="BK13" s="65">
        <v>88.58</v>
      </c>
      <c r="BL13" s="65">
        <v>72.67</v>
      </c>
      <c r="BM13" s="65">
        <v>84.762</v>
      </c>
      <c r="BN13" s="65">
        <v>70</v>
      </c>
      <c r="BO13" s="65">
        <v>10</v>
      </c>
      <c r="BP13" s="65">
        <v>10</v>
      </c>
      <c r="BQ13" s="65">
        <v>6</v>
      </c>
      <c r="BR13" s="65">
        <v>14</v>
      </c>
      <c r="BS13" s="65">
        <v>7.1669999999999998</v>
      </c>
      <c r="BT13" s="65">
        <v>20</v>
      </c>
      <c r="BU13" s="65">
        <v>52.945000000000007</v>
      </c>
      <c r="BV13" s="65">
        <v>62.908999999999999</v>
      </c>
      <c r="BW13" s="65">
        <v>72.072000000000003</v>
      </c>
      <c r="BX13" s="65">
        <v>62.585999999999999</v>
      </c>
      <c r="BY13" s="65">
        <v>70.878</v>
      </c>
      <c r="BZ13" s="65">
        <v>58.894999999999996</v>
      </c>
      <c r="CA13" s="65">
        <v>54.340999999999994</v>
      </c>
      <c r="CB13" s="65">
        <v>64.131</v>
      </c>
      <c r="CC13" s="65">
        <v>70.53</v>
      </c>
      <c r="CD13" s="65">
        <v>51</v>
      </c>
      <c r="CE13" s="65">
        <v>66.406000000000006</v>
      </c>
      <c r="CF13" s="65">
        <v>61.869</v>
      </c>
      <c r="CG13" s="65">
        <v>71</v>
      </c>
      <c r="CH13" s="65">
        <v>62.918000000000006</v>
      </c>
      <c r="CI13" s="65">
        <v>75</v>
      </c>
      <c r="CJ13" s="65">
        <v>85.800000000000011</v>
      </c>
      <c r="CK13" s="65">
        <v>106.004</v>
      </c>
      <c r="CL13" s="65">
        <v>73.045000000000002</v>
      </c>
      <c r="CM13" s="65">
        <v>65.579000000000008</v>
      </c>
      <c r="CN13" s="65">
        <v>101.23</v>
      </c>
      <c r="CO13" s="65">
        <v>98.307999999999993</v>
      </c>
      <c r="CP13" s="65">
        <v>63.680999999999997</v>
      </c>
      <c r="CQ13" s="65">
        <v>37.265000000000001</v>
      </c>
      <c r="CR13" s="65">
        <v>35.597999999999999</v>
      </c>
      <c r="CS13" s="65">
        <v>34.052</v>
      </c>
      <c r="CT13" s="66"/>
      <c r="CU13" s="66"/>
      <c r="CV13" s="66"/>
      <c r="CW13" s="67"/>
      <c r="CX13" s="68">
        <f t="array" ref="CX13">SUMPRODUCT(B13:CW13*0.25)</f>
        <v>967.12800000000038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>
        <v>0.97799999999999998</v>
      </c>
      <c r="M15" s="71">
        <v>7.17</v>
      </c>
      <c r="N15" s="71">
        <v>6.09</v>
      </c>
      <c r="O15" s="71"/>
      <c r="P15" s="71"/>
      <c r="Q15" s="71">
        <v>0.73499999999999999</v>
      </c>
      <c r="R15" s="71">
        <v>4.9340000000000002</v>
      </c>
      <c r="S15" s="71">
        <v>2.7589999999999999</v>
      </c>
      <c r="T15" s="71"/>
      <c r="U15" s="71"/>
      <c r="V15" s="71">
        <v>0.36499999999999999</v>
      </c>
      <c r="W15" s="71">
        <v>1.0189999999999999</v>
      </c>
      <c r="X15" s="71">
        <v>1.589</v>
      </c>
      <c r="Y15" s="71"/>
      <c r="Z15" s="71">
        <v>2.4630000000000001</v>
      </c>
      <c r="AA15" s="71">
        <v>4.6100000000000003</v>
      </c>
      <c r="AB15" s="71">
        <v>8.9969999999999999</v>
      </c>
      <c r="AC15" s="71">
        <v>7.34</v>
      </c>
      <c r="AD15" s="71"/>
      <c r="AE15" s="71"/>
      <c r="AF15" s="71"/>
      <c r="AG15" s="71">
        <v>14.63</v>
      </c>
      <c r="AH15" s="71"/>
      <c r="AI15" s="71">
        <v>4.42</v>
      </c>
      <c r="AJ15" s="71">
        <v>4.1619999999999999</v>
      </c>
      <c r="AK15" s="71">
        <v>13.06</v>
      </c>
      <c r="AL15" s="71">
        <v>8.3000000000000007</v>
      </c>
      <c r="AM15" s="71">
        <v>11.19</v>
      </c>
      <c r="AN15" s="71">
        <v>5.1550000000000002</v>
      </c>
      <c r="AO15" s="71"/>
      <c r="AP15" s="71"/>
      <c r="AQ15" s="71">
        <v>85.635000000000005</v>
      </c>
      <c r="AR15" s="71">
        <v>86.082999999999998</v>
      </c>
      <c r="AS15" s="71"/>
      <c r="AT15" s="71"/>
      <c r="AU15" s="71">
        <v>49.225999999999999</v>
      </c>
      <c r="AV15" s="71">
        <v>137.70500000000001</v>
      </c>
      <c r="AW15" s="71">
        <v>139.56800000000001</v>
      </c>
      <c r="AX15" s="71">
        <v>28.715</v>
      </c>
      <c r="AY15" s="71"/>
      <c r="AZ15" s="71">
        <v>4.3719999999999999</v>
      </c>
      <c r="BA15" s="71">
        <v>55.485999999999997</v>
      </c>
      <c r="BB15" s="71">
        <v>65.715999999999994</v>
      </c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>
        <v>0.11700000000000001</v>
      </c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190.64724999999999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44.991999999999997</v>
      </c>
      <c r="C17" s="77">
        <f t="shared" ref="C17:BN17" si="0">SUM(C11:C16)</f>
        <v>116.883</v>
      </c>
      <c r="D17" s="77">
        <f t="shared" si="0"/>
        <v>198.03800000000001</v>
      </c>
      <c r="E17" s="77">
        <f t="shared" si="0"/>
        <v>106.94799999999999</v>
      </c>
      <c r="F17" s="77">
        <f t="shared" si="0"/>
        <v>88.631</v>
      </c>
      <c r="G17" s="77">
        <f t="shared" si="0"/>
        <v>95.147000000000006</v>
      </c>
      <c r="H17" s="77">
        <f t="shared" si="0"/>
        <v>105.244</v>
      </c>
      <c r="I17" s="77">
        <f t="shared" si="0"/>
        <v>106.2</v>
      </c>
      <c r="J17" s="77">
        <f t="shared" si="0"/>
        <v>4.9379999999999997</v>
      </c>
      <c r="K17" s="77">
        <f t="shared" si="0"/>
        <v>0</v>
      </c>
      <c r="L17" s="77">
        <f t="shared" si="0"/>
        <v>25.512</v>
      </c>
      <c r="M17" s="77">
        <f t="shared" si="0"/>
        <v>77.459000000000003</v>
      </c>
      <c r="N17" s="77">
        <f t="shared" si="0"/>
        <v>78.837000000000003</v>
      </c>
      <c r="O17" s="77">
        <f t="shared" si="0"/>
        <v>0</v>
      </c>
      <c r="P17" s="77">
        <f t="shared" si="0"/>
        <v>0</v>
      </c>
      <c r="Q17" s="77">
        <f t="shared" si="0"/>
        <v>30.635999999999999</v>
      </c>
      <c r="R17" s="77">
        <f t="shared" si="0"/>
        <v>51.933999999999997</v>
      </c>
      <c r="S17" s="77">
        <f t="shared" si="0"/>
        <v>69.850999999999999</v>
      </c>
      <c r="T17" s="77">
        <f t="shared" si="0"/>
        <v>0</v>
      </c>
      <c r="U17" s="77">
        <f t="shared" si="0"/>
        <v>0</v>
      </c>
      <c r="V17" s="77">
        <f t="shared" si="0"/>
        <v>0.36499999999999999</v>
      </c>
      <c r="W17" s="77">
        <f t="shared" si="0"/>
        <v>90.175000000000011</v>
      </c>
      <c r="X17" s="77">
        <f t="shared" si="0"/>
        <v>80.905000000000001</v>
      </c>
      <c r="Y17" s="77">
        <f t="shared" si="0"/>
        <v>0</v>
      </c>
      <c r="Z17" s="77">
        <f t="shared" si="0"/>
        <v>2.4630000000000001</v>
      </c>
      <c r="AA17" s="77">
        <f t="shared" si="0"/>
        <v>29.812000000000001</v>
      </c>
      <c r="AB17" s="77">
        <f t="shared" si="0"/>
        <v>8.9969999999999999</v>
      </c>
      <c r="AC17" s="77">
        <f t="shared" si="0"/>
        <v>52.492999999999995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44.637</v>
      </c>
      <c r="AH17" s="77">
        <f t="shared" si="0"/>
        <v>44.665999999999997</v>
      </c>
      <c r="AI17" s="77">
        <f t="shared" si="0"/>
        <v>4.42</v>
      </c>
      <c r="AJ17" s="77">
        <f t="shared" si="0"/>
        <v>4.1619999999999999</v>
      </c>
      <c r="AK17" s="77">
        <f t="shared" si="0"/>
        <v>13.06</v>
      </c>
      <c r="AL17" s="77">
        <f t="shared" si="0"/>
        <v>30.882999999999999</v>
      </c>
      <c r="AM17" s="77">
        <f t="shared" si="0"/>
        <v>53.917999999999999</v>
      </c>
      <c r="AN17" s="77">
        <f t="shared" si="0"/>
        <v>5.1550000000000002</v>
      </c>
      <c r="AO17" s="77">
        <f t="shared" si="0"/>
        <v>0</v>
      </c>
      <c r="AP17" s="77">
        <f t="shared" si="0"/>
        <v>0</v>
      </c>
      <c r="AQ17" s="77">
        <f t="shared" si="0"/>
        <v>85.635000000000005</v>
      </c>
      <c r="AR17" s="77">
        <f t="shared" si="0"/>
        <v>86.082999999999998</v>
      </c>
      <c r="AS17" s="77">
        <f t="shared" si="0"/>
        <v>0</v>
      </c>
      <c r="AT17" s="77">
        <f t="shared" si="0"/>
        <v>0</v>
      </c>
      <c r="AU17" s="77">
        <f t="shared" si="0"/>
        <v>49.225999999999999</v>
      </c>
      <c r="AV17" s="77">
        <f t="shared" si="0"/>
        <v>139.70500000000001</v>
      </c>
      <c r="AW17" s="77">
        <f t="shared" si="0"/>
        <v>141.56800000000001</v>
      </c>
      <c r="AX17" s="77">
        <f t="shared" si="0"/>
        <v>30.715</v>
      </c>
      <c r="AY17" s="77">
        <f t="shared" si="0"/>
        <v>0</v>
      </c>
      <c r="AZ17" s="77">
        <f t="shared" si="0"/>
        <v>6.3719999999999999</v>
      </c>
      <c r="BA17" s="77">
        <f t="shared" si="0"/>
        <v>57.485999999999997</v>
      </c>
      <c r="BB17" s="77">
        <f t="shared" si="0"/>
        <v>67.715999999999994</v>
      </c>
      <c r="BC17" s="77">
        <f t="shared" si="0"/>
        <v>0</v>
      </c>
      <c r="BD17" s="77">
        <f t="shared" si="0"/>
        <v>0</v>
      </c>
      <c r="BE17" s="77">
        <f t="shared" si="0"/>
        <v>7.53</v>
      </c>
      <c r="BF17" s="77">
        <f t="shared" si="0"/>
        <v>126.00700000000001</v>
      </c>
      <c r="BG17" s="77">
        <f t="shared" si="0"/>
        <v>120.035</v>
      </c>
      <c r="BH17" s="77">
        <f t="shared" si="0"/>
        <v>0.53600000000000003</v>
      </c>
      <c r="BI17" s="77">
        <f t="shared" si="0"/>
        <v>0</v>
      </c>
      <c r="BJ17" s="77">
        <f t="shared" si="0"/>
        <v>20.608000000000001</v>
      </c>
      <c r="BK17" s="77">
        <f t="shared" si="0"/>
        <v>88.58</v>
      </c>
      <c r="BL17" s="77">
        <f t="shared" si="0"/>
        <v>72.67</v>
      </c>
      <c r="BM17" s="77">
        <f t="shared" si="0"/>
        <v>84.762</v>
      </c>
      <c r="BN17" s="77">
        <f t="shared" si="0"/>
        <v>70</v>
      </c>
      <c r="BO17" s="77">
        <f t="shared" ref="BO17:CW17" si="1">SUM(BO11:BO16)</f>
        <v>10</v>
      </c>
      <c r="BP17" s="77">
        <f t="shared" si="1"/>
        <v>10</v>
      </c>
      <c r="BQ17" s="77">
        <f t="shared" si="1"/>
        <v>6</v>
      </c>
      <c r="BR17" s="77">
        <f t="shared" si="1"/>
        <v>14</v>
      </c>
      <c r="BS17" s="77">
        <f t="shared" si="1"/>
        <v>7.2839999999999998</v>
      </c>
      <c r="BT17" s="77">
        <f t="shared" si="1"/>
        <v>20</v>
      </c>
      <c r="BU17" s="77">
        <f t="shared" si="1"/>
        <v>52.945000000000007</v>
      </c>
      <c r="BV17" s="77">
        <f t="shared" si="1"/>
        <v>62.908999999999999</v>
      </c>
      <c r="BW17" s="77">
        <f t="shared" si="1"/>
        <v>72.072000000000003</v>
      </c>
      <c r="BX17" s="77">
        <f t="shared" si="1"/>
        <v>62.585999999999999</v>
      </c>
      <c r="BY17" s="77">
        <f t="shared" si="1"/>
        <v>70.878</v>
      </c>
      <c r="BZ17" s="77">
        <f t="shared" si="1"/>
        <v>58.894999999999996</v>
      </c>
      <c r="CA17" s="77">
        <f t="shared" si="1"/>
        <v>54.340999999999994</v>
      </c>
      <c r="CB17" s="77">
        <f t="shared" si="1"/>
        <v>64.131</v>
      </c>
      <c r="CC17" s="77">
        <f t="shared" si="1"/>
        <v>70.53</v>
      </c>
      <c r="CD17" s="77">
        <f t="shared" si="1"/>
        <v>51</v>
      </c>
      <c r="CE17" s="77">
        <f t="shared" si="1"/>
        <v>66.406000000000006</v>
      </c>
      <c r="CF17" s="77">
        <f t="shared" si="1"/>
        <v>61.869</v>
      </c>
      <c r="CG17" s="77">
        <f t="shared" si="1"/>
        <v>71</v>
      </c>
      <c r="CH17" s="77">
        <f t="shared" si="1"/>
        <v>62.918000000000006</v>
      </c>
      <c r="CI17" s="77">
        <f t="shared" si="1"/>
        <v>75</v>
      </c>
      <c r="CJ17" s="77">
        <f t="shared" si="1"/>
        <v>85.800000000000011</v>
      </c>
      <c r="CK17" s="77">
        <f t="shared" si="1"/>
        <v>106.004</v>
      </c>
      <c r="CL17" s="77">
        <f t="shared" si="1"/>
        <v>73.045000000000002</v>
      </c>
      <c r="CM17" s="77">
        <f t="shared" si="1"/>
        <v>65.579000000000008</v>
      </c>
      <c r="CN17" s="77">
        <f t="shared" si="1"/>
        <v>101.23</v>
      </c>
      <c r="CO17" s="77">
        <f t="shared" si="1"/>
        <v>98.307999999999993</v>
      </c>
      <c r="CP17" s="77">
        <f t="shared" si="1"/>
        <v>63.680999999999997</v>
      </c>
      <c r="CQ17" s="77">
        <f t="shared" si="1"/>
        <v>37.265000000000001</v>
      </c>
      <c r="CR17" s="77">
        <f t="shared" si="1"/>
        <v>35.597999999999999</v>
      </c>
      <c r="CS17" s="77">
        <f t="shared" si="1"/>
        <v>34.052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1161.9802500000005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25</v>
      </c>
      <c r="C20" s="88"/>
      <c r="D20" s="88"/>
      <c r="E20" s="88">
        <v>50</v>
      </c>
      <c r="F20" s="88">
        <v>75</v>
      </c>
      <c r="G20" s="88">
        <v>25</v>
      </c>
      <c r="H20" s="88"/>
      <c r="I20" s="88"/>
      <c r="J20" s="88">
        <v>50</v>
      </c>
      <c r="K20" s="88">
        <v>75</v>
      </c>
      <c r="L20" s="88">
        <v>25</v>
      </c>
      <c r="M20" s="88"/>
      <c r="N20" s="88"/>
      <c r="O20" s="88">
        <v>50</v>
      </c>
      <c r="P20" s="88">
        <v>75</v>
      </c>
      <c r="Q20" s="88">
        <v>25</v>
      </c>
      <c r="R20" s="88"/>
      <c r="S20" s="88"/>
      <c r="T20" s="88">
        <v>50</v>
      </c>
      <c r="U20" s="88">
        <v>75</v>
      </c>
      <c r="V20" s="88">
        <v>25</v>
      </c>
      <c r="W20" s="88"/>
      <c r="X20" s="88"/>
      <c r="Y20" s="88">
        <v>50</v>
      </c>
      <c r="Z20" s="88">
        <v>75</v>
      </c>
      <c r="AA20" s="88">
        <v>25</v>
      </c>
      <c r="AB20" s="88"/>
      <c r="AC20" s="88"/>
      <c r="AD20" s="88">
        <v>92</v>
      </c>
      <c r="AE20" s="88">
        <v>77.171999999999997</v>
      </c>
      <c r="AF20" s="88">
        <v>67</v>
      </c>
      <c r="AG20" s="88">
        <v>42</v>
      </c>
      <c r="AH20" s="88"/>
      <c r="AI20" s="88">
        <v>50</v>
      </c>
      <c r="AJ20" s="88">
        <v>75</v>
      </c>
      <c r="AK20" s="88">
        <v>25</v>
      </c>
      <c r="AL20" s="88"/>
      <c r="AM20" s="88"/>
      <c r="AN20" s="88">
        <v>50</v>
      </c>
      <c r="AO20" s="88">
        <v>75</v>
      </c>
      <c r="AP20" s="88">
        <v>25</v>
      </c>
      <c r="AQ20" s="88"/>
      <c r="AR20" s="88"/>
      <c r="AS20" s="88">
        <v>50</v>
      </c>
      <c r="AT20" s="88">
        <v>75</v>
      </c>
      <c r="AU20" s="88">
        <v>25</v>
      </c>
      <c r="AV20" s="88"/>
      <c r="AW20" s="88"/>
      <c r="AX20" s="88">
        <v>50</v>
      </c>
      <c r="AY20" s="88">
        <v>75</v>
      </c>
      <c r="AZ20" s="88">
        <v>25</v>
      </c>
      <c r="BA20" s="88">
        <v>1.9</v>
      </c>
      <c r="BB20" s="88"/>
      <c r="BC20" s="88">
        <v>50</v>
      </c>
      <c r="BD20" s="88">
        <v>75</v>
      </c>
      <c r="BE20" s="88">
        <v>25</v>
      </c>
      <c r="BF20" s="88"/>
      <c r="BG20" s="88"/>
      <c r="BH20" s="88">
        <v>50</v>
      </c>
      <c r="BI20" s="88">
        <v>75</v>
      </c>
      <c r="BJ20" s="88">
        <v>75</v>
      </c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501.26800000000003</v>
      </c>
    </row>
    <row r="21" spans="1:102" ht="24.95" customHeight="1" x14ac:dyDescent="0.2">
      <c r="A21" s="92" t="s">
        <v>17</v>
      </c>
      <c r="B21" s="93">
        <v>18.966999999999999</v>
      </c>
      <c r="C21" s="94">
        <v>21.899000000000001</v>
      </c>
      <c r="D21" s="94">
        <v>20.355</v>
      </c>
      <c r="E21" s="94">
        <v>14.936</v>
      </c>
      <c r="F21" s="94">
        <v>21.094999999999999</v>
      </c>
      <c r="G21" s="94">
        <v>21.071000000000002</v>
      </c>
      <c r="H21" s="94">
        <v>21.138999999999999</v>
      </c>
      <c r="I21" s="94">
        <v>21.43</v>
      </c>
      <c r="J21" s="94">
        <v>20.266999999999999</v>
      </c>
      <c r="K21" s="94">
        <v>4.6230000000000002</v>
      </c>
      <c r="L21" s="94">
        <v>20.314</v>
      </c>
      <c r="M21" s="94">
        <v>20.134</v>
      </c>
      <c r="N21" s="94">
        <v>18.940999999999999</v>
      </c>
      <c r="O21" s="94">
        <v>22.919</v>
      </c>
      <c r="P21" s="94">
        <v>5.5309999999999997</v>
      </c>
      <c r="Q21" s="94">
        <v>15.396000000000001</v>
      </c>
      <c r="R21" s="94">
        <v>23.625</v>
      </c>
      <c r="S21" s="94">
        <v>23.361000000000001</v>
      </c>
      <c r="T21" s="94">
        <v>19.48</v>
      </c>
      <c r="U21" s="94"/>
      <c r="V21" s="94">
        <v>20.018999999999998</v>
      </c>
      <c r="W21" s="94">
        <v>10.573</v>
      </c>
      <c r="X21" s="94">
        <v>11.743</v>
      </c>
      <c r="Y21" s="94">
        <v>9.93</v>
      </c>
      <c r="Z21" s="94">
        <v>17.666</v>
      </c>
      <c r="AA21" s="94">
        <v>10.571</v>
      </c>
      <c r="AB21" s="94">
        <v>8.9329999999999998</v>
      </c>
      <c r="AC21" s="94">
        <v>10.973000000000001</v>
      </c>
      <c r="AD21" s="94">
        <v>14.662000000000001</v>
      </c>
      <c r="AE21" s="94"/>
      <c r="AF21" s="94">
        <v>6.8789999999999996</v>
      </c>
      <c r="AG21" s="94">
        <v>3.2519999999999998</v>
      </c>
      <c r="AH21" s="94">
        <v>9.5679999999999996</v>
      </c>
      <c r="AI21" s="94">
        <v>8.5920000000000005</v>
      </c>
      <c r="AJ21" s="94">
        <v>3.34</v>
      </c>
      <c r="AK21" s="94"/>
      <c r="AL21" s="94"/>
      <c r="AM21" s="94"/>
      <c r="AN21" s="94"/>
      <c r="AO21" s="94"/>
      <c r="AP21" s="94"/>
      <c r="AQ21" s="94">
        <v>0.67400000000000004</v>
      </c>
      <c r="AR21" s="94">
        <v>0.34</v>
      </c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0.439</v>
      </c>
      <c r="BF21" s="94">
        <v>6.8789999999999996</v>
      </c>
      <c r="BG21" s="94">
        <v>2.7549999999999999</v>
      </c>
      <c r="BH21" s="94">
        <v>7.444</v>
      </c>
      <c r="BI21" s="94">
        <v>6.6660000000000004</v>
      </c>
      <c r="BJ21" s="94"/>
      <c r="BK21" s="94"/>
      <c r="BL21" s="94"/>
      <c r="BM21" s="94"/>
      <c r="BN21" s="94">
        <v>7.0419999999999998</v>
      </c>
      <c r="BO21" s="94">
        <v>10.132</v>
      </c>
      <c r="BP21" s="94">
        <v>10.715</v>
      </c>
      <c r="BQ21" s="94">
        <v>8.8520000000000003</v>
      </c>
      <c r="BR21" s="94">
        <v>9.5990000000000002</v>
      </c>
      <c r="BS21" s="94">
        <v>6.9020000000000001</v>
      </c>
      <c r="BT21" s="94">
        <v>8.5630000000000006</v>
      </c>
      <c r="BU21" s="94">
        <v>7.5469999999999997</v>
      </c>
      <c r="BV21" s="94">
        <v>3.2210000000000001</v>
      </c>
      <c r="BW21" s="94">
        <v>1.964</v>
      </c>
      <c r="BX21" s="94">
        <v>4.0410000000000004</v>
      </c>
      <c r="BY21" s="94">
        <v>4.5419999999999998</v>
      </c>
      <c r="BZ21" s="94">
        <v>6.6210000000000004</v>
      </c>
      <c r="CA21" s="94">
        <v>6.1</v>
      </c>
      <c r="CB21" s="94">
        <v>5.2590000000000003</v>
      </c>
      <c r="CC21" s="94">
        <v>3.8519999999999999</v>
      </c>
      <c r="CD21" s="94">
        <v>7.5759999999999996</v>
      </c>
      <c r="CE21" s="94">
        <v>9.7279999999999998</v>
      </c>
      <c r="CF21" s="94">
        <v>14.226000000000001</v>
      </c>
      <c r="CG21" s="94">
        <v>15.413</v>
      </c>
      <c r="CH21" s="94">
        <v>19.620999999999999</v>
      </c>
      <c r="CI21" s="94">
        <v>14.183</v>
      </c>
      <c r="CJ21" s="94">
        <v>13.897</v>
      </c>
      <c r="CK21" s="94">
        <v>12.548999999999999</v>
      </c>
      <c r="CL21" s="94">
        <v>16.963000000000001</v>
      </c>
      <c r="CM21" s="94">
        <v>18.72</v>
      </c>
      <c r="CN21" s="94">
        <v>17.021999999999998</v>
      </c>
      <c r="CO21" s="94">
        <v>14.977</v>
      </c>
      <c r="CP21" s="94">
        <v>8.6530000000000005</v>
      </c>
      <c r="CQ21" s="94">
        <v>11.986000000000001</v>
      </c>
      <c r="CR21" s="94">
        <v>13.898</v>
      </c>
      <c r="CS21" s="94">
        <v>13.201000000000001</v>
      </c>
      <c r="CT21" s="95"/>
      <c r="CU21" s="95"/>
      <c r="CV21" s="95"/>
      <c r="CW21" s="96"/>
      <c r="CX21" s="97">
        <f t="array" ref="CX21">SUMPRODUCT(B21:CW21*0.25)</f>
        <v>213.73650000000009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>
        <v>12.189</v>
      </c>
      <c r="S22" s="99">
        <v>1.72</v>
      </c>
      <c r="T22" s="99">
        <v>3.605</v>
      </c>
      <c r="U22" s="99">
        <v>1.0720000000000001</v>
      </c>
      <c r="V22" s="99">
        <v>3</v>
      </c>
      <c r="W22" s="99">
        <v>4</v>
      </c>
      <c r="X22" s="99">
        <v>8.5599999999999987</v>
      </c>
      <c r="Y22" s="99">
        <v>4.9119999999999999</v>
      </c>
      <c r="Z22" s="99">
        <v>8.5599999999999987</v>
      </c>
      <c r="AA22" s="99">
        <v>7.120000000000001</v>
      </c>
      <c r="AB22" s="99">
        <v>36.673999999999999</v>
      </c>
      <c r="AC22" s="99">
        <v>8.4</v>
      </c>
      <c r="AD22" s="99">
        <v>11.96</v>
      </c>
      <c r="AE22" s="99"/>
      <c r="AF22" s="99">
        <v>4.16</v>
      </c>
      <c r="AG22" s="99">
        <v>4</v>
      </c>
      <c r="AH22" s="99">
        <v>50.814</v>
      </c>
      <c r="AI22" s="99">
        <v>18.32</v>
      </c>
      <c r="AJ22" s="99">
        <v>5.08</v>
      </c>
      <c r="AK22" s="99">
        <v>6.2</v>
      </c>
      <c r="AL22" s="99">
        <v>64.593000000000004</v>
      </c>
      <c r="AM22" s="99">
        <v>46.062000000000005</v>
      </c>
      <c r="AN22" s="99">
        <v>15.36</v>
      </c>
      <c r="AO22" s="99">
        <v>1.8</v>
      </c>
      <c r="AP22" s="99">
        <v>0.2</v>
      </c>
      <c r="AQ22" s="99"/>
      <c r="AR22" s="99"/>
      <c r="AS22" s="99"/>
      <c r="AT22" s="99"/>
      <c r="AU22" s="99"/>
      <c r="AV22" s="99">
        <v>3.8559999999999999</v>
      </c>
      <c r="AW22" s="99">
        <v>3.8970000000000002</v>
      </c>
      <c r="AX22" s="99">
        <v>3.8919999999999999</v>
      </c>
      <c r="AY22" s="99">
        <v>2.8</v>
      </c>
      <c r="AZ22" s="99">
        <v>42.592999999999996</v>
      </c>
      <c r="BA22" s="99">
        <v>39.142000000000003</v>
      </c>
      <c r="BB22" s="99">
        <v>33.265999999999998</v>
      </c>
      <c r="BC22" s="99">
        <v>6.08</v>
      </c>
      <c r="BD22" s="99">
        <v>8.64</v>
      </c>
      <c r="BE22" s="99">
        <v>3</v>
      </c>
      <c r="BF22" s="99">
        <v>3.48</v>
      </c>
      <c r="BG22" s="99">
        <v>3.98</v>
      </c>
      <c r="BH22" s="99">
        <v>6.6</v>
      </c>
      <c r="BI22" s="99">
        <v>7.3</v>
      </c>
      <c r="BJ22" s="99"/>
      <c r="BK22" s="99"/>
      <c r="BL22" s="99">
        <v>0.9</v>
      </c>
      <c r="BM22" s="99">
        <v>1.22</v>
      </c>
      <c r="BN22" s="99">
        <v>0.67999999999999994</v>
      </c>
      <c r="BO22" s="99">
        <v>35.906999999999996</v>
      </c>
      <c r="BP22" s="99">
        <v>35.519999999999996</v>
      </c>
      <c r="BQ22" s="99">
        <v>31.953000000000003</v>
      </c>
      <c r="BR22" s="99">
        <v>30.88</v>
      </c>
      <c r="BS22" s="99">
        <v>28.667999999999999</v>
      </c>
      <c r="BT22" s="99">
        <v>25.963999999999999</v>
      </c>
      <c r="BU22" s="99">
        <v>2.6</v>
      </c>
      <c r="BV22" s="99">
        <v>1</v>
      </c>
      <c r="BW22" s="99">
        <v>0.48</v>
      </c>
      <c r="BX22" s="99">
        <v>0.48</v>
      </c>
      <c r="BY22" s="99">
        <v>0.48</v>
      </c>
      <c r="BZ22" s="99">
        <v>3.32</v>
      </c>
      <c r="CA22" s="99">
        <v>3.28</v>
      </c>
      <c r="CB22" s="99">
        <v>1.8</v>
      </c>
      <c r="CC22" s="99">
        <v>1.48</v>
      </c>
      <c r="CD22" s="99">
        <v>2.2000000000000002</v>
      </c>
      <c r="CE22" s="99">
        <v>1.8</v>
      </c>
      <c r="CF22" s="99">
        <v>1.2</v>
      </c>
      <c r="CG22" s="99">
        <v>1</v>
      </c>
      <c r="CH22" s="99">
        <v>1.52</v>
      </c>
      <c r="CI22" s="99">
        <v>0.48</v>
      </c>
      <c r="CJ22" s="99">
        <v>0.52</v>
      </c>
      <c r="CK22" s="99">
        <v>0.48</v>
      </c>
      <c r="CL22" s="99">
        <v>0.6</v>
      </c>
      <c r="CM22" s="99">
        <v>0.6</v>
      </c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178.47475000000009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43.966999999999999</v>
      </c>
      <c r="C27" s="107">
        <f t="shared" si="2"/>
        <v>21.899000000000001</v>
      </c>
      <c r="D27" s="107">
        <f t="shared" si="2"/>
        <v>20.355</v>
      </c>
      <c r="E27" s="107">
        <f t="shared" si="2"/>
        <v>64.936000000000007</v>
      </c>
      <c r="F27" s="107">
        <f t="shared" si="2"/>
        <v>96.094999999999999</v>
      </c>
      <c r="G27" s="107">
        <f t="shared" si="2"/>
        <v>46.070999999999998</v>
      </c>
      <c r="H27" s="107">
        <f t="shared" si="2"/>
        <v>21.138999999999999</v>
      </c>
      <c r="I27" s="107">
        <f t="shared" si="2"/>
        <v>21.43</v>
      </c>
      <c r="J27" s="107">
        <f t="shared" si="2"/>
        <v>70.266999999999996</v>
      </c>
      <c r="K27" s="107">
        <f t="shared" si="2"/>
        <v>79.623000000000005</v>
      </c>
      <c r="L27" s="107">
        <f t="shared" si="2"/>
        <v>45.314</v>
      </c>
      <c r="M27" s="107">
        <f t="shared" si="2"/>
        <v>20.134</v>
      </c>
      <c r="N27" s="107">
        <f t="shared" si="2"/>
        <v>18.940999999999999</v>
      </c>
      <c r="O27" s="107">
        <f t="shared" si="2"/>
        <v>72.918999999999997</v>
      </c>
      <c r="P27" s="107">
        <f t="shared" si="2"/>
        <v>80.531000000000006</v>
      </c>
      <c r="Q27" s="107">
        <f>SUM(Q20:Q26)</f>
        <v>40.396000000000001</v>
      </c>
      <c r="R27" s="107">
        <f t="shared" ref="R27:CC27" si="3">SUM(R20:R26)</f>
        <v>35.814</v>
      </c>
      <c r="S27" s="107">
        <f t="shared" si="3"/>
        <v>25.081</v>
      </c>
      <c r="T27" s="107">
        <f t="shared" si="3"/>
        <v>73.085000000000008</v>
      </c>
      <c r="U27" s="107">
        <f t="shared" si="3"/>
        <v>76.072000000000003</v>
      </c>
      <c r="V27" s="107">
        <f t="shared" si="3"/>
        <v>48.018999999999998</v>
      </c>
      <c r="W27" s="107">
        <f t="shared" si="3"/>
        <v>14.573</v>
      </c>
      <c r="X27" s="107">
        <f t="shared" si="3"/>
        <v>20.302999999999997</v>
      </c>
      <c r="Y27" s="107">
        <f t="shared" si="3"/>
        <v>64.841999999999999</v>
      </c>
      <c r="Z27" s="107">
        <f t="shared" si="3"/>
        <v>101.226</v>
      </c>
      <c r="AA27" s="107">
        <f t="shared" si="3"/>
        <v>42.691000000000003</v>
      </c>
      <c r="AB27" s="107">
        <f t="shared" si="3"/>
        <v>45.606999999999999</v>
      </c>
      <c r="AC27" s="107">
        <f t="shared" si="3"/>
        <v>19.373000000000001</v>
      </c>
      <c r="AD27" s="107">
        <f t="shared" si="3"/>
        <v>118.62200000000001</v>
      </c>
      <c r="AE27" s="107">
        <f t="shared" si="3"/>
        <v>77.171999999999997</v>
      </c>
      <c r="AF27" s="107">
        <f t="shared" si="3"/>
        <v>78.039000000000001</v>
      </c>
      <c r="AG27" s="107">
        <f t="shared" si="3"/>
        <v>49.252000000000002</v>
      </c>
      <c r="AH27" s="107">
        <f t="shared" si="3"/>
        <v>60.381999999999998</v>
      </c>
      <c r="AI27" s="107">
        <f t="shared" si="3"/>
        <v>76.912000000000006</v>
      </c>
      <c r="AJ27" s="107">
        <f t="shared" si="3"/>
        <v>83.42</v>
      </c>
      <c r="AK27" s="107">
        <f t="shared" si="3"/>
        <v>31.2</v>
      </c>
      <c r="AL27" s="107">
        <f t="shared" si="3"/>
        <v>64.593000000000004</v>
      </c>
      <c r="AM27" s="107">
        <f t="shared" si="3"/>
        <v>46.062000000000005</v>
      </c>
      <c r="AN27" s="107">
        <f t="shared" si="3"/>
        <v>65.36</v>
      </c>
      <c r="AO27" s="107">
        <f t="shared" si="3"/>
        <v>76.8</v>
      </c>
      <c r="AP27" s="107">
        <f t="shared" si="3"/>
        <v>25.2</v>
      </c>
      <c r="AQ27" s="107">
        <f t="shared" si="3"/>
        <v>0.67400000000000004</v>
      </c>
      <c r="AR27" s="107">
        <f t="shared" si="3"/>
        <v>0.34</v>
      </c>
      <c r="AS27" s="107">
        <f t="shared" si="3"/>
        <v>50</v>
      </c>
      <c r="AT27" s="107">
        <f t="shared" si="3"/>
        <v>75</v>
      </c>
      <c r="AU27" s="107">
        <f t="shared" si="3"/>
        <v>25</v>
      </c>
      <c r="AV27" s="107">
        <f t="shared" si="3"/>
        <v>3.8559999999999999</v>
      </c>
      <c r="AW27" s="107">
        <f t="shared" si="3"/>
        <v>3.8970000000000002</v>
      </c>
      <c r="AX27" s="107">
        <f t="shared" si="3"/>
        <v>53.892000000000003</v>
      </c>
      <c r="AY27" s="107">
        <f t="shared" si="3"/>
        <v>77.8</v>
      </c>
      <c r="AZ27" s="107">
        <f t="shared" si="3"/>
        <v>67.592999999999989</v>
      </c>
      <c r="BA27" s="107">
        <f t="shared" si="3"/>
        <v>41.042000000000002</v>
      </c>
      <c r="BB27" s="107">
        <f t="shared" si="3"/>
        <v>33.265999999999998</v>
      </c>
      <c r="BC27" s="107">
        <f t="shared" si="3"/>
        <v>56.08</v>
      </c>
      <c r="BD27" s="107">
        <f t="shared" si="3"/>
        <v>83.64</v>
      </c>
      <c r="BE27" s="107">
        <f t="shared" si="3"/>
        <v>28.439</v>
      </c>
      <c r="BF27" s="107">
        <f t="shared" si="3"/>
        <v>10.359</v>
      </c>
      <c r="BG27" s="107">
        <f t="shared" si="3"/>
        <v>6.7349999999999994</v>
      </c>
      <c r="BH27" s="107">
        <f t="shared" si="3"/>
        <v>64.043999999999997</v>
      </c>
      <c r="BI27" s="107">
        <f t="shared" si="3"/>
        <v>88.965999999999994</v>
      </c>
      <c r="BJ27" s="107">
        <f t="shared" si="3"/>
        <v>75</v>
      </c>
      <c r="BK27" s="107">
        <f t="shared" si="3"/>
        <v>0</v>
      </c>
      <c r="BL27" s="107">
        <f t="shared" si="3"/>
        <v>0.9</v>
      </c>
      <c r="BM27" s="107">
        <f t="shared" si="3"/>
        <v>1.22</v>
      </c>
      <c r="BN27" s="107">
        <f t="shared" si="3"/>
        <v>7.7219999999999995</v>
      </c>
      <c r="BO27" s="107">
        <f t="shared" si="3"/>
        <v>46.038999999999994</v>
      </c>
      <c r="BP27" s="107">
        <f t="shared" si="3"/>
        <v>46.234999999999999</v>
      </c>
      <c r="BQ27" s="107">
        <f t="shared" si="3"/>
        <v>40.805000000000007</v>
      </c>
      <c r="BR27" s="107">
        <f t="shared" si="3"/>
        <v>40.478999999999999</v>
      </c>
      <c r="BS27" s="107">
        <f t="shared" si="3"/>
        <v>35.57</v>
      </c>
      <c r="BT27" s="107">
        <f t="shared" si="3"/>
        <v>34.527000000000001</v>
      </c>
      <c r="BU27" s="107">
        <f t="shared" si="3"/>
        <v>10.147</v>
      </c>
      <c r="BV27" s="107">
        <f t="shared" si="3"/>
        <v>4.2210000000000001</v>
      </c>
      <c r="BW27" s="107">
        <f t="shared" si="3"/>
        <v>2.444</v>
      </c>
      <c r="BX27" s="107">
        <f t="shared" si="3"/>
        <v>4.5210000000000008</v>
      </c>
      <c r="BY27" s="107">
        <f t="shared" si="3"/>
        <v>5.0220000000000002</v>
      </c>
      <c r="BZ27" s="107">
        <f t="shared" si="3"/>
        <v>9.9410000000000007</v>
      </c>
      <c r="CA27" s="107">
        <f t="shared" si="3"/>
        <v>9.379999999999999</v>
      </c>
      <c r="CB27" s="107">
        <f t="shared" si="3"/>
        <v>7.0590000000000002</v>
      </c>
      <c r="CC27" s="107">
        <f t="shared" si="3"/>
        <v>5.3319999999999999</v>
      </c>
      <c r="CD27" s="107">
        <f t="shared" ref="CD27:CW27" si="4">SUM(CD20:CD26)</f>
        <v>9.7759999999999998</v>
      </c>
      <c r="CE27" s="107">
        <f t="shared" si="4"/>
        <v>11.528</v>
      </c>
      <c r="CF27" s="107">
        <f t="shared" si="4"/>
        <v>15.426</v>
      </c>
      <c r="CG27" s="107">
        <f t="shared" si="4"/>
        <v>16.413</v>
      </c>
      <c r="CH27" s="107">
        <f t="shared" si="4"/>
        <v>21.140999999999998</v>
      </c>
      <c r="CI27" s="107">
        <f t="shared" si="4"/>
        <v>14.663</v>
      </c>
      <c r="CJ27" s="107">
        <f t="shared" si="4"/>
        <v>14.417</v>
      </c>
      <c r="CK27" s="107">
        <f t="shared" si="4"/>
        <v>13.029</v>
      </c>
      <c r="CL27" s="107">
        <f t="shared" si="4"/>
        <v>17.563000000000002</v>
      </c>
      <c r="CM27" s="107">
        <f t="shared" si="4"/>
        <v>19.32</v>
      </c>
      <c r="CN27" s="107">
        <f t="shared" si="4"/>
        <v>17.021999999999998</v>
      </c>
      <c r="CO27" s="107">
        <f t="shared" si="4"/>
        <v>14.977</v>
      </c>
      <c r="CP27" s="107">
        <f t="shared" si="4"/>
        <v>8.6530000000000005</v>
      </c>
      <c r="CQ27" s="107">
        <f t="shared" si="4"/>
        <v>11.986000000000001</v>
      </c>
      <c r="CR27" s="107">
        <f t="shared" si="4"/>
        <v>13.898</v>
      </c>
      <c r="CS27" s="107">
        <f t="shared" si="4"/>
        <v>13.201000000000001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893.47925000000021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88.959000000000003</v>
      </c>
      <c r="C31" s="94">
        <v>138.78200000000001</v>
      </c>
      <c r="D31" s="94">
        <v>218.393</v>
      </c>
      <c r="E31" s="94">
        <v>171.88399999999999</v>
      </c>
      <c r="F31" s="94">
        <v>184.726</v>
      </c>
      <c r="G31" s="94">
        <v>141.21799999999999</v>
      </c>
      <c r="H31" s="94">
        <v>126.383</v>
      </c>
      <c r="I31" s="94">
        <v>127.63</v>
      </c>
      <c r="J31" s="94">
        <v>75.204999999999998</v>
      </c>
      <c r="K31" s="94">
        <v>79.623000000000005</v>
      </c>
      <c r="L31" s="94">
        <v>70.825999999999993</v>
      </c>
      <c r="M31" s="94">
        <v>97.593000000000004</v>
      </c>
      <c r="N31" s="94">
        <v>97.778000000000006</v>
      </c>
      <c r="O31" s="94">
        <v>72.918999999999997</v>
      </c>
      <c r="P31" s="94">
        <v>80.531000000000006</v>
      </c>
      <c r="Q31" s="94">
        <v>71.031999999999996</v>
      </c>
      <c r="R31" s="94">
        <v>87.748000000000005</v>
      </c>
      <c r="S31" s="94">
        <v>94.932000000000002</v>
      </c>
      <c r="T31" s="94">
        <v>73.084999999999994</v>
      </c>
      <c r="U31" s="94">
        <v>76.072000000000003</v>
      </c>
      <c r="V31" s="94">
        <v>48.384</v>
      </c>
      <c r="W31" s="94">
        <v>104.748</v>
      </c>
      <c r="X31" s="94">
        <v>101.208</v>
      </c>
      <c r="Y31" s="94">
        <v>64.841999999999999</v>
      </c>
      <c r="Z31" s="94">
        <v>103.68899999999999</v>
      </c>
      <c r="AA31" s="94">
        <v>72.503</v>
      </c>
      <c r="AB31" s="94">
        <v>54.603999999999999</v>
      </c>
      <c r="AC31" s="94">
        <v>71.866</v>
      </c>
      <c r="AD31" s="94">
        <v>118.622</v>
      </c>
      <c r="AE31" s="94">
        <v>77.171999999999997</v>
      </c>
      <c r="AF31" s="94">
        <v>78.039000000000001</v>
      </c>
      <c r="AG31" s="94">
        <v>93.888999999999996</v>
      </c>
      <c r="AH31" s="94">
        <v>105.048</v>
      </c>
      <c r="AI31" s="94">
        <v>81.331999999999994</v>
      </c>
      <c r="AJ31" s="94">
        <v>87.581999999999994</v>
      </c>
      <c r="AK31" s="94">
        <v>44.26</v>
      </c>
      <c r="AL31" s="94">
        <v>95.475999999999999</v>
      </c>
      <c r="AM31" s="94">
        <v>99.98</v>
      </c>
      <c r="AN31" s="94">
        <v>70.515000000000001</v>
      </c>
      <c r="AO31" s="94">
        <v>76.8</v>
      </c>
      <c r="AP31" s="94">
        <v>25.2</v>
      </c>
      <c r="AQ31" s="94">
        <v>86.308999999999997</v>
      </c>
      <c r="AR31" s="94">
        <v>86.423000000000002</v>
      </c>
      <c r="AS31" s="94">
        <v>50</v>
      </c>
      <c r="AT31" s="94">
        <v>75</v>
      </c>
      <c r="AU31" s="94">
        <v>74.225999999999999</v>
      </c>
      <c r="AV31" s="94">
        <v>143.56100000000001</v>
      </c>
      <c r="AW31" s="94">
        <v>145.465</v>
      </c>
      <c r="AX31" s="94">
        <v>84.606999999999999</v>
      </c>
      <c r="AY31" s="94">
        <v>77.8</v>
      </c>
      <c r="AZ31" s="94">
        <v>73.965000000000003</v>
      </c>
      <c r="BA31" s="94">
        <v>98.528000000000006</v>
      </c>
      <c r="BB31" s="94">
        <v>100.982</v>
      </c>
      <c r="BC31" s="94">
        <v>56.08</v>
      </c>
      <c r="BD31" s="94">
        <v>83.64</v>
      </c>
      <c r="BE31" s="94">
        <v>35.969000000000001</v>
      </c>
      <c r="BF31" s="94">
        <v>136.36600000000001</v>
      </c>
      <c r="BG31" s="94">
        <v>126.77</v>
      </c>
      <c r="BH31" s="94">
        <v>64.58</v>
      </c>
      <c r="BI31" s="94">
        <v>88.965999999999994</v>
      </c>
      <c r="BJ31" s="94">
        <v>95.608000000000004</v>
      </c>
      <c r="BK31" s="94">
        <v>88.58</v>
      </c>
      <c r="BL31" s="94">
        <v>73.569999999999993</v>
      </c>
      <c r="BM31" s="94">
        <v>85.981999999999999</v>
      </c>
      <c r="BN31" s="94">
        <v>77.721999999999994</v>
      </c>
      <c r="BO31" s="94">
        <v>56.039000000000001</v>
      </c>
      <c r="BP31" s="94">
        <v>56.234999999999999</v>
      </c>
      <c r="BQ31" s="94">
        <v>46.805</v>
      </c>
      <c r="BR31" s="94">
        <v>54.478999999999999</v>
      </c>
      <c r="BS31" s="94">
        <v>42.853999999999999</v>
      </c>
      <c r="BT31" s="94">
        <v>54.527000000000001</v>
      </c>
      <c r="BU31" s="94">
        <v>63.091999999999999</v>
      </c>
      <c r="BV31" s="94">
        <v>67.13</v>
      </c>
      <c r="BW31" s="94">
        <v>74.516000000000005</v>
      </c>
      <c r="BX31" s="94">
        <v>67.106999999999999</v>
      </c>
      <c r="BY31" s="94">
        <v>75.900000000000006</v>
      </c>
      <c r="BZ31" s="94">
        <v>68.835999999999999</v>
      </c>
      <c r="CA31" s="94">
        <v>63.720999999999997</v>
      </c>
      <c r="CB31" s="94">
        <v>71.19</v>
      </c>
      <c r="CC31" s="94">
        <v>75.861999999999995</v>
      </c>
      <c r="CD31" s="94">
        <v>60.776000000000003</v>
      </c>
      <c r="CE31" s="94">
        <v>77.933999999999997</v>
      </c>
      <c r="CF31" s="94">
        <v>77.295000000000002</v>
      </c>
      <c r="CG31" s="94">
        <v>87.412999999999997</v>
      </c>
      <c r="CH31" s="94">
        <v>84.058999999999997</v>
      </c>
      <c r="CI31" s="94">
        <v>89.662999999999997</v>
      </c>
      <c r="CJ31" s="94">
        <v>100.217</v>
      </c>
      <c r="CK31" s="94">
        <v>119.033</v>
      </c>
      <c r="CL31" s="94">
        <v>90.608000000000004</v>
      </c>
      <c r="CM31" s="94">
        <v>84.899000000000001</v>
      </c>
      <c r="CN31" s="94">
        <v>118.252</v>
      </c>
      <c r="CO31" s="94">
        <v>113.285</v>
      </c>
      <c r="CP31" s="94">
        <v>72.334000000000003</v>
      </c>
      <c r="CQ31" s="94">
        <v>49.250999999999998</v>
      </c>
      <c r="CR31" s="94">
        <v>49.496000000000002</v>
      </c>
      <c r="CS31" s="94">
        <v>47.253</v>
      </c>
      <c r="CT31" s="95"/>
      <c r="CU31" s="95"/>
      <c r="CV31" s="95"/>
      <c r="CW31" s="96"/>
      <c r="CX31" s="97">
        <f t="array" ref="CX31">SUMPRODUCT(B31:CW31*0.25)</f>
        <v>2055.4594999999999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88.959000000000003</v>
      </c>
      <c r="C33" s="77">
        <f t="shared" ref="C33:BN33" si="5">SUM(C30:C32)</f>
        <v>138.78200000000001</v>
      </c>
      <c r="D33" s="77">
        <f t="shared" si="5"/>
        <v>218.393</v>
      </c>
      <c r="E33" s="77">
        <f t="shared" si="5"/>
        <v>171.88399999999999</v>
      </c>
      <c r="F33" s="77">
        <f t="shared" si="5"/>
        <v>184.726</v>
      </c>
      <c r="G33" s="77">
        <f t="shared" si="5"/>
        <v>141.21799999999999</v>
      </c>
      <c r="H33" s="77">
        <f t="shared" si="5"/>
        <v>126.383</v>
      </c>
      <c r="I33" s="77">
        <f t="shared" si="5"/>
        <v>127.63</v>
      </c>
      <c r="J33" s="77">
        <f t="shared" si="5"/>
        <v>75.204999999999998</v>
      </c>
      <c r="K33" s="77">
        <f t="shared" si="5"/>
        <v>79.623000000000005</v>
      </c>
      <c r="L33" s="77">
        <f t="shared" si="5"/>
        <v>70.825999999999993</v>
      </c>
      <c r="M33" s="77">
        <f t="shared" si="5"/>
        <v>97.593000000000004</v>
      </c>
      <c r="N33" s="77">
        <f t="shared" si="5"/>
        <v>97.778000000000006</v>
      </c>
      <c r="O33" s="77">
        <f t="shared" si="5"/>
        <v>72.918999999999997</v>
      </c>
      <c r="P33" s="77">
        <f t="shared" si="5"/>
        <v>80.531000000000006</v>
      </c>
      <c r="Q33" s="77">
        <f t="shared" si="5"/>
        <v>71.031999999999996</v>
      </c>
      <c r="R33" s="77">
        <f t="shared" si="5"/>
        <v>87.748000000000005</v>
      </c>
      <c r="S33" s="77">
        <f t="shared" si="5"/>
        <v>94.932000000000002</v>
      </c>
      <c r="T33" s="77">
        <f t="shared" si="5"/>
        <v>73.084999999999994</v>
      </c>
      <c r="U33" s="77">
        <f t="shared" si="5"/>
        <v>76.072000000000003</v>
      </c>
      <c r="V33" s="77">
        <f t="shared" si="5"/>
        <v>48.384</v>
      </c>
      <c r="W33" s="77">
        <f t="shared" si="5"/>
        <v>104.748</v>
      </c>
      <c r="X33" s="77">
        <f t="shared" si="5"/>
        <v>101.208</v>
      </c>
      <c r="Y33" s="77">
        <f t="shared" si="5"/>
        <v>64.841999999999999</v>
      </c>
      <c r="Z33" s="77">
        <f t="shared" si="5"/>
        <v>103.68899999999999</v>
      </c>
      <c r="AA33" s="77">
        <f t="shared" si="5"/>
        <v>72.503</v>
      </c>
      <c r="AB33" s="77">
        <f t="shared" si="5"/>
        <v>54.603999999999999</v>
      </c>
      <c r="AC33" s="77">
        <f t="shared" si="5"/>
        <v>71.866</v>
      </c>
      <c r="AD33" s="77">
        <f t="shared" si="5"/>
        <v>118.622</v>
      </c>
      <c r="AE33" s="77">
        <f t="shared" si="5"/>
        <v>77.171999999999997</v>
      </c>
      <c r="AF33" s="77">
        <f t="shared" si="5"/>
        <v>78.039000000000001</v>
      </c>
      <c r="AG33" s="77">
        <f t="shared" si="5"/>
        <v>93.888999999999996</v>
      </c>
      <c r="AH33" s="77">
        <f t="shared" si="5"/>
        <v>105.048</v>
      </c>
      <c r="AI33" s="77">
        <f t="shared" si="5"/>
        <v>81.331999999999994</v>
      </c>
      <c r="AJ33" s="77">
        <f t="shared" si="5"/>
        <v>87.581999999999994</v>
      </c>
      <c r="AK33" s="77">
        <f t="shared" si="5"/>
        <v>44.26</v>
      </c>
      <c r="AL33" s="77">
        <f t="shared" si="5"/>
        <v>95.475999999999999</v>
      </c>
      <c r="AM33" s="77">
        <f t="shared" si="5"/>
        <v>99.98</v>
      </c>
      <c r="AN33" s="77">
        <f t="shared" si="5"/>
        <v>70.515000000000001</v>
      </c>
      <c r="AO33" s="77">
        <f t="shared" si="5"/>
        <v>76.8</v>
      </c>
      <c r="AP33" s="77">
        <f t="shared" si="5"/>
        <v>25.2</v>
      </c>
      <c r="AQ33" s="77">
        <f t="shared" si="5"/>
        <v>86.308999999999997</v>
      </c>
      <c r="AR33" s="77">
        <f t="shared" si="5"/>
        <v>86.423000000000002</v>
      </c>
      <c r="AS33" s="77">
        <f t="shared" si="5"/>
        <v>50</v>
      </c>
      <c r="AT33" s="77">
        <f t="shared" si="5"/>
        <v>75</v>
      </c>
      <c r="AU33" s="77">
        <f t="shared" si="5"/>
        <v>74.225999999999999</v>
      </c>
      <c r="AV33" s="77">
        <f t="shared" si="5"/>
        <v>143.56100000000001</v>
      </c>
      <c r="AW33" s="77">
        <f t="shared" si="5"/>
        <v>145.465</v>
      </c>
      <c r="AX33" s="77">
        <f t="shared" si="5"/>
        <v>84.606999999999999</v>
      </c>
      <c r="AY33" s="77">
        <f t="shared" si="5"/>
        <v>77.8</v>
      </c>
      <c r="AZ33" s="77">
        <f t="shared" si="5"/>
        <v>73.965000000000003</v>
      </c>
      <c r="BA33" s="77">
        <f t="shared" si="5"/>
        <v>98.528000000000006</v>
      </c>
      <c r="BB33" s="77">
        <f t="shared" si="5"/>
        <v>100.982</v>
      </c>
      <c r="BC33" s="77">
        <f t="shared" si="5"/>
        <v>56.08</v>
      </c>
      <c r="BD33" s="77">
        <f t="shared" si="5"/>
        <v>83.64</v>
      </c>
      <c r="BE33" s="77">
        <f t="shared" si="5"/>
        <v>35.969000000000001</v>
      </c>
      <c r="BF33" s="77">
        <f t="shared" si="5"/>
        <v>136.36600000000001</v>
      </c>
      <c r="BG33" s="77">
        <f t="shared" si="5"/>
        <v>126.77</v>
      </c>
      <c r="BH33" s="77">
        <f t="shared" si="5"/>
        <v>64.58</v>
      </c>
      <c r="BI33" s="77">
        <f t="shared" si="5"/>
        <v>88.965999999999994</v>
      </c>
      <c r="BJ33" s="77">
        <f t="shared" si="5"/>
        <v>95.608000000000004</v>
      </c>
      <c r="BK33" s="77">
        <f t="shared" si="5"/>
        <v>88.58</v>
      </c>
      <c r="BL33" s="77">
        <f t="shared" si="5"/>
        <v>73.569999999999993</v>
      </c>
      <c r="BM33" s="77">
        <f t="shared" si="5"/>
        <v>85.981999999999999</v>
      </c>
      <c r="BN33" s="77">
        <f t="shared" si="5"/>
        <v>77.721999999999994</v>
      </c>
      <c r="BO33" s="77">
        <f t="shared" ref="BO33:CW33" si="6">SUM(BO30:BO32)</f>
        <v>56.039000000000001</v>
      </c>
      <c r="BP33" s="77">
        <f t="shared" si="6"/>
        <v>56.234999999999999</v>
      </c>
      <c r="BQ33" s="77">
        <f t="shared" si="6"/>
        <v>46.805</v>
      </c>
      <c r="BR33" s="77">
        <f t="shared" si="6"/>
        <v>54.478999999999999</v>
      </c>
      <c r="BS33" s="77">
        <f t="shared" si="6"/>
        <v>42.853999999999999</v>
      </c>
      <c r="BT33" s="77">
        <f t="shared" si="6"/>
        <v>54.527000000000001</v>
      </c>
      <c r="BU33" s="77">
        <f t="shared" si="6"/>
        <v>63.091999999999999</v>
      </c>
      <c r="BV33" s="77">
        <f t="shared" si="6"/>
        <v>67.13</v>
      </c>
      <c r="BW33" s="77">
        <f t="shared" si="6"/>
        <v>74.516000000000005</v>
      </c>
      <c r="BX33" s="77">
        <f t="shared" si="6"/>
        <v>67.106999999999999</v>
      </c>
      <c r="BY33" s="77">
        <f t="shared" si="6"/>
        <v>75.900000000000006</v>
      </c>
      <c r="BZ33" s="77">
        <f t="shared" si="6"/>
        <v>68.835999999999999</v>
      </c>
      <c r="CA33" s="77">
        <f t="shared" si="6"/>
        <v>63.720999999999997</v>
      </c>
      <c r="CB33" s="77">
        <f t="shared" si="6"/>
        <v>71.19</v>
      </c>
      <c r="CC33" s="77">
        <f t="shared" si="6"/>
        <v>75.861999999999995</v>
      </c>
      <c r="CD33" s="77">
        <f t="shared" si="6"/>
        <v>60.776000000000003</v>
      </c>
      <c r="CE33" s="77">
        <f t="shared" si="6"/>
        <v>77.933999999999997</v>
      </c>
      <c r="CF33" s="77">
        <f t="shared" si="6"/>
        <v>77.295000000000002</v>
      </c>
      <c r="CG33" s="77">
        <f t="shared" si="6"/>
        <v>87.412999999999997</v>
      </c>
      <c r="CH33" s="77">
        <f t="shared" si="6"/>
        <v>84.058999999999997</v>
      </c>
      <c r="CI33" s="77">
        <f t="shared" si="6"/>
        <v>89.662999999999997</v>
      </c>
      <c r="CJ33" s="77">
        <f t="shared" si="6"/>
        <v>100.217</v>
      </c>
      <c r="CK33" s="77">
        <f t="shared" si="6"/>
        <v>119.033</v>
      </c>
      <c r="CL33" s="77">
        <f t="shared" si="6"/>
        <v>90.608000000000004</v>
      </c>
      <c r="CM33" s="77">
        <f t="shared" si="6"/>
        <v>84.899000000000001</v>
      </c>
      <c r="CN33" s="77">
        <f t="shared" si="6"/>
        <v>118.252</v>
      </c>
      <c r="CO33" s="77">
        <f t="shared" si="6"/>
        <v>113.285</v>
      </c>
      <c r="CP33" s="77">
        <f t="shared" si="6"/>
        <v>72.334000000000003</v>
      </c>
      <c r="CQ33" s="77">
        <f t="shared" si="6"/>
        <v>49.250999999999998</v>
      </c>
      <c r="CR33" s="77">
        <f t="shared" si="6"/>
        <v>49.496000000000002</v>
      </c>
      <c r="CS33" s="77">
        <f t="shared" si="6"/>
        <v>47.253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2055.4594999999999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64.3</v>
      </c>
      <c r="AA40" s="120">
        <v>64.3</v>
      </c>
      <c r="AB40" s="120">
        <v>64.3</v>
      </c>
      <c r="AC40" s="120">
        <v>64.3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64.3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64.3</v>
      </c>
      <c r="AA41" s="107">
        <f t="shared" si="7"/>
        <v>64.3</v>
      </c>
      <c r="AB41" s="107">
        <f t="shared" si="7"/>
        <v>64.3</v>
      </c>
      <c r="AC41" s="107">
        <f t="shared" si="7"/>
        <v>64.3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64.3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64.3</v>
      </c>
      <c r="AA48" s="120">
        <v>64.3</v>
      </c>
      <c r="AB48" s="120">
        <v>64.3</v>
      </c>
      <c r="AC48" s="120">
        <v>64.3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64.3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64.3</v>
      </c>
      <c r="AA50" s="107">
        <f t="shared" si="9"/>
        <v>64.3</v>
      </c>
      <c r="AB50" s="107">
        <f t="shared" si="9"/>
        <v>64.3</v>
      </c>
      <c r="AC50" s="107">
        <f t="shared" si="9"/>
        <v>64.3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64.3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88.959000000000003</v>
      </c>
      <c r="C53" s="107">
        <f t="shared" ref="C53:BN53" si="13">C17+C27+C41</f>
        <v>138.78199999999998</v>
      </c>
      <c r="D53" s="107">
        <f t="shared" si="13"/>
        <v>218.393</v>
      </c>
      <c r="E53" s="107">
        <f t="shared" si="13"/>
        <v>171.88400000000001</v>
      </c>
      <c r="F53" s="107">
        <f t="shared" si="13"/>
        <v>184.726</v>
      </c>
      <c r="G53" s="107">
        <f t="shared" si="13"/>
        <v>141.21800000000002</v>
      </c>
      <c r="H53" s="107">
        <f t="shared" si="13"/>
        <v>126.383</v>
      </c>
      <c r="I53" s="107">
        <f t="shared" si="13"/>
        <v>127.63</v>
      </c>
      <c r="J53" s="107">
        <f t="shared" si="13"/>
        <v>75.204999999999998</v>
      </c>
      <c r="K53" s="107">
        <f t="shared" si="13"/>
        <v>79.623000000000005</v>
      </c>
      <c r="L53" s="107">
        <f t="shared" si="13"/>
        <v>70.825999999999993</v>
      </c>
      <c r="M53" s="107">
        <f t="shared" si="13"/>
        <v>97.593000000000004</v>
      </c>
      <c r="N53" s="107">
        <f t="shared" si="13"/>
        <v>97.778000000000006</v>
      </c>
      <c r="O53" s="107">
        <f t="shared" si="13"/>
        <v>72.918999999999997</v>
      </c>
      <c r="P53" s="107">
        <f t="shared" si="13"/>
        <v>80.531000000000006</v>
      </c>
      <c r="Q53" s="107">
        <f t="shared" si="13"/>
        <v>71.031999999999996</v>
      </c>
      <c r="R53" s="107">
        <f t="shared" si="13"/>
        <v>87.74799999999999</v>
      </c>
      <c r="S53" s="107">
        <f t="shared" si="13"/>
        <v>94.932000000000002</v>
      </c>
      <c r="T53" s="107">
        <f t="shared" si="13"/>
        <v>73.085000000000008</v>
      </c>
      <c r="U53" s="107">
        <f t="shared" si="13"/>
        <v>76.072000000000003</v>
      </c>
      <c r="V53" s="107">
        <f t="shared" si="13"/>
        <v>48.384</v>
      </c>
      <c r="W53" s="107">
        <f t="shared" si="13"/>
        <v>104.74800000000002</v>
      </c>
      <c r="X53" s="107">
        <f t="shared" si="13"/>
        <v>101.208</v>
      </c>
      <c r="Y53" s="107">
        <f t="shared" si="13"/>
        <v>64.841999999999999</v>
      </c>
      <c r="Z53" s="107">
        <f t="shared" si="13"/>
        <v>167.98899999999998</v>
      </c>
      <c r="AA53" s="107">
        <f t="shared" si="13"/>
        <v>136.803</v>
      </c>
      <c r="AB53" s="107">
        <f t="shared" si="13"/>
        <v>118.904</v>
      </c>
      <c r="AC53" s="107">
        <f t="shared" si="13"/>
        <v>136.166</v>
      </c>
      <c r="AD53" s="107">
        <f t="shared" si="13"/>
        <v>118.62200000000001</v>
      </c>
      <c r="AE53" s="107">
        <f t="shared" si="13"/>
        <v>77.171999999999997</v>
      </c>
      <c r="AF53" s="107">
        <f t="shared" si="13"/>
        <v>78.039000000000001</v>
      </c>
      <c r="AG53" s="107">
        <f t="shared" si="13"/>
        <v>93.88900000000001</v>
      </c>
      <c r="AH53" s="107">
        <f t="shared" si="13"/>
        <v>105.048</v>
      </c>
      <c r="AI53" s="107">
        <f t="shared" si="13"/>
        <v>81.332000000000008</v>
      </c>
      <c r="AJ53" s="107">
        <f t="shared" si="13"/>
        <v>87.582000000000008</v>
      </c>
      <c r="AK53" s="107">
        <f t="shared" si="13"/>
        <v>44.26</v>
      </c>
      <c r="AL53" s="107">
        <f t="shared" si="13"/>
        <v>95.475999999999999</v>
      </c>
      <c r="AM53" s="107">
        <f t="shared" si="13"/>
        <v>99.98</v>
      </c>
      <c r="AN53" s="107">
        <f t="shared" si="13"/>
        <v>70.515000000000001</v>
      </c>
      <c r="AO53" s="107">
        <f t="shared" si="13"/>
        <v>76.8</v>
      </c>
      <c r="AP53" s="107">
        <f t="shared" si="13"/>
        <v>25.2</v>
      </c>
      <c r="AQ53" s="107">
        <f t="shared" si="13"/>
        <v>86.309000000000012</v>
      </c>
      <c r="AR53" s="107">
        <f t="shared" si="13"/>
        <v>86.423000000000002</v>
      </c>
      <c r="AS53" s="107">
        <f t="shared" si="13"/>
        <v>50</v>
      </c>
      <c r="AT53" s="107">
        <f t="shared" si="13"/>
        <v>75</v>
      </c>
      <c r="AU53" s="107">
        <f t="shared" si="13"/>
        <v>74.225999999999999</v>
      </c>
      <c r="AV53" s="107">
        <f t="shared" si="13"/>
        <v>143.56100000000001</v>
      </c>
      <c r="AW53" s="107">
        <f t="shared" si="13"/>
        <v>145.465</v>
      </c>
      <c r="AX53" s="107">
        <f t="shared" si="13"/>
        <v>84.606999999999999</v>
      </c>
      <c r="AY53" s="107">
        <f t="shared" si="13"/>
        <v>77.8</v>
      </c>
      <c r="AZ53" s="107">
        <f t="shared" si="13"/>
        <v>73.964999999999989</v>
      </c>
      <c r="BA53" s="107">
        <f t="shared" si="13"/>
        <v>98.527999999999992</v>
      </c>
      <c r="BB53" s="107">
        <f t="shared" si="13"/>
        <v>100.982</v>
      </c>
      <c r="BC53" s="107">
        <f t="shared" si="13"/>
        <v>56.08</v>
      </c>
      <c r="BD53" s="107">
        <f t="shared" si="13"/>
        <v>83.64</v>
      </c>
      <c r="BE53" s="107">
        <f t="shared" si="13"/>
        <v>35.969000000000001</v>
      </c>
      <c r="BF53" s="107">
        <f t="shared" si="13"/>
        <v>136.36600000000001</v>
      </c>
      <c r="BG53" s="107">
        <f t="shared" si="13"/>
        <v>126.77</v>
      </c>
      <c r="BH53" s="107">
        <f t="shared" si="13"/>
        <v>64.58</v>
      </c>
      <c r="BI53" s="107">
        <f t="shared" si="13"/>
        <v>88.965999999999994</v>
      </c>
      <c r="BJ53" s="107">
        <f t="shared" si="13"/>
        <v>95.608000000000004</v>
      </c>
      <c r="BK53" s="107">
        <f t="shared" si="13"/>
        <v>88.58</v>
      </c>
      <c r="BL53" s="107">
        <f t="shared" si="13"/>
        <v>73.570000000000007</v>
      </c>
      <c r="BM53" s="107">
        <f t="shared" si="13"/>
        <v>85.981999999999999</v>
      </c>
      <c r="BN53" s="107">
        <f t="shared" si="13"/>
        <v>77.721999999999994</v>
      </c>
      <c r="BO53" s="107">
        <f t="shared" ref="BO53:CX53" si="14">BO17+BO27+BO41</f>
        <v>56.038999999999994</v>
      </c>
      <c r="BP53" s="107">
        <f t="shared" si="14"/>
        <v>56.234999999999999</v>
      </c>
      <c r="BQ53" s="107">
        <f t="shared" si="14"/>
        <v>46.805000000000007</v>
      </c>
      <c r="BR53" s="107">
        <f t="shared" si="14"/>
        <v>54.478999999999999</v>
      </c>
      <c r="BS53" s="107">
        <f t="shared" si="14"/>
        <v>42.853999999999999</v>
      </c>
      <c r="BT53" s="107">
        <f t="shared" si="14"/>
        <v>54.527000000000001</v>
      </c>
      <c r="BU53" s="107">
        <f t="shared" si="14"/>
        <v>63.092000000000006</v>
      </c>
      <c r="BV53" s="107">
        <f t="shared" si="14"/>
        <v>67.13</v>
      </c>
      <c r="BW53" s="107">
        <f t="shared" si="14"/>
        <v>74.516000000000005</v>
      </c>
      <c r="BX53" s="107">
        <f t="shared" si="14"/>
        <v>67.106999999999999</v>
      </c>
      <c r="BY53" s="107">
        <f t="shared" si="14"/>
        <v>75.900000000000006</v>
      </c>
      <c r="BZ53" s="107">
        <f t="shared" si="14"/>
        <v>68.835999999999999</v>
      </c>
      <c r="CA53" s="107">
        <f t="shared" si="14"/>
        <v>63.720999999999989</v>
      </c>
      <c r="CB53" s="107">
        <f t="shared" si="14"/>
        <v>71.19</v>
      </c>
      <c r="CC53" s="107">
        <f t="shared" si="14"/>
        <v>75.861999999999995</v>
      </c>
      <c r="CD53" s="107">
        <f t="shared" si="14"/>
        <v>60.775999999999996</v>
      </c>
      <c r="CE53" s="107">
        <f t="shared" si="14"/>
        <v>77.934000000000012</v>
      </c>
      <c r="CF53" s="107">
        <f t="shared" si="14"/>
        <v>77.295000000000002</v>
      </c>
      <c r="CG53" s="107">
        <f t="shared" si="14"/>
        <v>87.412999999999997</v>
      </c>
      <c r="CH53" s="107">
        <f t="shared" si="14"/>
        <v>84.058999999999997</v>
      </c>
      <c r="CI53" s="107">
        <f t="shared" si="14"/>
        <v>89.662999999999997</v>
      </c>
      <c r="CJ53" s="107">
        <f t="shared" si="14"/>
        <v>100.21700000000001</v>
      </c>
      <c r="CK53" s="107">
        <f t="shared" si="14"/>
        <v>119.033</v>
      </c>
      <c r="CL53" s="107">
        <f t="shared" si="14"/>
        <v>90.608000000000004</v>
      </c>
      <c r="CM53" s="107">
        <f t="shared" si="14"/>
        <v>84.899000000000001</v>
      </c>
      <c r="CN53" s="107">
        <f t="shared" si="14"/>
        <v>118.25200000000001</v>
      </c>
      <c r="CO53" s="107">
        <f t="shared" si="14"/>
        <v>113.285</v>
      </c>
      <c r="CP53" s="107">
        <f t="shared" si="14"/>
        <v>72.334000000000003</v>
      </c>
      <c r="CQ53" s="107">
        <f t="shared" si="14"/>
        <v>49.251000000000005</v>
      </c>
      <c r="CR53" s="107">
        <f t="shared" si="14"/>
        <v>49.495999999999995</v>
      </c>
      <c r="CS53" s="107">
        <f t="shared" si="14"/>
        <v>47.253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2119.759500000001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88.959000000000003</v>
      </c>
      <c r="C5" s="25">
        <v>138.78200000000001</v>
      </c>
      <c r="D5" s="25">
        <v>218.393</v>
      </c>
      <c r="E5" s="25">
        <v>171.88399999999999</v>
      </c>
      <c r="F5" s="25">
        <v>184.726</v>
      </c>
      <c r="G5" s="25">
        <v>141.21799999999999</v>
      </c>
      <c r="H5" s="25">
        <v>126.383</v>
      </c>
      <c r="I5" s="25">
        <v>127.63</v>
      </c>
      <c r="J5" s="25">
        <v>75.204999999999998</v>
      </c>
      <c r="K5" s="25">
        <v>79.623000000000005</v>
      </c>
      <c r="L5" s="25">
        <v>70.825999999999993</v>
      </c>
      <c r="M5" s="25">
        <v>97.593000000000004</v>
      </c>
      <c r="N5" s="25">
        <v>97.778000000000006</v>
      </c>
      <c r="O5" s="25">
        <v>72.918999999999997</v>
      </c>
      <c r="P5" s="25">
        <v>80.531000000000006</v>
      </c>
      <c r="Q5" s="25">
        <v>71.031999999999996</v>
      </c>
      <c r="R5" s="25">
        <v>87.748000000000005</v>
      </c>
      <c r="S5" s="25">
        <v>94.932000000000002</v>
      </c>
      <c r="T5" s="25">
        <v>73.084999999999994</v>
      </c>
      <c r="U5" s="25">
        <v>76.072000000000003</v>
      </c>
      <c r="V5" s="25">
        <v>48.384</v>
      </c>
      <c r="W5" s="25">
        <v>104.748</v>
      </c>
      <c r="X5" s="25">
        <v>101.208</v>
      </c>
      <c r="Y5" s="25">
        <v>64.841999999999999</v>
      </c>
      <c r="Z5" s="25">
        <v>167.95</v>
      </c>
      <c r="AA5" s="25">
        <v>136.76499999999999</v>
      </c>
      <c r="AB5" s="25">
        <v>118.866</v>
      </c>
      <c r="AC5" s="25">
        <v>136.12700000000001</v>
      </c>
      <c r="AD5" s="25">
        <v>118.622</v>
      </c>
      <c r="AE5" s="25">
        <v>77.171999999999997</v>
      </c>
      <c r="AF5" s="25">
        <v>78.039000000000001</v>
      </c>
      <c r="AG5" s="25">
        <v>93.888999999999996</v>
      </c>
      <c r="AH5" s="25">
        <v>105.048</v>
      </c>
      <c r="AI5" s="25">
        <v>81.331999999999994</v>
      </c>
      <c r="AJ5" s="25">
        <v>87.581999999999994</v>
      </c>
      <c r="AK5" s="25">
        <v>44.26</v>
      </c>
      <c r="AL5" s="25">
        <v>95.475999999999999</v>
      </c>
      <c r="AM5" s="25">
        <v>99.98</v>
      </c>
      <c r="AN5" s="25">
        <v>70.515000000000001</v>
      </c>
      <c r="AO5" s="25">
        <v>76.8</v>
      </c>
      <c r="AP5" s="25">
        <v>25.2</v>
      </c>
      <c r="AQ5" s="25">
        <v>86.308999999999997</v>
      </c>
      <c r="AR5" s="25">
        <v>86.423000000000002</v>
      </c>
      <c r="AS5" s="25">
        <v>50</v>
      </c>
      <c r="AT5" s="25">
        <v>75</v>
      </c>
      <c r="AU5" s="25">
        <v>74.225999999999999</v>
      </c>
      <c r="AV5" s="25">
        <v>143.56100000000001</v>
      </c>
      <c r="AW5" s="25">
        <v>145.465</v>
      </c>
      <c r="AX5" s="25">
        <v>84.606999999999999</v>
      </c>
      <c r="AY5" s="25">
        <v>77.8</v>
      </c>
      <c r="AZ5" s="25">
        <v>73.965000000000003</v>
      </c>
      <c r="BA5" s="25">
        <v>98.528000000000006</v>
      </c>
      <c r="BB5" s="25">
        <v>100.982</v>
      </c>
      <c r="BC5" s="25">
        <v>56.08</v>
      </c>
      <c r="BD5" s="25">
        <v>83.64</v>
      </c>
      <c r="BE5" s="25">
        <v>35.969000000000001</v>
      </c>
      <c r="BF5" s="25">
        <v>136.36600000000001</v>
      </c>
      <c r="BG5" s="25">
        <v>126.77</v>
      </c>
      <c r="BH5" s="25">
        <v>64.58</v>
      </c>
      <c r="BI5" s="25">
        <v>88.965999999999994</v>
      </c>
      <c r="BJ5" s="25">
        <v>95.608000000000004</v>
      </c>
      <c r="BK5" s="25">
        <v>88.58</v>
      </c>
      <c r="BL5" s="25">
        <v>73.569999999999993</v>
      </c>
      <c r="BM5" s="25">
        <v>85.981999999999999</v>
      </c>
      <c r="BN5" s="25">
        <v>77.721999999999994</v>
      </c>
      <c r="BO5" s="25">
        <v>56.039000000000001</v>
      </c>
      <c r="BP5" s="25">
        <v>56.234999999999999</v>
      </c>
      <c r="BQ5" s="25">
        <v>46.805</v>
      </c>
      <c r="BR5" s="25">
        <v>54.478999999999999</v>
      </c>
      <c r="BS5" s="25">
        <v>42.853999999999999</v>
      </c>
      <c r="BT5" s="25">
        <v>54.527000000000001</v>
      </c>
      <c r="BU5" s="25">
        <v>63.091999999999999</v>
      </c>
      <c r="BV5" s="25">
        <v>67.13</v>
      </c>
      <c r="BW5" s="25">
        <v>74.516000000000005</v>
      </c>
      <c r="BX5" s="25">
        <v>67.106999999999999</v>
      </c>
      <c r="BY5" s="25">
        <v>75.900000000000006</v>
      </c>
      <c r="BZ5" s="25">
        <v>68.835999999999999</v>
      </c>
      <c r="CA5" s="25">
        <v>63.720999999999997</v>
      </c>
      <c r="CB5" s="25">
        <v>71.19</v>
      </c>
      <c r="CC5" s="25">
        <v>75.861999999999995</v>
      </c>
      <c r="CD5" s="25">
        <v>60.776000000000003</v>
      </c>
      <c r="CE5" s="25">
        <v>77.933999999999997</v>
      </c>
      <c r="CF5" s="25">
        <v>77.295000000000002</v>
      </c>
      <c r="CG5" s="25">
        <v>87.412999999999997</v>
      </c>
      <c r="CH5" s="25">
        <v>84.058999999999997</v>
      </c>
      <c r="CI5" s="25">
        <v>89.662999999999997</v>
      </c>
      <c r="CJ5" s="25">
        <v>100.217</v>
      </c>
      <c r="CK5" s="25">
        <v>119.033</v>
      </c>
      <c r="CL5" s="25">
        <v>90.608000000000004</v>
      </c>
      <c r="CM5" s="25">
        <v>84.899000000000001</v>
      </c>
      <c r="CN5" s="25">
        <v>118.252</v>
      </c>
      <c r="CO5" s="25">
        <v>113.285</v>
      </c>
      <c r="CP5" s="25">
        <v>72.334000000000003</v>
      </c>
      <c r="CQ5" s="25">
        <v>49.250999999999998</v>
      </c>
      <c r="CR5" s="25">
        <v>49.496000000000002</v>
      </c>
      <c r="CS5" s="25">
        <v>47.253</v>
      </c>
      <c r="CT5" s="26"/>
      <c r="CU5" s="26"/>
      <c r="CV5" s="26"/>
      <c r="CW5" s="27"/>
      <c r="CX5" s="28">
        <f t="array" ref="CX5">SUMPRODUCT(B5:CW5*0.25)</f>
        <v>2119.7210000000005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78.5</v>
      </c>
      <c r="C8" s="37">
        <v>85.69</v>
      </c>
      <c r="D8" s="37">
        <v>89.47</v>
      </c>
      <c r="E8" s="37">
        <v>84.69</v>
      </c>
      <c r="F8" s="37">
        <v>82.86</v>
      </c>
      <c r="G8" s="37">
        <v>83.51</v>
      </c>
      <c r="H8" s="37">
        <v>84.52</v>
      </c>
      <c r="I8" s="37">
        <v>84.62</v>
      </c>
      <c r="J8" s="37">
        <v>77</v>
      </c>
      <c r="K8" s="37">
        <v>73.05</v>
      </c>
      <c r="L8" s="37">
        <v>77</v>
      </c>
      <c r="M8" s="37">
        <v>81.03</v>
      </c>
      <c r="N8" s="37">
        <v>81.27</v>
      </c>
      <c r="O8" s="37">
        <v>74.53</v>
      </c>
      <c r="P8" s="37">
        <v>71.66</v>
      </c>
      <c r="Q8" s="37">
        <v>77</v>
      </c>
      <c r="R8" s="37">
        <v>78.7</v>
      </c>
      <c r="S8" s="37">
        <v>80.709999999999994</v>
      </c>
      <c r="T8" s="37">
        <v>72</v>
      </c>
      <c r="U8" s="37">
        <v>71.010000000000005</v>
      </c>
      <c r="V8" s="37">
        <v>82.3</v>
      </c>
      <c r="W8" s="37">
        <v>87.36</v>
      </c>
      <c r="X8" s="37">
        <v>89</v>
      </c>
      <c r="Y8" s="37">
        <v>85.7</v>
      </c>
      <c r="Z8" s="37">
        <v>99.9</v>
      </c>
      <c r="AA8" s="37">
        <v>113.41</v>
      </c>
      <c r="AB8" s="37">
        <v>124.56</v>
      </c>
      <c r="AC8" s="37">
        <v>115</v>
      </c>
      <c r="AD8" s="37">
        <v>129.49</v>
      </c>
      <c r="AE8" s="37">
        <v>115.18</v>
      </c>
      <c r="AF8" s="37">
        <v>112.89</v>
      </c>
      <c r="AG8" s="37">
        <v>102.52</v>
      </c>
      <c r="AH8" s="37">
        <v>99.76</v>
      </c>
      <c r="AI8" s="37">
        <v>83.51</v>
      </c>
      <c r="AJ8" s="37">
        <v>76.94</v>
      </c>
      <c r="AK8" s="37">
        <v>76.290000000000006</v>
      </c>
      <c r="AL8" s="37">
        <v>77</v>
      </c>
      <c r="AM8" s="37">
        <v>78.069999999999993</v>
      </c>
      <c r="AN8" s="37">
        <v>4.5</v>
      </c>
      <c r="AO8" s="37">
        <v>-11.15</v>
      </c>
      <c r="AP8" s="37">
        <v>-5.61</v>
      </c>
      <c r="AQ8" s="37">
        <v>-4</v>
      </c>
      <c r="AR8" s="37">
        <v>-4</v>
      </c>
      <c r="AS8" s="37">
        <v>-17.62</v>
      </c>
      <c r="AT8" s="37">
        <v>-5.83</v>
      </c>
      <c r="AU8" s="37">
        <v>-4</v>
      </c>
      <c r="AV8" s="37">
        <v>0</v>
      </c>
      <c r="AW8" s="37">
        <v>0</v>
      </c>
      <c r="AX8" s="37">
        <v>0.01</v>
      </c>
      <c r="AY8" s="37">
        <v>-5.9</v>
      </c>
      <c r="AZ8" s="37">
        <v>14</v>
      </c>
      <c r="BA8" s="37">
        <v>75.510000000000005</v>
      </c>
      <c r="BB8" s="37">
        <v>2.23</v>
      </c>
      <c r="BC8" s="37">
        <v>37.92</v>
      </c>
      <c r="BD8" s="37">
        <v>78.709999999999994</v>
      </c>
      <c r="BE8" s="37">
        <v>93</v>
      </c>
      <c r="BF8" s="37">
        <v>81.739999999999995</v>
      </c>
      <c r="BG8" s="37">
        <v>91.06</v>
      </c>
      <c r="BH8" s="37">
        <v>90.79</v>
      </c>
      <c r="BI8" s="37">
        <v>92.52</v>
      </c>
      <c r="BJ8" s="37">
        <v>94.51</v>
      </c>
      <c r="BK8" s="37">
        <v>97.07</v>
      </c>
      <c r="BL8" s="37">
        <v>99.87</v>
      </c>
      <c r="BM8" s="37">
        <v>109.71</v>
      </c>
      <c r="BN8" s="37">
        <v>119.66</v>
      </c>
      <c r="BO8" s="37">
        <v>175.9</v>
      </c>
      <c r="BP8" s="37">
        <v>175.9</v>
      </c>
      <c r="BQ8" s="37">
        <v>155.43</v>
      </c>
      <c r="BR8" s="37">
        <v>142.69999999999999</v>
      </c>
      <c r="BS8" s="37">
        <v>147.19999999999999</v>
      </c>
      <c r="BT8" s="37">
        <v>138.1</v>
      </c>
      <c r="BU8" s="37">
        <v>114.16</v>
      </c>
      <c r="BV8" s="37">
        <v>109.17</v>
      </c>
      <c r="BW8" s="37">
        <v>108.77</v>
      </c>
      <c r="BX8" s="37">
        <v>108.59</v>
      </c>
      <c r="BY8" s="37">
        <v>107.61</v>
      </c>
      <c r="BZ8" s="37">
        <v>107.65</v>
      </c>
      <c r="CA8" s="37">
        <v>106.53</v>
      </c>
      <c r="CB8" s="37">
        <v>106.72</v>
      </c>
      <c r="CC8" s="37">
        <v>104.62</v>
      </c>
      <c r="CD8" s="37">
        <v>103.45</v>
      </c>
      <c r="CE8" s="37">
        <v>104.18</v>
      </c>
      <c r="CF8" s="37">
        <v>104.27</v>
      </c>
      <c r="CG8" s="37">
        <v>100.67</v>
      </c>
      <c r="CH8" s="37">
        <v>99.14</v>
      </c>
      <c r="CI8" s="37">
        <v>97.07</v>
      </c>
      <c r="CJ8" s="37">
        <v>96.54</v>
      </c>
      <c r="CK8" s="37">
        <v>96.89</v>
      </c>
      <c r="CL8" s="37">
        <v>87.91</v>
      </c>
      <c r="CM8" s="37">
        <v>86.75</v>
      </c>
      <c r="CN8" s="37">
        <v>87.24</v>
      </c>
      <c r="CO8" s="37">
        <v>86.27</v>
      </c>
      <c r="CP8" s="37">
        <v>77.010000000000005</v>
      </c>
      <c r="CQ8" s="37">
        <v>77</v>
      </c>
      <c r="CR8" s="37">
        <v>77</v>
      </c>
      <c r="CS8" s="37">
        <v>77</v>
      </c>
      <c r="CT8" s="38"/>
      <c r="CU8" s="38"/>
      <c r="CV8" s="38"/>
      <c r="CW8" s="39"/>
      <c r="CX8" s="40">
        <f>IF(SUM(B8:CW8)&lt;&gt;0,AVERAGEIF(B8:CW8,"&lt;&gt;"""),"")</f>
        <v>81.560833333333349</v>
      </c>
    </row>
    <row r="9" spans="1:102" ht="24.95" customHeight="1" thickBot="1" x14ac:dyDescent="0.25">
      <c r="A9" s="41" t="s">
        <v>6</v>
      </c>
      <c r="B9" s="42">
        <v>84.587500000000006</v>
      </c>
      <c r="C9" s="43">
        <v>84.587500000000006</v>
      </c>
      <c r="D9" s="43">
        <v>84.587500000000006</v>
      </c>
      <c r="E9" s="43">
        <v>84.587500000000006</v>
      </c>
      <c r="F9" s="43">
        <v>83.877499999999998</v>
      </c>
      <c r="G9" s="43">
        <v>83.877499999999998</v>
      </c>
      <c r="H9" s="43">
        <v>83.877499999999998</v>
      </c>
      <c r="I9" s="43">
        <v>83.877499999999998</v>
      </c>
      <c r="J9" s="43">
        <v>77.02</v>
      </c>
      <c r="K9" s="43">
        <v>77.02</v>
      </c>
      <c r="L9" s="43">
        <v>77.02</v>
      </c>
      <c r="M9" s="43">
        <v>77.02</v>
      </c>
      <c r="N9" s="43">
        <v>76.114999999999995</v>
      </c>
      <c r="O9" s="43">
        <v>76.114999999999995</v>
      </c>
      <c r="P9" s="43">
        <v>76.114999999999995</v>
      </c>
      <c r="Q9" s="43">
        <v>76.114999999999995</v>
      </c>
      <c r="R9" s="43">
        <v>75.605000000000004</v>
      </c>
      <c r="S9" s="43">
        <v>75.605000000000004</v>
      </c>
      <c r="T9" s="43">
        <v>75.605000000000004</v>
      </c>
      <c r="U9" s="43">
        <v>75.605000000000004</v>
      </c>
      <c r="V9" s="43">
        <v>86.09</v>
      </c>
      <c r="W9" s="43">
        <v>86.09</v>
      </c>
      <c r="X9" s="43">
        <v>86.09</v>
      </c>
      <c r="Y9" s="43">
        <v>86.09</v>
      </c>
      <c r="Z9" s="43">
        <v>113.2175</v>
      </c>
      <c r="AA9" s="43">
        <v>113.2175</v>
      </c>
      <c r="AB9" s="43">
        <v>113.2175</v>
      </c>
      <c r="AC9" s="43">
        <v>113.2175</v>
      </c>
      <c r="AD9" s="43">
        <v>115.02</v>
      </c>
      <c r="AE9" s="43">
        <v>115.02</v>
      </c>
      <c r="AF9" s="43">
        <v>115.02</v>
      </c>
      <c r="AG9" s="43">
        <v>115.02</v>
      </c>
      <c r="AH9" s="43">
        <v>84.125</v>
      </c>
      <c r="AI9" s="43">
        <v>84.125</v>
      </c>
      <c r="AJ9" s="43">
        <v>84.125</v>
      </c>
      <c r="AK9" s="43">
        <v>84.125</v>
      </c>
      <c r="AL9" s="43">
        <v>37.104999999999997</v>
      </c>
      <c r="AM9" s="43">
        <v>37.104999999999997</v>
      </c>
      <c r="AN9" s="43">
        <v>37.104999999999997</v>
      </c>
      <c r="AO9" s="43">
        <v>37.104999999999997</v>
      </c>
      <c r="AP9" s="43">
        <v>-7.8075000000000001</v>
      </c>
      <c r="AQ9" s="43">
        <v>-7.8075000000000001</v>
      </c>
      <c r="AR9" s="43">
        <v>-7.8075000000000001</v>
      </c>
      <c r="AS9" s="43">
        <v>-7.8075000000000001</v>
      </c>
      <c r="AT9" s="43">
        <v>-2.4575</v>
      </c>
      <c r="AU9" s="43">
        <v>-2.4575</v>
      </c>
      <c r="AV9" s="43">
        <v>-2.4575</v>
      </c>
      <c r="AW9" s="43">
        <v>-2.4575</v>
      </c>
      <c r="AX9" s="43">
        <v>20.905000000000001</v>
      </c>
      <c r="AY9" s="43">
        <v>20.905000000000001</v>
      </c>
      <c r="AZ9" s="43">
        <v>20.905000000000001</v>
      </c>
      <c r="BA9" s="43">
        <v>20.905000000000001</v>
      </c>
      <c r="BB9" s="43">
        <v>52.965000000000003</v>
      </c>
      <c r="BC9" s="43">
        <v>52.965000000000003</v>
      </c>
      <c r="BD9" s="43">
        <v>52.965000000000003</v>
      </c>
      <c r="BE9" s="43">
        <v>52.965000000000003</v>
      </c>
      <c r="BF9" s="43">
        <v>89.027500000000003</v>
      </c>
      <c r="BG9" s="43">
        <v>89.027500000000003</v>
      </c>
      <c r="BH9" s="43">
        <v>89.027500000000003</v>
      </c>
      <c r="BI9" s="43">
        <v>89.027500000000003</v>
      </c>
      <c r="BJ9" s="43">
        <v>100.29</v>
      </c>
      <c r="BK9" s="43">
        <v>100.29</v>
      </c>
      <c r="BL9" s="43">
        <v>100.29</v>
      </c>
      <c r="BM9" s="43">
        <v>100.29</v>
      </c>
      <c r="BN9" s="43">
        <v>156.7225</v>
      </c>
      <c r="BO9" s="43">
        <v>156.7225</v>
      </c>
      <c r="BP9" s="43">
        <v>156.7225</v>
      </c>
      <c r="BQ9" s="43">
        <v>156.7225</v>
      </c>
      <c r="BR9" s="43">
        <v>135.54</v>
      </c>
      <c r="BS9" s="43">
        <v>135.54</v>
      </c>
      <c r="BT9" s="43">
        <v>135.54</v>
      </c>
      <c r="BU9" s="43">
        <v>135.54</v>
      </c>
      <c r="BV9" s="43">
        <v>108.535</v>
      </c>
      <c r="BW9" s="43">
        <v>108.535</v>
      </c>
      <c r="BX9" s="43">
        <v>108.535</v>
      </c>
      <c r="BY9" s="43">
        <v>108.535</v>
      </c>
      <c r="BZ9" s="43">
        <v>106.38</v>
      </c>
      <c r="CA9" s="43">
        <v>106.38</v>
      </c>
      <c r="CB9" s="43">
        <v>106.38</v>
      </c>
      <c r="CC9" s="43">
        <v>106.38</v>
      </c>
      <c r="CD9" s="43">
        <v>103.1425</v>
      </c>
      <c r="CE9" s="43">
        <v>103.1425</v>
      </c>
      <c r="CF9" s="43">
        <v>103.1425</v>
      </c>
      <c r="CG9" s="43">
        <v>103.1425</v>
      </c>
      <c r="CH9" s="43">
        <v>97.41</v>
      </c>
      <c r="CI9" s="43">
        <v>97.41</v>
      </c>
      <c r="CJ9" s="43">
        <v>97.41</v>
      </c>
      <c r="CK9" s="43">
        <v>97.41</v>
      </c>
      <c r="CL9" s="43">
        <v>87.042500000000004</v>
      </c>
      <c r="CM9" s="43">
        <v>87.042500000000004</v>
      </c>
      <c r="CN9" s="43">
        <v>87.042500000000004</v>
      </c>
      <c r="CO9" s="43">
        <v>87.042500000000004</v>
      </c>
      <c r="CP9" s="43">
        <v>77.002499999999998</v>
      </c>
      <c r="CQ9" s="43">
        <v>77.002499999999998</v>
      </c>
      <c r="CR9" s="43">
        <v>77.002499999999998</v>
      </c>
      <c r="CS9" s="43">
        <v>77.002499999999998</v>
      </c>
      <c r="CT9" s="44"/>
      <c r="CU9" s="44"/>
      <c r="CV9" s="44"/>
      <c r="CW9" s="45"/>
      <c r="CX9" s="46">
        <f>IF(SUM(B9:CW9)&lt;&gt;0,AVERAGEIF(B9:CW9,"&lt;&gt;"""),"")</f>
        <v>81.560833333333306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>
        <v>40</v>
      </c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>
        <v>10</v>
      </c>
      <c r="BK11" s="53">
        <v>10</v>
      </c>
      <c r="BL11" s="53">
        <v>10</v>
      </c>
      <c r="BM11" s="53">
        <v>10</v>
      </c>
      <c r="BN11" s="53">
        <v>11</v>
      </c>
      <c r="BO11" s="53">
        <v>11</v>
      </c>
      <c r="BP11" s="53">
        <v>11</v>
      </c>
      <c r="BQ11" s="53">
        <v>11</v>
      </c>
      <c r="BR11" s="53">
        <v>11</v>
      </c>
      <c r="BS11" s="53">
        <v>11</v>
      </c>
      <c r="BT11" s="53">
        <v>11</v>
      </c>
      <c r="BU11" s="53">
        <v>11</v>
      </c>
      <c r="BV11" s="53">
        <v>13</v>
      </c>
      <c r="BW11" s="53">
        <v>13</v>
      </c>
      <c r="BX11" s="53">
        <v>13</v>
      </c>
      <c r="BY11" s="53">
        <v>13</v>
      </c>
      <c r="BZ11" s="53">
        <v>12</v>
      </c>
      <c r="CA11" s="53">
        <v>12</v>
      </c>
      <c r="CB11" s="53">
        <v>12</v>
      </c>
      <c r="CC11" s="53">
        <v>12</v>
      </c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67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>
        <v>44</v>
      </c>
      <c r="BN13" s="65"/>
      <c r="BO13" s="65"/>
      <c r="BP13" s="65"/>
      <c r="BQ13" s="65"/>
      <c r="BR13" s="65"/>
      <c r="BS13" s="65"/>
      <c r="BT13" s="65"/>
      <c r="BU13" s="65">
        <v>20</v>
      </c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16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54.768000000000001</v>
      </c>
      <c r="C15" s="71">
        <v>40.54</v>
      </c>
      <c r="D15" s="71">
        <v>30.811</v>
      </c>
      <c r="E15" s="71">
        <v>52.728999999999999</v>
      </c>
      <c r="F15" s="71">
        <v>54.709000000000003</v>
      </c>
      <c r="G15" s="71">
        <v>52.085999999999999</v>
      </c>
      <c r="H15" s="71">
        <v>26.872</v>
      </c>
      <c r="I15" s="71">
        <v>24.134</v>
      </c>
      <c r="J15" s="71">
        <v>48.093000000000004</v>
      </c>
      <c r="K15" s="71">
        <v>51.984999999999999</v>
      </c>
      <c r="L15" s="71">
        <v>45.51</v>
      </c>
      <c r="M15" s="71">
        <v>11.256</v>
      </c>
      <c r="N15" s="71">
        <v>10.749000000000001</v>
      </c>
      <c r="O15" s="71">
        <v>47.927</v>
      </c>
      <c r="P15" s="71">
        <v>52.357999999999997</v>
      </c>
      <c r="Q15" s="71">
        <v>44.359000000000002</v>
      </c>
      <c r="R15" s="71">
        <v>8.6</v>
      </c>
      <c r="S15" s="71">
        <v>10.419</v>
      </c>
      <c r="T15" s="71">
        <v>51.606999999999999</v>
      </c>
      <c r="U15" s="71">
        <v>55.530999999999999</v>
      </c>
      <c r="V15" s="71">
        <v>32.469000000000001</v>
      </c>
      <c r="W15" s="71">
        <v>14.676</v>
      </c>
      <c r="X15" s="71">
        <v>21.797000000000001</v>
      </c>
      <c r="Y15" s="71">
        <v>49.811999999999998</v>
      </c>
      <c r="Z15" s="71">
        <v>31.161999999999999</v>
      </c>
      <c r="AA15" s="71">
        <v>21.957999999999998</v>
      </c>
      <c r="AB15" s="71">
        <v>0.106</v>
      </c>
      <c r="AC15" s="71">
        <v>16.577000000000002</v>
      </c>
      <c r="AD15" s="71">
        <v>59.296999999999997</v>
      </c>
      <c r="AE15" s="71">
        <v>65.75</v>
      </c>
      <c r="AF15" s="71">
        <v>53.65</v>
      </c>
      <c r="AG15" s="71">
        <v>16.311</v>
      </c>
      <c r="AH15" s="71">
        <v>27.486000000000001</v>
      </c>
      <c r="AI15" s="71">
        <v>65.37</v>
      </c>
      <c r="AJ15" s="71">
        <v>71.176000000000002</v>
      </c>
      <c r="AK15" s="71">
        <v>34.042000000000002</v>
      </c>
      <c r="AL15" s="71">
        <v>15.824</v>
      </c>
      <c r="AM15" s="71">
        <v>14.56</v>
      </c>
      <c r="AN15" s="71">
        <v>66.188999999999993</v>
      </c>
      <c r="AO15" s="71">
        <v>48.085999999999999</v>
      </c>
      <c r="AP15" s="71">
        <v>17.974</v>
      </c>
      <c r="AQ15" s="71">
        <v>6.2590000000000003</v>
      </c>
      <c r="AR15" s="71">
        <v>6.0730000000000004</v>
      </c>
      <c r="AS15" s="71">
        <v>44.75</v>
      </c>
      <c r="AT15" s="71">
        <v>20.391999999999999</v>
      </c>
      <c r="AU15" s="71">
        <v>18.123999999999999</v>
      </c>
      <c r="AV15" s="71">
        <v>7.8890000000000002</v>
      </c>
      <c r="AW15" s="71">
        <v>7.7910000000000004</v>
      </c>
      <c r="AX15" s="71">
        <v>17.585000000000001</v>
      </c>
      <c r="AY15" s="71">
        <v>20.591000000000001</v>
      </c>
      <c r="AZ15" s="71">
        <v>17.376000000000001</v>
      </c>
      <c r="BA15" s="71"/>
      <c r="BB15" s="71">
        <v>17.027999999999999</v>
      </c>
      <c r="BC15" s="71">
        <v>45.456000000000003</v>
      </c>
      <c r="BD15" s="71">
        <v>56.731000000000002</v>
      </c>
      <c r="BE15" s="71">
        <v>35.201000000000001</v>
      </c>
      <c r="BF15" s="71">
        <v>40.868000000000002</v>
      </c>
      <c r="BG15" s="71">
        <v>34.761000000000003</v>
      </c>
      <c r="BH15" s="71">
        <v>50.945999999999998</v>
      </c>
      <c r="BI15" s="71">
        <v>55.534999999999997</v>
      </c>
      <c r="BJ15" s="71">
        <v>45.499000000000002</v>
      </c>
      <c r="BK15" s="71">
        <v>43.055999999999997</v>
      </c>
      <c r="BL15" s="71">
        <v>40.103999999999999</v>
      </c>
      <c r="BM15" s="71">
        <v>20.11</v>
      </c>
      <c r="BN15" s="71">
        <v>41.381</v>
      </c>
      <c r="BO15" s="71">
        <v>25.32</v>
      </c>
      <c r="BP15" s="71">
        <v>25.47</v>
      </c>
      <c r="BQ15" s="71">
        <v>25.24</v>
      </c>
      <c r="BR15" s="71">
        <v>25.44</v>
      </c>
      <c r="BS15" s="71">
        <v>25.45</v>
      </c>
      <c r="BT15" s="71">
        <v>25.31</v>
      </c>
      <c r="BU15" s="71">
        <v>29.728000000000002</v>
      </c>
      <c r="BV15" s="71">
        <v>46.857999999999997</v>
      </c>
      <c r="BW15" s="71">
        <v>47.335000000000001</v>
      </c>
      <c r="BX15" s="71">
        <v>46.779000000000003</v>
      </c>
      <c r="BY15" s="71">
        <v>46.767000000000003</v>
      </c>
      <c r="BZ15" s="71">
        <v>47.43</v>
      </c>
      <c r="CA15" s="71">
        <v>48.375</v>
      </c>
      <c r="CB15" s="71">
        <v>49.154000000000003</v>
      </c>
      <c r="CC15" s="71">
        <v>52.831000000000003</v>
      </c>
      <c r="CD15" s="71">
        <v>47.801000000000002</v>
      </c>
      <c r="CE15" s="71">
        <v>46.186</v>
      </c>
      <c r="CF15" s="71">
        <v>47.865000000000002</v>
      </c>
      <c r="CG15" s="71">
        <v>56.618000000000002</v>
      </c>
      <c r="CH15" s="71">
        <v>47.171999999999997</v>
      </c>
      <c r="CI15" s="71">
        <v>48.738999999999997</v>
      </c>
      <c r="CJ15" s="71">
        <v>48.162999999999997</v>
      </c>
      <c r="CK15" s="71">
        <v>49.84</v>
      </c>
      <c r="CL15" s="71">
        <v>53.920999999999999</v>
      </c>
      <c r="CM15" s="71">
        <v>54.094999999999999</v>
      </c>
      <c r="CN15" s="71">
        <v>52.843000000000004</v>
      </c>
      <c r="CO15" s="71">
        <v>53.198999999999998</v>
      </c>
      <c r="CP15" s="71">
        <v>46.079000000000001</v>
      </c>
      <c r="CQ15" s="71">
        <v>30.103999999999999</v>
      </c>
      <c r="CR15" s="71">
        <v>30.434999999999999</v>
      </c>
      <c r="CS15" s="71">
        <v>28.312000000000001</v>
      </c>
      <c r="CT15" s="72"/>
      <c r="CU15" s="72"/>
      <c r="CV15" s="72"/>
      <c r="CW15" s="73"/>
      <c r="CX15" s="74">
        <f t="array" ref="CX15">SUMPRODUCT(B15:CW15*0.25)</f>
        <v>880.41999999999973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54.768000000000001</v>
      </c>
      <c r="C17" s="77">
        <f t="shared" ref="C17:BN17" si="0">SUM(C11:C16)</f>
        <v>40.54</v>
      </c>
      <c r="D17" s="77">
        <f t="shared" si="0"/>
        <v>30.811</v>
      </c>
      <c r="E17" s="77">
        <f t="shared" si="0"/>
        <v>52.728999999999999</v>
      </c>
      <c r="F17" s="77">
        <f t="shared" si="0"/>
        <v>54.709000000000003</v>
      </c>
      <c r="G17" s="77">
        <f t="shared" si="0"/>
        <v>52.085999999999999</v>
      </c>
      <c r="H17" s="77">
        <f t="shared" si="0"/>
        <v>26.872</v>
      </c>
      <c r="I17" s="77">
        <f t="shared" si="0"/>
        <v>24.134</v>
      </c>
      <c r="J17" s="77">
        <f t="shared" si="0"/>
        <v>48.093000000000004</v>
      </c>
      <c r="K17" s="77">
        <f t="shared" si="0"/>
        <v>51.984999999999999</v>
      </c>
      <c r="L17" s="77">
        <f t="shared" si="0"/>
        <v>45.51</v>
      </c>
      <c r="M17" s="77">
        <f t="shared" si="0"/>
        <v>11.256</v>
      </c>
      <c r="N17" s="77">
        <f t="shared" si="0"/>
        <v>10.749000000000001</v>
      </c>
      <c r="O17" s="77">
        <f t="shared" si="0"/>
        <v>47.927</v>
      </c>
      <c r="P17" s="77">
        <f t="shared" si="0"/>
        <v>52.357999999999997</v>
      </c>
      <c r="Q17" s="77">
        <f t="shared" si="0"/>
        <v>44.359000000000002</v>
      </c>
      <c r="R17" s="77">
        <f t="shared" si="0"/>
        <v>8.6</v>
      </c>
      <c r="S17" s="77">
        <f t="shared" si="0"/>
        <v>10.419</v>
      </c>
      <c r="T17" s="77">
        <f t="shared" si="0"/>
        <v>51.606999999999999</v>
      </c>
      <c r="U17" s="77">
        <f t="shared" si="0"/>
        <v>55.530999999999999</v>
      </c>
      <c r="V17" s="77">
        <f t="shared" si="0"/>
        <v>32.469000000000001</v>
      </c>
      <c r="W17" s="77">
        <f t="shared" si="0"/>
        <v>14.676</v>
      </c>
      <c r="X17" s="77">
        <f t="shared" si="0"/>
        <v>21.797000000000001</v>
      </c>
      <c r="Y17" s="77">
        <f t="shared" si="0"/>
        <v>49.811999999999998</v>
      </c>
      <c r="Z17" s="77">
        <f t="shared" si="0"/>
        <v>31.161999999999999</v>
      </c>
      <c r="AA17" s="77">
        <f t="shared" si="0"/>
        <v>21.957999999999998</v>
      </c>
      <c r="AB17" s="77">
        <f t="shared" si="0"/>
        <v>0.106</v>
      </c>
      <c r="AC17" s="77">
        <f t="shared" si="0"/>
        <v>16.577000000000002</v>
      </c>
      <c r="AD17" s="77">
        <f t="shared" si="0"/>
        <v>99.296999999999997</v>
      </c>
      <c r="AE17" s="77">
        <f t="shared" si="0"/>
        <v>65.75</v>
      </c>
      <c r="AF17" s="77">
        <f t="shared" si="0"/>
        <v>53.65</v>
      </c>
      <c r="AG17" s="77">
        <f t="shared" si="0"/>
        <v>16.311</v>
      </c>
      <c r="AH17" s="77">
        <f t="shared" si="0"/>
        <v>27.486000000000001</v>
      </c>
      <c r="AI17" s="77">
        <f t="shared" si="0"/>
        <v>65.37</v>
      </c>
      <c r="AJ17" s="77">
        <f t="shared" si="0"/>
        <v>71.176000000000002</v>
      </c>
      <c r="AK17" s="77">
        <f t="shared" si="0"/>
        <v>34.042000000000002</v>
      </c>
      <c r="AL17" s="77">
        <f t="shared" si="0"/>
        <v>15.824</v>
      </c>
      <c r="AM17" s="77">
        <f t="shared" si="0"/>
        <v>14.56</v>
      </c>
      <c r="AN17" s="77">
        <f t="shared" si="0"/>
        <v>66.188999999999993</v>
      </c>
      <c r="AO17" s="77">
        <f t="shared" si="0"/>
        <v>48.085999999999999</v>
      </c>
      <c r="AP17" s="77">
        <f t="shared" si="0"/>
        <v>17.974</v>
      </c>
      <c r="AQ17" s="77">
        <f t="shared" si="0"/>
        <v>6.2590000000000003</v>
      </c>
      <c r="AR17" s="77">
        <f t="shared" si="0"/>
        <v>6.0730000000000004</v>
      </c>
      <c r="AS17" s="77">
        <f t="shared" si="0"/>
        <v>44.75</v>
      </c>
      <c r="AT17" s="77">
        <f t="shared" si="0"/>
        <v>20.391999999999999</v>
      </c>
      <c r="AU17" s="77">
        <f t="shared" si="0"/>
        <v>18.123999999999999</v>
      </c>
      <c r="AV17" s="77">
        <f t="shared" si="0"/>
        <v>7.8890000000000002</v>
      </c>
      <c r="AW17" s="77">
        <f t="shared" si="0"/>
        <v>7.7910000000000004</v>
      </c>
      <c r="AX17" s="77">
        <f t="shared" si="0"/>
        <v>17.585000000000001</v>
      </c>
      <c r="AY17" s="77">
        <f t="shared" si="0"/>
        <v>20.591000000000001</v>
      </c>
      <c r="AZ17" s="77">
        <f t="shared" si="0"/>
        <v>17.376000000000001</v>
      </c>
      <c r="BA17" s="77">
        <f t="shared" si="0"/>
        <v>0</v>
      </c>
      <c r="BB17" s="77">
        <f t="shared" si="0"/>
        <v>17.027999999999999</v>
      </c>
      <c r="BC17" s="77">
        <f t="shared" si="0"/>
        <v>45.456000000000003</v>
      </c>
      <c r="BD17" s="77">
        <f t="shared" si="0"/>
        <v>56.731000000000002</v>
      </c>
      <c r="BE17" s="77">
        <f t="shared" si="0"/>
        <v>35.201000000000001</v>
      </c>
      <c r="BF17" s="77">
        <f t="shared" si="0"/>
        <v>40.868000000000002</v>
      </c>
      <c r="BG17" s="77">
        <f t="shared" si="0"/>
        <v>34.761000000000003</v>
      </c>
      <c r="BH17" s="77">
        <f t="shared" si="0"/>
        <v>50.945999999999998</v>
      </c>
      <c r="BI17" s="77">
        <f t="shared" si="0"/>
        <v>55.534999999999997</v>
      </c>
      <c r="BJ17" s="77">
        <f t="shared" si="0"/>
        <v>55.499000000000002</v>
      </c>
      <c r="BK17" s="77">
        <f t="shared" si="0"/>
        <v>53.055999999999997</v>
      </c>
      <c r="BL17" s="77">
        <f t="shared" si="0"/>
        <v>50.103999999999999</v>
      </c>
      <c r="BM17" s="77">
        <f t="shared" si="0"/>
        <v>74.11</v>
      </c>
      <c r="BN17" s="77">
        <f t="shared" si="0"/>
        <v>52.381</v>
      </c>
      <c r="BO17" s="77">
        <f t="shared" ref="BO17:CW17" si="1">SUM(BO11:BO16)</f>
        <v>36.32</v>
      </c>
      <c r="BP17" s="77">
        <f t="shared" si="1"/>
        <v>36.47</v>
      </c>
      <c r="BQ17" s="77">
        <f t="shared" si="1"/>
        <v>36.239999999999995</v>
      </c>
      <c r="BR17" s="77">
        <f t="shared" si="1"/>
        <v>36.44</v>
      </c>
      <c r="BS17" s="77">
        <f t="shared" si="1"/>
        <v>36.450000000000003</v>
      </c>
      <c r="BT17" s="77">
        <f t="shared" si="1"/>
        <v>36.31</v>
      </c>
      <c r="BU17" s="77">
        <f t="shared" si="1"/>
        <v>60.728000000000002</v>
      </c>
      <c r="BV17" s="77">
        <f t="shared" si="1"/>
        <v>59.857999999999997</v>
      </c>
      <c r="BW17" s="77">
        <f t="shared" si="1"/>
        <v>60.335000000000001</v>
      </c>
      <c r="BX17" s="77">
        <f t="shared" si="1"/>
        <v>59.779000000000003</v>
      </c>
      <c r="BY17" s="77">
        <f t="shared" si="1"/>
        <v>59.767000000000003</v>
      </c>
      <c r="BZ17" s="77">
        <f t="shared" si="1"/>
        <v>59.43</v>
      </c>
      <c r="CA17" s="77">
        <f t="shared" si="1"/>
        <v>60.375</v>
      </c>
      <c r="CB17" s="77">
        <f t="shared" si="1"/>
        <v>61.154000000000003</v>
      </c>
      <c r="CC17" s="77">
        <f t="shared" si="1"/>
        <v>64.831000000000003</v>
      </c>
      <c r="CD17" s="77">
        <f t="shared" si="1"/>
        <v>47.801000000000002</v>
      </c>
      <c r="CE17" s="77">
        <f t="shared" si="1"/>
        <v>46.186</v>
      </c>
      <c r="CF17" s="77">
        <f t="shared" si="1"/>
        <v>47.865000000000002</v>
      </c>
      <c r="CG17" s="77">
        <f t="shared" si="1"/>
        <v>56.618000000000002</v>
      </c>
      <c r="CH17" s="77">
        <f t="shared" si="1"/>
        <v>47.171999999999997</v>
      </c>
      <c r="CI17" s="77">
        <f t="shared" si="1"/>
        <v>48.738999999999997</v>
      </c>
      <c r="CJ17" s="77">
        <f t="shared" si="1"/>
        <v>48.162999999999997</v>
      </c>
      <c r="CK17" s="77">
        <f t="shared" si="1"/>
        <v>49.84</v>
      </c>
      <c r="CL17" s="77">
        <f t="shared" si="1"/>
        <v>53.920999999999999</v>
      </c>
      <c r="CM17" s="77">
        <f t="shared" si="1"/>
        <v>54.094999999999999</v>
      </c>
      <c r="CN17" s="77">
        <f t="shared" si="1"/>
        <v>52.843000000000004</v>
      </c>
      <c r="CO17" s="77">
        <f t="shared" si="1"/>
        <v>53.198999999999998</v>
      </c>
      <c r="CP17" s="77">
        <f t="shared" si="1"/>
        <v>46.079000000000001</v>
      </c>
      <c r="CQ17" s="77">
        <f t="shared" si="1"/>
        <v>30.103999999999999</v>
      </c>
      <c r="CR17" s="77">
        <f t="shared" si="1"/>
        <v>30.434999999999999</v>
      </c>
      <c r="CS17" s="77">
        <f t="shared" si="1"/>
        <v>28.312000000000001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963.41999999999973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>
        <v>75</v>
      </c>
      <c r="D20" s="88">
        <v>75</v>
      </c>
      <c r="E20" s="88"/>
      <c r="F20" s="88"/>
      <c r="G20" s="88"/>
      <c r="H20" s="88">
        <v>75</v>
      </c>
      <c r="I20" s="88">
        <v>75</v>
      </c>
      <c r="J20" s="88"/>
      <c r="K20" s="88"/>
      <c r="L20" s="88"/>
      <c r="M20" s="88">
        <v>75</v>
      </c>
      <c r="N20" s="88">
        <v>75</v>
      </c>
      <c r="O20" s="88"/>
      <c r="P20" s="88"/>
      <c r="Q20" s="88"/>
      <c r="R20" s="88">
        <v>75</v>
      </c>
      <c r="S20" s="88">
        <v>75</v>
      </c>
      <c r="T20" s="88"/>
      <c r="U20" s="88"/>
      <c r="V20" s="88"/>
      <c r="W20" s="88">
        <v>75</v>
      </c>
      <c r="X20" s="88">
        <v>75</v>
      </c>
      <c r="Y20" s="88"/>
      <c r="Z20" s="88">
        <v>42</v>
      </c>
      <c r="AA20" s="88">
        <v>42</v>
      </c>
      <c r="AB20" s="88">
        <v>117</v>
      </c>
      <c r="AC20" s="88">
        <v>117</v>
      </c>
      <c r="AD20" s="88"/>
      <c r="AE20" s="88"/>
      <c r="AF20" s="88"/>
      <c r="AG20" s="88">
        <v>75</v>
      </c>
      <c r="AH20" s="88">
        <v>75</v>
      </c>
      <c r="AI20" s="88"/>
      <c r="AJ20" s="88"/>
      <c r="AK20" s="88"/>
      <c r="AL20" s="88">
        <v>75</v>
      </c>
      <c r="AM20" s="88">
        <v>75</v>
      </c>
      <c r="AN20" s="88"/>
      <c r="AO20" s="88"/>
      <c r="AP20" s="88"/>
      <c r="AQ20" s="88">
        <v>75</v>
      </c>
      <c r="AR20" s="88">
        <v>75</v>
      </c>
      <c r="AS20" s="88"/>
      <c r="AT20" s="88">
        <v>42</v>
      </c>
      <c r="AU20" s="88">
        <v>42</v>
      </c>
      <c r="AV20" s="88">
        <v>117</v>
      </c>
      <c r="AW20" s="88">
        <v>117</v>
      </c>
      <c r="AX20" s="88">
        <v>42</v>
      </c>
      <c r="AY20" s="88">
        <v>42</v>
      </c>
      <c r="AZ20" s="88">
        <v>42</v>
      </c>
      <c r="BA20" s="88">
        <v>87.346000000000004</v>
      </c>
      <c r="BB20" s="88">
        <v>75</v>
      </c>
      <c r="BC20" s="88"/>
      <c r="BD20" s="88"/>
      <c r="BE20" s="88"/>
      <c r="BF20" s="88">
        <v>75</v>
      </c>
      <c r="BG20" s="88">
        <v>75</v>
      </c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568.5865</v>
      </c>
    </row>
    <row r="21" spans="1:102" ht="24.95" customHeight="1" x14ac:dyDescent="0.2">
      <c r="A21" s="92" t="s">
        <v>17</v>
      </c>
      <c r="B21" s="93">
        <v>15.973999999999998</v>
      </c>
      <c r="C21" s="94">
        <v>8.9870000000000001</v>
      </c>
      <c r="D21" s="94">
        <v>8.9339999999999993</v>
      </c>
      <c r="E21" s="94">
        <v>15.878999999999998</v>
      </c>
      <c r="F21" s="94">
        <v>15.829000000000001</v>
      </c>
      <c r="G21" s="94">
        <v>15.82</v>
      </c>
      <c r="H21" s="94">
        <v>9.1180000000000003</v>
      </c>
      <c r="I21" s="94">
        <v>6.367</v>
      </c>
      <c r="J21" s="94">
        <v>15.740999999999998</v>
      </c>
      <c r="K21" s="94">
        <v>15.68</v>
      </c>
      <c r="L21" s="94">
        <v>15.723999999999998</v>
      </c>
      <c r="M21" s="94">
        <v>6.05</v>
      </c>
      <c r="N21" s="94">
        <v>6.0709999999999997</v>
      </c>
      <c r="O21" s="94">
        <v>15.925999999999998</v>
      </c>
      <c r="P21" s="94">
        <v>15.913</v>
      </c>
      <c r="Q21" s="94">
        <v>16.048999999999999</v>
      </c>
      <c r="R21" s="94">
        <v>2.8970000000000002</v>
      </c>
      <c r="S21" s="94">
        <v>6.25</v>
      </c>
      <c r="T21" s="94">
        <v>16.138000000000002</v>
      </c>
      <c r="U21" s="94">
        <v>16.445999999999998</v>
      </c>
      <c r="V21" s="94">
        <v>8.0150000000000006</v>
      </c>
      <c r="W21" s="94">
        <v>6.73</v>
      </c>
      <c r="X21" s="94">
        <v>1.0920000000000001</v>
      </c>
      <c r="Y21" s="94">
        <v>11.715999999999999</v>
      </c>
      <c r="Z21" s="94">
        <v>1.1319999999999999</v>
      </c>
      <c r="AA21" s="94">
        <v>6.6760000000000002</v>
      </c>
      <c r="AB21" s="94">
        <v>1.1120000000000001</v>
      </c>
      <c r="AC21" s="94">
        <v>1.4359999999999999</v>
      </c>
      <c r="AD21" s="94">
        <v>15.545000000000002</v>
      </c>
      <c r="AE21" s="94">
        <v>11.01</v>
      </c>
      <c r="AF21" s="94">
        <v>17.931000000000001</v>
      </c>
      <c r="AG21" s="94">
        <v>1.546</v>
      </c>
      <c r="AH21" s="94">
        <v>1.486</v>
      </c>
      <c r="AI21" s="94">
        <v>12.518000000000001</v>
      </c>
      <c r="AJ21" s="94">
        <v>12.565999999999999</v>
      </c>
      <c r="AK21" s="94">
        <v>6.8179999999999996</v>
      </c>
      <c r="AL21" s="94">
        <v>3.6839999999999993</v>
      </c>
      <c r="AM21" s="94">
        <v>6.3259999999999996</v>
      </c>
      <c r="AN21" s="94">
        <v>4.3260000000000005</v>
      </c>
      <c r="AO21" s="94">
        <v>24.706</v>
      </c>
      <c r="AP21" s="94">
        <v>7.226</v>
      </c>
      <c r="AQ21" s="94">
        <v>5.05</v>
      </c>
      <c r="AR21" s="94">
        <v>5.05</v>
      </c>
      <c r="AS21" s="94">
        <v>5.05</v>
      </c>
      <c r="AT21" s="94">
        <v>9.4079999999999995</v>
      </c>
      <c r="AU21" s="94">
        <v>10.802</v>
      </c>
      <c r="AV21" s="94">
        <v>15.372</v>
      </c>
      <c r="AW21" s="94">
        <v>17.173999999999999</v>
      </c>
      <c r="AX21" s="94">
        <v>17.641999999999999</v>
      </c>
      <c r="AY21" s="94">
        <v>11.141</v>
      </c>
      <c r="AZ21" s="94">
        <v>10.58</v>
      </c>
      <c r="BA21" s="94">
        <v>11.081999999999999</v>
      </c>
      <c r="BB21" s="94">
        <v>4.9039999999999999</v>
      </c>
      <c r="BC21" s="94">
        <v>10.624000000000001</v>
      </c>
      <c r="BD21" s="94">
        <v>14.716000000000001</v>
      </c>
      <c r="BE21" s="94">
        <v>0.01</v>
      </c>
      <c r="BF21" s="94">
        <v>12.274000000000001</v>
      </c>
      <c r="BG21" s="94">
        <v>12.49</v>
      </c>
      <c r="BH21" s="94">
        <v>6.726</v>
      </c>
      <c r="BI21" s="94">
        <v>18.399000000000001</v>
      </c>
      <c r="BJ21" s="94">
        <v>23.854000000000003</v>
      </c>
      <c r="BK21" s="94">
        <v>19.541</v>
      </c>
      <c r="BL21" s="94">
        <v>10.105999999999998</v>
      </c>
      <c r="BM21" s="94">
        <v>3.8719999999999999</v>
      </c>
      <c r="BN21" s="94">
        <v>6.8100000000000005</v>
      </c>
      <c r="BO21" s="94">
        <v>7.0640000000000001</v>
      </c>
      <c r="BP21" s="94">
        <v>7.0600000000000005</v>
      </c>
      <c r="BQ21" s="94">
        <v>1.46</v>
      </c>
      <c r="BR21" s="94">
        <v>6.6479999999999997</v>
      </c>
      <c r="BS21" s="94">
        <v>1.296</v>
      </c>
      <c r="BT21" s="94">
        <v>6.6959999999999997</v>
      </c>
      <c r="BU21" s="94">
        <v>1.3560000000000001</v>
      </c>
      <c r="BV21" s="94">
        <v>1.292</v>
      </c>
      <c r="BW21" s="94">
        <v>1.3959999999999999</v>
      </c>
      <c r="BX21" s="94">
        <v>1.3</v>
      </c>
      <c r="BY21" s="94">
        <v>6.4159999999999995</v>
      </c>
      <c r="BZ21" s="94">
        <v>1.224</v>
      </c>
      <c r="CA21" s="94">
        <v>1.1240000000000001</v>
      </c>
      <c r="CB21" s="94">
        <v>1.1399999999999999</v>
      </c>
      <c r="CC21" s="94">
        <v>1.1160000000000001</v>
      </c>
      <c r="CD21" s="94">
        <v>1.056</v>
      </c>
      <c r="CE21" s="94">
        <v>6.0500000000000007</v>
      </c>
      <c r="CF21" s="94">
        <v>1.208</v>
      </c>
      <c r="CG21" s="94">
        <v>1.1919999999999999</v>
      </c>
      <c r="CH21" s="94">
        <v>1.032</v>
      </c>
      <c r="CI21" s="94">
        <v>1.056</v>
      </c>
      <c r="CJ21" s="94">
        <v>5.9669999999999996</v>
      </c>
      <c r="CK21" s="94">
        <v>5.9930000000000003</v>
      </c>
      <c r="CL21" s="94">
        <v>1.016</v>
      </c>
      <c r="CM21" s="94">
        <v>0.97199999999999998</v>
      </c>
      <c r="CN21" s="94">
        <v>5.99</v>
      </c>
      <c r="CO21" s="94">
        <v>5.8940000000000001</v>
      </c>
      <c r="CP21" s="94">
        <v>5.9849999999999994</v>
      </c>
      <c r="CQ21" s="94">
        <v>5.944</v>
      </c>
      <c r="CR21" s="94">
        <v>6.0069999999999997</v>
      </c>
      <c r="CS21" s="94">
        <v>5.9399999999999995</v>
      </c>
      <c r="CT21" s="95"/>
      <c r="CU21" s="95"/>
      <c r="CV21" s="95"/>
      <c r="CW21" s="96"/>
      <c r="CX21" s="97">
        <f t="array" ref="CX21">SUMPRODUCT(B21:CW21*0.25)</f>
        <v>194.98925000000006</v>
      </c>
    </row>
    <row r="22" spans="1:102" ht="24.95" customHeight="1" x14ac:dyDescent="0.2">
      <c r="A22" s="92" t="s">
        <v>18</v>
      </c>
      <c r="B22" s="98">
        <v>18.216999999999999</v>
      </c>
      <c r="C22" s="99">
        <v>14.254999999999999</v>
      </c>
      <c r="D22" s="99">
        <v>14.749999999999998</v>
      </c>
      <c r="E22" s="99">
        <v>19.960999999999999</v>
      </c>
      <c r="F22" s="99">
        <v>18.116</v>
      </c>
      <c r="G22" s="99">
        <v>18.539000000000001</v>
      </c>
      <c r="H22" s="99">
        <v>12.292999999999999</v>
      </c>
      <c r="I22" s="99">
        <v>10.229000000000001</v>
      </c>
      <c r="J22" s="99">
        <v>11.371</v>
      </c>
      <c r="K22" s="99">
        <v>11.958</v>
      </c>
      <c r="L22" s="99">
        <v>9.5920000000000005</v>
      </c>
      <c r="M22" s="99">
        <v>5.2869999999999999</v>
      </c>
      <c r="N22" s="99">
        <v>5.9580000000000002</v>
      </c>
      <c r="O22" s="99">
        <v>9.0660000000000007</v>
      </c>
      <c r="P22" s="99">
        <v>12.260000000000002</v>
      </c>
      <c r="Q22" s="99">
        <v>10.624000000000001</v>
      </c>
      <c r="R22" s="99">
        <v>1.2509999999999999</v>
      </c>
      <c r="S22" s="99">
        <v>3.2629999999999999</v>
      </c>
      <c r="T22" s="99">
        <v>5.34</v>
      </c>
      <c r="U22" s="99">
        <v>4.0950000000000006</v>
      </c>
      <c r="V22" s="99">
        <v>7.9</v>
      </c>
      <c r="W22" s="99">
        <v>8.3419999999999987</v>
      </c>
      <c r="X22" s="99">
        <v>3.319</v>
      </c>
      <c r="Y22" s="99">
        <v>3.3140000000000001</v>
      </c>
      <c r="Z22" s="99">
        <v>1.3559999999999999</v>
      </c>
      <c r="AA22" s="99">
        <v>4.3310000000000004</v>
      </c>
      <c r="AB22" s="99">
        <v>0.64800000000000002</v>
      </c>
      <c r="AC22" s="99">
        <v>1.1139999999999999</v>
      </c>
      <c r="AD22" s="99">
        <v>3.78</v>
      </c>
      <c r="AE22" s="99">
        <v>0.41199999999999998</v>
      </c>
      <c r="AF22" s="99">
        <v>6.4580000000000002</v>
      </c>
      <c r="AG22" s="99">
        <v>1.032</v>
      </c>
      <c r="AH22" s="99">
        <v>1.0760000000000001</v>
      </c>
      <c r="AI22" s="99">
        <v>3.444</v>
      </c>
      <c r="AJ22" s="99">
        <v>3.84</v>
      </c>
      <c r="AK22" s="99">
        <v>3.4</v>
      </c>
      <c r="AL22" s="99">
        <v>0.96799999999999997</v>
      </c>
      <c r="AM22" s="99">
        <v>4.0940000000000003</v>
      </c>
      <c r="AN22" s="99"/>
      <c r="AO22" s="99">
        <v>4.008</v>
      </c>
      <c r="AP22" s="99"/>
      <c r="AQ22" s="99"/>
      <c r="AR22" s="99">
        <v>0.3</v>
      </c>
      <c r="AS22" s="99">
        <v>0.2</v>
      </c>
      <c r="AT22" s="99">
        <v>3.2</v>
      </c>
      <c r="AU22" s="99">
        <v>3.3</v>
      </c>
      <c r="AV22" s="99">
        <v>3.3</v>
      </c>
      <c r="AW22" s="99">
        <v>3.5</v>
      </c>
      <c r="AX22" s="99">
        <v>7.38</v>
      </c>
      <c r="AY22" s="99">
        <v>4.0679999999999996</v>
      </c>
      <c r="AZ22" s="99">
        <v>4.0090000000000003</v>
      </c>
      <c r="BA22" s="99">
        <v>0.1</v>
      </c>
      <c r="BB22" s="99">
        <v>4.05</v>
      </c>
      <c r="BC22" s="99"/>
      <c r="BD22" s="99">
        <v>12.193</v>
      </c>
      <c r="BE22" s="99">
        <v>0.7579999999999999</v>
      </c>
      <c r="BF22" s="99">
        <v>8.2240000000000002</v>
      </c>
      <c r="BG22" s="99">
        <v>4.5190000000000001</v>
      </c>
      <c r="BH22" s="99">
        <v>6.9080000000000004</v>
      </c>
      <c r="BI22" s="99">
        <v>15.032</v>
      </c>
      <c r="BJ22" s="99">
        <v>16.254999999999999</v>
      </c>
      <c r="BK22" s="99">
        <v>15.983000000000001</v>
      </c>
      <c r="BL22" s="99">
        <v>13.36</v>
      </c>
      <c r="BM22" s="99">
        <v>8</v>
      </c>
      <c r="BN22" s="99">
        <v>15.231</v>
      </c>
      <c r="BO22" s="99">
        <v>9.3550000000000004</v>
      </c>
      <c r="BP22" s="99">
        <v>9.4050000000000011</v>
      </c>
      <c r="BQ22" s="99">
        <v>5.8049999999999997</v>
      </c>
      <c r="BR22" s="99">
        <v>11.390999999999998</v>
      </c>
      <c r="BS22" s="99">
        <v>5.1079999999999997</v>
      </c>
      <c r="BT22" s="99">
        <v>11.521000000000001</v>
      </c>
      <c r="BU22" s="99">
        <v>1.008</v>
      </c>
      <c r="BV22" s="99">
        <v>5.98</v>
      </c>
      <c r="BW22" s="99">
        <v>12.785</v>
      </c>
      <c r="BX22" s="99">
        <v>6.0279999999999996</v>
      </c>
      <c r="BY22" s="99">
        <v>9.7169999999999987</v>
      </c>
      <c r="BZ22" s="99">
        <v>8.1819999999999986</v>
      </c>
      <c r="CA22" s="99">
        <v>2.222</v>
      </c>
      <c r="CB22" s="99">
        <v>8.8960000000000008</v>
      </c>
      <c r="CC22" s="99">
        <v>9.9149999999999991</v>
      </c>
      <c r="CD22" s="99">
        <v>11.919</v>
      </c>
      <c r="CE22" s="99">
        <v>25.698</v>
      </c>
      <c r="CF22" s="99">
        <v>28.222000000000001</v>
      </c>
      <c r="CG22" s="99">
        <v>29.603000000000002</v>
      </c>
      <c r="CH22" s="99">
        <v>35.855000000000004</v>
      </c>
      <c r="CI22" s="99">
        <v>39.867999999999995</v>
      </c>
      <c r="CJ22" s="99">
        <v>46.087000000000003</v>
      </c>
      <c r="CK22" s="99">
        <v>63.2</v>
      </c>
      <c r="CL22" s="99">
        <v>35.670999999999999</v>
      </c>
      <c r="CM22" s="99">
        <v>29.832000000000001</v>
      </c>
      <c r="CN22" s="99">
        <v>59.419000000000004</v>
      </c>
      <c r="CO22" s="99">
        <v>54.192</v>
      </c>
      <c r="CP22" s="99">
        <v>20.27</v>
      </c>
      <c r="CQ22" s="99">
        <v>13.202999999999999</v>
      </c>
      <c r="CR22" s="99">
        <v>13.054</v>
      </c>
      <c r="CS22" s="99">
        <v>13.000999999999999</v>
      </c>
      <c r="CT22" s="100"/>
      <c r="CU22" s="100"/>
      <c r="CV22" s="100"/>
      <c r="CW22" s="96"/>
      <c r="CX22" s="97">
        <f t="array" ref="CX22">SUMPRODUCT(B22:CW22*0.25)</f>
        <v>266.38574999999997</v>
      </c>
    </row>
    <row r="23" spans="1:102" ht="24.95" customHeight="1" x14ac:dyDescent="0.2">
      <c r="A23" s="101" t="s">
        <v>19</v>
      </c>
      <c r="B23" s="99"/>
      <c r="C23" s="99"/>
      <c r="D23" s="99">
        <v>88.897999999999996</v>
      </c>
      <c r="E23" s="99">
        <v>83.314999999999998</v>
      </c>
      <c r="F23" s="99">
        <v>96.072000000000003</v>
      </c>
      <c r="G23" s="99">
        <v>54.773000000000003</v>
      </c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80.764499999999998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34.190999999999995</v>
      </c>
      <c r="C27" s="107">
        <f t="shared" ref="C27:BN27" si="2">SUM(C20:C26)</f>
        <v>98.24199999999999</v>
      </c>
      <c r="D27" s="107">
        <f t="shared" si="2"/>
        <v>187.58199999999999</v>
      </c>
      <c r="E27" s="107">
        <f t="shared" si="2"/>
        <v>119.155</v>
      </c>
      <c r="F27" s="107">
        <f t="shared" si="2"/>
        <v>130.017</v>
      </c>
      <c r="G27" s="107">
        <f t="shared" si="2"/>
        <v>89.132000000000005</v>
      </c>
      <c r="H27" s="107">
        <f t="shared" si="2"/>
        <v>96.411000000000001</v>
      </c>
      <c r="I27" s="107">
        <f t="shared" si="2"/>
        <v>91.596000000000004</v>
      </c>
      <c r="J27" s="107">
        <f t="shared" si="2"/>
        <v>27.111999999999998</v>
      </c>
      <c r="K27" s="107">
        <f t="shared" si="2"/>
        <v>27.637999999999998</v>
      </c>
      <c r="L27" s="107">
        <f t="shared" si="2"/>
        <v>25.315999999999999</v>
      </c>
      <c r="M27" s="107">
        <f t="shared" si="2"/>
        <v>86.337000000000003</v>
      </c>
      <c r="N27" s="107">
        <f t="shared" si="2"/>
        <v>87.028999999999996</v>
      </c>
      <c r="O27" s="107">
        <f t="shared" si="2"/>
        <v>24.991999999999997</v>
      </c>
      <c r="P27" s="107">
        <f t="shared" si="2"/>
        <v>28.173000000000002</v>
      </c>
      <c r="Q27" s="107">
        <f t="shared" si="2"/>
        <v>26.673000000000002</v>
      </c>
      <c r="R27" s="107">
        <f t="shared" si="2"/>
        <v>79.14800000000001</v>
      </c>
      <c r="S27" s="107">
        <f t="shared" si="2"/>
        <v>84.513000000000005</v>
      </c>
      <c r="T27" s="107">
        <f t="shared" si="2"/>
        <v>21.478000000000002</v>
      </c>
      <c r="U27" s="107">
        <f t="shared" si="2"/>
        <v>20.540999999999997</v>
      </c>
      <c r="V27" s="107">
        <f t="shared" si="2"/>
        <v>15.915000000000001</v>
      </c>
      <c r="W27" s="107">
        <f t="shared" si="2"/>
        <v>90.072000000000003</v>
      </c>
      <c r="X27" s="107">
        <f t="shared" si="2"/>
        <v>79.411000000000001</v>
      </c>
      <c r="Y27" s="107">
        <f t="shared" si="2"/>
        <v>15.03</v>
      </c>
      <c r="Z27" s="107">
        <f t="shared" si="2"/>
        <v>44.488</v>
      </c>
      <c r="AA27" s="107">
        <f t="shared" si="2"/>
        <v>53.007000000000005</v>
      </c>
      <c r="AB27" s="107">
        <f t="shared" si="2"/>
        <v>118.75999999999999</v>
      </c>
      <c r="AC27" s="107">
        <f t="shared" si="2"/>
        <v>119.55000000000001</v>
      </c>
      <c r="AD27" s="107">
        <f t="shared" si="2"/>
        <v>19.325000000000003</v>
      </c>
      <c r="AE27" s="107">
        <f t="shared" si="2"/>
        <v>11.422000000000001</v>
      </c>
      <c r="AF27" s="107">
        <f t="shared" si="2"/>
        <v>24.389000000000003</v>
      </c>
      <c r="AG27" s="107">
        <f t="shared" si="2"/>
        <v>77.578000000000003</v>
      </c>
      <c r="AH27" s="107">
        <f t="shared" si="2"/>
        <v>77.561999999999998</v>
      </c>
      <c r="AI27" s="107">
        <f t="shared" si="2"/>
        <v>15.962</v>
      </c>
      <c r="AJ27" s="107">
        <f t="shared" si="2"/>
        <v>16.405999999999999</v>
      </c>
      <c r="AK27" s="107">
        <f t="shared" si="2"/>
        <v>10.218</v>
      </c>
      <c r="AL27" s="107">
        <f t="shared" si="2"/>
        <v>79.652000000000001</v>
      </c>
      <c r="AM27" s="107">
        <f t="shared" si="2"/>
        <v>85.419999999999987</v>
      </c>
      <c r="AN27" s="107">
        <f t="shared" si="2"/>
        <v>4.3260000000000005</v>
      </c>
      <c r="AO27" s="107">
        <f t="shared" si="2"/>
        <v>28.713999999999999</v>
      </c>
      <c r="AP27" s="107">
        <f t="shared" si="2"/>
        <v>7.226</v>
      </c>
      <c r="AQ27" s="107">
        <f t="shared" si="2"/>
        <v>80.05</v>
      </c>
      <c r="AR27" s="107">
        <f t="shared" si="2"/>
        <v>80.349999999999994</v>
      </c>
      <c r="AS27" s="107">
        <f t="shared" si="2"/>
        <v>5.25</v>
      </c>
      <c r="AT27" s="107">
        <f t="shared" si="2"/>
        <v>54.608000000000004</v>
      </c>
      <c r="AU27" s="107">
        <f t="shared" si="2"/>
        <v>56.101999999999997</v>
      </c>
      <c r="AV27" s="107">
        <f t="shared" si="2"/>
        <v>135.67200000000003</v>
      </c>
      <c r="AW27" s="107">
        <f t="shared" si="2"/>
        <v>137.67400000000001</v>
      </c>
      <c r="AX27" s="107">
        <f t="shared" si="2"/>
        <v>67.021999999999991</v>
      </c>
      <c r="AY27" s="107">
        <f t="shared" si="2"/>
        <v>57.208999999999996</v>
      </c>
      <c r="AZ27" s="107">
        <f t="shared" si="2"/>
        <v>56.588999999999999</v>
      </c>
      <c r="BA27" s="107">
        <f t="shared" si="2"/>
        <v>98.527999999999992</v>
      </c>
      <c r="BB27" s="107">
        <f t="shared" si="2"/>
        <v>83.953999999999994</v>
      </c>
      <c r="BC27" s="107">
        <f t="shared" si="2"/>
        <v>10.624000000000001</v>
      </c>
      <c r="BD27" s="107">
        <f t="shared" si="2"/>
        <v>26.908999999999999</v>
      </c>
      <c r="BE27" s="107">
        <f t="shared" si="2"/>
        <v>0.7679999999999999</v>
      </c>
      <c r="BF27" s="107">
        <f t="shared" si="2"/>
        <v>95.498000000000005</v>
      </c>
      <c r="BG27" s="107">
        <f t="shared" si="2"/>
        <v>92.009</v>
      </c>
      <c r="BH27" s="107">
        <f t="shared" si="2"/>
        <v>13.634</v>
      </c>
      <c r="BI27" s="107">
        <f t="shared" si="2"/>
        <v>33.430999999999997</v>
      </c>
      <c r="BJ27" s="107">
        <f t="shared" si="2"/>
        <v>40.109000000000002</v>
      </c>
      <c r="BK27" s="107">
        <f t="shared" si="2"/>
        <v>35.524000000000001</v>
      </c>
      <c r="BL27" s="107">
        <f t="shared" si="2"/>
        <v>23.465999999999998</v>
      </c>
      <c r="BM27" s="107">
        <f t="shared" si="2"/>
        <v>11.872</v>
      </c>
      <c r="BN27" s="107">
        <f t="shared" si="2"/>
        <v>22.041</v>
      </c>
      <c r="BO27" s="107">
        <f t="shared" ref="BO27:CW27" si="3">SUM(BO20:BO26)</f>
        <v>16.419</v>
      </c>
      <c r="BP27" s="107">
        <f t="shared" si="3"/>
        <v>16.465000000000003</v>
      </c>
      <c r="BQ27" s="107">
        <f t="shared" si="3"/>
        <v>7.2649999999999997</v>
      </c>
      <c r="BR27" s="107">
        <f t="shared" si="3"/>
        <v>18.038999999999998</v>
      </c>
      <c r="BS27" s="107">
        <f t="shared" si="3"/>
        <v>6.4039999999999999</v>
      </c>
      <c r="BT27" s="107">
        <f t="shared" si="3"/>
        <v>18.216999999999999</v>
      </c>
      <c r="BU27" s="107">
        <f t="shared" si="3"/>
        <v>2.3639999999999999</v>
      </c>
      <c r="BV27" s="107">
        <f t="shared" si="3"/>
        <v>7.2720000000000002</v>
      </c>
      <c r="BW27" s="107">
        <f t="shared" si="3"/>
        <v>14.181000000000001</v>
      </c>
      <c r="BX27" s="107">
        <f t="shared" si="3"/>
        <v>7.3279999999999994</v>
      </c>
      <c r="BY27" s="107">
        <f t="shared" si="3"/>
        <v>16.132999999999999</v>
      </c>
      <c r="BZ27" s="107">
        <f t="shared" si="3"/>
        <v>9.4059999999999988</v>
      </c>
      <c r="CA27" s="107">
        <f t="shared" si="3"/>
        <v>3.3460000000000001</v>
      </c>
      <c r="CB27" s="107">
        <f t="shared" si="3"/>
        <v>10.036000000000001</v>
      </c>
      <c r="CC27" s="107">
        <f t="shared" si="3"/>
        <v>11.030999999999999</v>
      </c>
      <c r="CD27" s="107">
        <f t="shared" si="3"/>
        <v>12.975000000000001</v>
      </c>
      <c r="CE27" s="107">
        <f t="shared" si="3"/>
        <v>31.748000000000001</v>
      </c>
      <c r="CF27" s="107">
        <f t="shared" si="3"/>
        <v>29.43</v>
      </c>
      <c r="CG27" s="107">
        <f t="shared" si="3"/>
        <v>30.795000000000002</v>
      </c>
      <c r="CH27" s="107">
        <f t="shared" si="3"/>
        <v>36.887</v>
      </c>
      <c r="CI27" s="107">
        <f t="shared" si="3"/>
        <v>40.923999999999992</v>
      </c>
      <c r="CJ27" s="107">
        <f t="shared" si="3"/>
        <v>52.054000000000002</v>
      </c>
      <c r="CK27" s="107">
        <f t="shared" si="3"/>
        <v>69.192999999999998</v>
      </c>
      <c r="CL27" s="107">
        <f t="shared" si="3"/>
        <v>36.686999999999998</v>
      </c>
      <c r="CM27" s="107">
        <f t="shared" si="3"/>
        <v>30.804000000000002</v>
      </c>
      <c r="CN27" s="107">
        <f t="shared" si="3"/>
        <v>65.409000000000006</v>
      </c>
      <c r="CO27" s="107">
        <f t="shared" si="3"/>
        <v>60.085999999999999</v>
      </c>
      <c r="CP27" s="107">
        <f t="shared" si="3"/>
        <v>26.254999999999999</v>
      </c>
      <c r="CQ27" s="107">
        <f t="shared" si="3"/>
        <v>19.146999999999998</v>
      </c>
      <c r="CR27" s="107">
        <f t="shared" si="3"/>
        <v>19.061</v>
      </c>
      <c r="CS27" s="107">
        <f t="shared" si="3"/>
        <v>18.940999999999999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1110.7260000000001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88.959000000000003</v>
      </c>
      <c r="C31" s="94">
        <v>138.78200000000001</v>
      </c>
      <c r="D31" s="94">
        <v>218.393</v>
      </c>
      <c r="E31" s="94">
        <v>171.88399999999999</v>
      </c>
      <c r="F31" s="94">
        <v>184.726</v>
      </c>
      <c r="G31" s="94">
        <v>141.21799999999999</v>
      </c>
      <c r="H31" s="94">
        <v>123.283</v>
      </c>
      <c r="I31" s="94">
        <v>115.73</v>
      </c>
      <c r="J31" s="94">
        <v>75.204999999999998</v>
      </c>
      <c r="K31" s="94">
        <v>79.623000000000005</v>
      </c>
      <c r="L31" s="94">
        <v>70.825999999999993</v>
      </c>
      <c r="M31" s="94">
        <v>97.593000000000004</v>
      </c>
      <c r="N31" s="94">
        <v>97.778000000000006</v>
      </c>
      <c r="O31" s="94">
        <v>72.918999999999997</v>
      </c>
      <c r="P31" s="94">
        <v>80.531000000000006</v>
      </c>
      <c r="Q31" s="94">
        <v>71.031999999999996</v>
      </c>
      <c r="R31" s="94">
        <v>87.748000000000005</v>
      </c>
      <c r="S31" s="94">
        <v>94.932000000000002</v>
      </c>
      <c r="T31" s="94">
        <v>73.084999999999994</v>
      </c>
      <c r="U31" s="94">
        <v>76.072000000000003</v>
      </c>
      <c r="V31" s="94">
        <v>48.384</v>
      </c>
      <c r="W31" s="94">
        <v>104.748</v>
      </c>
      <c r="X31" s="94">
        <v>101.208</v>
      </c>
      <c r="Y31" s="94">
        <v>64.841999999999999</v>
      </c>
      <c r="Z31" s="94">
        <v>75.650000000000006</v>
      </c>
      <c r="AA31" s="94">
        <v>74.965000000000003</v>
      </c>
      <c r="AB31" s="94">
        <v>118.866</v>
      </c>
      <c r="AC31" s="94">
        <v>136.12700000000001</v>
      </c>
      <c r="AD31" s="94">
        <v>118.622</v>
      </c>
      <c r="AE31" s="94">
        <v>77.171999999999997</v>
      </c>
      <c r="AF31" s="94">
        <v>78.039000000000001</v>
      </c>
      <c r="AG31" s="94">
        <v>93.888999999999996</v>
      </c>
      <c r="AH31" s="94">
        <v>105.048</v>
      </c>
      <c r="AI31" s="94">
        <v>81.331999999999994</v>
      </c>
      <c r="AJ31" s="94">
        <v>87.581999999999994</v>
      </c>
      <c r="AK31" s="94">
        <v>44.26</v>
      </c>
      <c r="AL31" s="94">
        <v>95.475999999999999</v>
      </c>
      <c r="AM31" s="94">
        <v>99.98</v>
      </c>
      <c r="AN31" s="94">
        <v>70.515000000000001</v>
      </c>
      <c r="AO31" s="94">
        <v>76.8</v>
      </c>
      <c r="AP31" s="94">
        <v>25.2</v>
      </c>
      <c r="AQ31" s="94">
        <v>86.308999999999997</v>
      </c>
      <c r="AR31" s="94">
        <v>86.423000000000002</v>
      </c>
      <c r="AS31" s="94">
        <v>50</v>
      </c>
      <c r="AT31" s="94">
        <v>75</v>
      </c>
      <c r="AU31" s="94">
        <v>74.225999999999999</v>
      </c>
      <c r="AV31" s="94">
        <v>143.56100000000001</v>
      </c>
      <c r="AW31" s="94">
        <v>145.465</v>
      </c>
      <c r="AX31" s="94">
        <v>84.606999999999999</v>
      </c>
      <c r="AY31" s="94">
        <v>77.8</v>
      </c>
      <c r="AZ31" s="94">
        <v>73.965000000000003</v>
      </c>
      <c r="BA31" s="94">
        <v>98.528000000000006</v>
      </c>
      <c r="BB31" s="94">
        <v>100.982</v>
      </c>
      <c r="BC31" s="94">
        <v>56.08</v>
      </c>
      <c r="BD31" s="94">
        <v>83.64</v>
      </c>
      <c r="BE31" s="94">
        <v>35.969000000000001</v>
      </c>
      <c r="BF31" s="94">
        <v>136.36600000000001</v>
      </c>
      <c r="BG31" s="94">
        <v>126.77</v>
      </c>
      <c r="BH31" s="94">
        <v>64.58</v>
      </c>
      <c r="BI31" s="94">
        <v>88.965999999999994</v>
      </c>
      <c r="BJ31" s="94">
        <v>95.608000000000004</v>
      </c>
      <c r="BK31" s="94">
        <v>88.58</v>
      </c>
      <c r="BL31" s="94">
        <v>73.569999999999993</v>
      </c>
      <c r="BM31" s="94">
        <v>85.981999999999999</v>
      </c>
      <c r="BN31" s="94">
        <v>74.421999999999997</v>
      </c>
      <c r="BO31" s="94">
        <v>52.738999999999997</v>
      </c>
      <c r="BP31" s="94">
        <v>52.935000000000002</v>
      </c>
      <c r="BQ31" s="94">
        <v>43.505000000000003</v>
      </c>
      <c r="BR31" s="94">
        <v>54.478999999999999</v>
      </c>
      <c r="BS31" s="94">
        <v>42.853999999999999</v>
      </c>
      <c r="BT31" s="94">
        <v>54.527000000000001</v>
      </c>
      <c r="BU31" s="94">
        <v>63.091999999999999</v>
      </c>
      <c r="BV31" s="94">
        <v>67.13</v>
      </c>
      <c r="BW31" s="94">
        <v>74.516000000000005</v>
      </c>
      <c r="BX31" s="94">
        <v>67.106999999999999</v>
      </c>
      <c r="BY31" s="94">
        <v>75.900000000000006</v>
      </c>
      <c r="BZ31" s="94">
        <v>68.835999999999999</v>
      </c>
      <c r="CA31" s="94">
        <v>63.720999999999997</v>
      </c>
      <c r="CB31" s="94">
        <v>71.19</v>
      </c>
      <c r="CC31" s="94">
        <v>75.861999999999995</v>
      </c>
      <c r="CD31" s="94">
        <v>60.776000000000003</v>
      </c>
      <c r="CE31" s="94">
        <v>77.933999999999997</v>
      </c>
      <c r="CF31" s="94">
        <v>77.295000000000002</v>
      </c>
      <c r="CG31" s="94">
        <v>87.412999999999997</v>
      </c>
      <c r="CH31" s="94">
        <v>84.058999999999997</v>
      </c>
      <c r="CI31" s="94">
        <v>89.662999999999997</v>
      </c>
      <c r="CJ31" s="94">
        <v>100.217</v>
      </c>
      <c r="CK31" s="94">
        <v>119.033</v>
      </c>
      <c r="CL31" s="94">
        <v>90.608000000000004</v>
      </c>
      <c r="CM31" s="94">
        <v>84.899000000000001</v>
      </c>
      <c r="CN31" s="94">
        <v>118.252</v>
      </c>
      <c r="CO31" s="94">
        <v>113.285</v>
      </c>
      <c r="CP31" s="94">
        <v>72.334000000000003</v>
      </c>
      <c r="CQ31" s="94">
        <v>49.250999999999998</v>
      </c>
      <c r="CR31" s="94">
        <v>49.496000000000002</v>
      </c>
      <c r="CS31" s="94">
        <v>47.253</v>
      </c>
      <c r="CT31" s="95"/>
      <c r="CU31" s="95"/>
      <c r="CV31" s="95"/>
      <c r="CW31" s="96"/>
      <c r="CX31" s="97">
        <f t="array" ref="CX31">SUMPRODUCT(B31:CW31*0.25)</f>
        <v>2074.1460000000002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88.959000000000003</v>
      </c>
      <c r="C33" s="77">
        <f t="shared" ref="C33:BN33" si="4">SUM(C30:C32)</f>
        <v>138.78200000000001</v>
      </c>
      <c r="D33" s="77">
        <f t="shared" si="4"/>
        <v>218.393</v>
      </c>
      <c r="E33" s="77">
        <f t="shared" si="4"/>
        <v>171.88399999999999</v>
      </c>
      <c r="F33" s="77">
        <f t="shared" si="4"/>
        <v>184.726</v>
      </c>
      <c r="G33" s="77">
        <f t="shared" si="4"/>
        <v>141.21799999999999</v>
      </c>
      <c r="H33" s="77">
        <f t="shared" si="4"/>
        <v>123.283</v>
      </c>
      <c r="I33" s="77">
        <f t="shared" si="4"/>
        <v>115.73</v>
      </c>
      <c r="J33" s="77">
        <f t="shared" si="4"/>
        <v>75.204999999999998</v>
      </c>
      <c r="K33" s="77">
        <f t="shared" si="4"/>
        <v>79.623000000000005</v>
      </c>
      <c r="L33" s="77">
        <f t="shared" si="4"/>
        <v>70.825999999999993</v>
      </c>
      <c r="M33" s="77">
        <f t="shared" si="4"/>
        <v>97.593000000000004</v>
      </c>
      <c r="N33" s="77">
        <f t="shared" si="4"/>
        <v>97.778000000000006</v>
      </c>
      <c r="O33" s="77">
        <f t="shared" si="4"/>
        <v>72.918999999999997</v>
      </c>
      <c r="P33" s="77">
        <f t="shared" si="4"/>
        <v>80.531000000000006</v>
      </c>
      <c r="Q33" s="77">
        <f t="shared" si="4"/>
        <v>71.031999999999996</v>
      </c>
      <c r="R33" s="77">
        <f t="shared" si="4"/>
        <v>87.748000000000005</v>
      </c>
      <c r="S33" s="77">
        <f t="shared" si="4"/>
        <v>94.932000000000002</v>
      </c>
      <c r="T33" s="77">
        <f t="shared" si="4"/>
        <v>73.084999999999994</v>
      </c>
      <c r="U33" s="77">
        <f t="shared" si="4"/>
        <v>76.072000000000003</v>
      </c>
      <c r="V33" s="77">
        <f t="shared" si="4"/>
        <v>48.384</v>
      </c>
      <c r="W33" s="77">
        <f t="shared" si="4"/>
        <v>104.748</v>
      </c>
      <c r="X33" s="77">
        <f t="shared" si="4"/>
        <v>101.208</v>
      </c>
      <c r="Y33" s="77">
        <f t="shared" si="4"/>
        <v>64.841999999999999</v>
      </c>
      <c r="Z33" s="77">
        <f t="shared" si="4"/>
        <v>75.650000000000006</v>
      </c>
      <c r="AA33" s="77">
        <f t="shared" si="4"/>
        <v>74.965000000000003</v>
      </c>
      <c r="AB33" s="77">
        <f t="shared" si="4"/>
        <v>118.866</v>
      </c>
      <c r="AC33" s="77">
        <f t="shared" si="4"/>
        <v>136.12700000000001</v>
      </c>
      <c r="AD33" s="77">
        <f t="shared" si="4"/>
        <v>118.622</v>
      </c>
      <c r="AE33" s="77">
        <f t="shared" si="4"/>
        <v>77.171999999999997</v>
      </c>
      <c r="AF33" s="77">
        <f t="shared" si="4"/>
        <v>78.039000000000001</v>
      </c>
      <c r="AG33" s="77">
        <f t="shared" si="4"/>
        <v>93.888999999999996</v>
      </c>
      <c r="AH33" s="77">
        <f t="shared" si="4"/>
        <v>105.048</v>
      </c>
      <c r="AI33" s="77">
        <f t="shared" si="4"/>
        <v>81.331999999999994</v>
      </c>
      <c r="AJ33" s="77">
        <f t="shared" si="4"/>
        <v>87.581999999999994</v>
      </c>
      <c r="AK33" s="77">
        <f t="shared" si="4"/>
        <v>44.26</v>
      </c>
      <c r="AL33" s="77">
        <f t="shared" si="4"/>
        <v>95.475999999999999</v>
      </c>
      <c r="AM33" s="77">
        <f t="shared" si="4"/>
        <v>99.98</v>
      </c>
      <c r="AN33" s="77">
        <f t="shared" si="4"/>
        <v>70.515000000000001</v>
      </c>
      <c r="AO33" s="77">
        <f t="shared" si="4"/>
        <v>76.8</v>
      </c>
      <c r="AP33" s="77">
        <f t="shared" si="4"/>
        <v>25.2</v>
      </c>
      <c r="AQ33" s="77">
        <f t="shared" si="4"/>
        <v>86.308999999999997</v>
      </c>
      <c r="AR33" s="77">
        <f t="shared" si="4"/>
        <v>86.423000000000002</v>
      </c>
      <c r="AS33" s="77">
        <f t="shared" si="4"/>
        <v>50</v>
      </c>
      <c r="AT33" s="77">
        <f t="shared" si="4"/>
        <v>75</v>
      </c>
      <c r="AU33" s="77">
        <f t="shared" si="4"/>
        <v>74.225999999999999</v>
      </c>
      <c r="AV33" s="77">
        <f t="shared" si="4"/>
        <v>143.56100000000001</v>
      </c>
      <c r="AW33" s="77">
        <f t="shared" si="4"/>
        <v>145.465</v>
      </c>
      <c r="AX33" s="77">
        <f t="shared" si="4"/>
        <v>84.606999999999999</v>
      </c>
      <c r="AY33" s="77">
        <f t="shared" si="4"/>
        <v>77.8</v>
      </c>
      <c r="AZ33" s="77">
        <f t="shared" si="4"/>
        <v>73.965000000000003</v>
      </c>
      <c r="BA33" s="77">
        <f t="shared" si="4"/>
        <v>98.528000000000006</v>
      </c>
      <c r="BB33" s="77">
        <f t="shared" si="4"/>
        <v>100.982</v>
      </c>
      <c r="BC33" s="77">
        <f t="shared" si="4"/>
        <v>56.08</v>
      </c>
      <c r="BD33" s="77">
        <f t="shared" si="4"/>
        <v>83.64</v>
      </c>
      <c r="BE33" s="77">
        <f t="shared" si="4"/>
        <v>35.969000000000001</v>
      </c>
      <c r="BF33" s="77">
        <f t="shared" si="4"/>
        <v>136.36600000000001</v>
      </c>
      <c r="BG33" s="77">
        <f t="shared" si="4"/>
        <v>126.77</v>
      </c>
      <c r="BH33" s="77">
        <f t="shared" si="4"/>
        <v>64.58</v>
      </c>
      <c r="BI33" s="77">
        <f t="shared" si="4"/>
        <v>88.965999999999994</v>
      </c>
      <c r="BJ33" s="77">
        <f t="shared" si="4"/>
        <v>95.608000000000004</v>
      </c>
      <c r="BK33" s="77">
        <f t="shared" si="4"/>
        <v>88.58</v>
      </c>
      <c r="BL33" s="77">
        <f t="shared" si="4"/>
        <v>73.569999999999993</v>
      </c>
      <c r="BM33" s="77">
        <f t="shared" si="4"/>
        <v>85.981999999999999</v>
      </c>
      <c r="BN33" s="77">
        <f t="shared" si="4"/>
        <v>74.421999999999997</v>
      </c>
      <c r="BO33" s="77">
        <f t="shared" ref="BO33:CW33" si="5">SUM(BO30:BO32)</f>
        <v>52.738999999999997</v>
      </c>
      <c r="BP33" s="77">
        <f t="shared" si="5"/>
        <v>52.935000000000002</v>
      </c>
      <c r="BQ33" s="77">
        <f t="shared" si="5"/>
        <v>43.505000000000003</v>
      </c>
      <c r="BR33" s="77">
        <f t="shared" si="5"/>
        <v>54.478999999999999</v>
      </c>
      <c r="BS33" s="77">
        <f t="shared" si="5"/>
        <v>42.853999999999999</v>
      </c>
      <c r="BT33" s="77">
        <f t="shared" si="5"/>
        <v>54.527000000000001</v>
      </c>
      <c r="BU33" s="77">
        <f t="shared" si="5"/>
        <v>63.091999999999999</v>
      </c>
      <c r="BV33" s="77">
        <f t="shared" si="5"/>
        <v>67.13</v>
      </c>
      <c r="BW33" s="77">
        <f t="shared" si="5"/>
        <v>74.516000000000005</v>
      </c>
      <c r="BX33" s="77">
        <f t="shared" si="5"/>
        <v>67.106999999999999</v>
      </c>
      <c r="BY33" s="77">
        <f t="shared" si="5"/>
        <v>75.900000000000006</v>
      </c>
      <c r="BZ33" s="77">
        <f t="shared" si="5"/>
        <v>68.835999999999999</v>
      </c>
      <c r="CA33" s="77">
        <f t="shared" si="5"/>
        <v>63.720999999999997</v>
      </c>
      <c r="CB33" s="77">
        <f t="shared" si="5"/>
        <v>71.19</v>
      </c>
      <c r="CC33" s="77">
        <f t="shared" si="5"/>
        <v>75.861999999999995</v>
      </c>
      <c r="CD33" s="77">
        <f t="shared" si="5"/>
        <v>60.776000000000003</v>
      </c>
      <c r="CE33" s="77">
        <f t="shared" si="5"/>
        <v>77.933999999999997</v>
      </c>
      <c r="CF33" s="77">
        <f t="shared" si="5"/>
        <v>77.295000000000002</v>
      </c>
      <c r="CG33" s="77">
        <f t="shared" si="5"/>
        <v>87.412999999999997</v>
      </c>
      <c r="CH33" s="77">
        <f t="shared" si="5"/>
        <v>84.058999999999997</v>
      </c>
      <c r="CI33" s="77">
        <f t="shared" si="5"/>
        <v>89.662999999999997</v>
      </c>
      <c r="CJ33" s="77">
        <f t="shared" si="5"/>
        <v>100.217</v>
      </c>
      <c r="CK33" s="77">
        <f t="shared" si="5"/>
        <v>119.033</v>
      </c>
      <c r="CL33" s="77">
        <f t="shared" si="5"/>
        <v>90.608000000000004</v>
      </c>
      <c r="CM33" s="77">
        <f t="shared" si="5"/>
        <v>84.899000000000001</v>
      </c>
      <c r="CN33" s="77">
        <f t="shared" si="5"/>
        <v>118.252</v>
      </c>
      <c r="CO33" s="77">
        <f t="shared" si="5"/>
        <v>113.285</v>
      </c>
      <c r="CP33" s="77">
        <f t="shared" si="5"/>
        <v>72.334000000000003</v>
      </c>
      <c r="CQ33" s="77">
        <f t="shared" si="5"/>
        <v>49.250999999999998</v>
      </c>
      <c r="CR33" s="77">
        <f t="shared" si="5"/>
        <v>49.496000000000002</v>
      </c>
      <c r="CS33" s="77">
        <f t="shared" si="5"/>
        <v>47.253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2074.1460000000002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>
        <v>3.1</v>
      </c>
      <c r="I38" s="120">
        <v>11.9</v>
      </c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>
        <v>92.3</v>
      </c>
      <c r="AA38" s="120">
        <v>61.8</v>
      </c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42.274999999999999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>
        <v>3.3</v>
      </c>
      <c r="BO40" s="120">
        <v>3.3</v>
      </c>
      <c r="BP40" s="120">
        <v>3.3</v>
      </c>
      <c r="BQ40" s="120">
        <v>3.3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3.3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3.1</v>
      </c>
      <c r="I41" s="107">
        <f t="shared" si="6"/>
        <v>11.9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92.3</v>
      </c>
      <c r="AA41" s="107">
        <f t="shared" si="6"/>
        <v>61.8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3.3</v>
      </c>
      <c r="BO41" s="107">
        <f t="shared" ref="BO41:CW41" si="7">SUM(BO36:BO40)</f>
        <v>3.3</v>
      </c>
      <c r="BP41" s="107">
        <f t="shared" si="7"/>
        <v>3.3</v>
      </c>
      <c r="BQ41" s="107">
        <f t="shared" si="7"/>
        <v>3.3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45.574999999999996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>
        <v>3.1</v>
      </c>
      <c r="I46" s="120">
        <v>11.9</v>
      </c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>
        <v>92.3</v>
      </c>
      <c r="AA46" s="120">
        <v>61.8</v>
      </c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42.274999999999999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>
        <v>3.3</v>
      </c>
      <c r="BO48" s="120">
        <v>3.3</v>
      </c>
      <c r="BP48" s="120">
        <v>3.3</v>
      </c>
      <c r="BQ48" s="120">
        <v>3.3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3.3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3.1</v>
      </c>
      <c r="I50" s="107">
        <f t="shared" si="8"/>
        <v>11.9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92.3</v>
      </c>
      <c r="AA50" s="107">
        <f t="shared" si="8"/>
        <v>61.8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3.3</v>
      </c>
      <c r="BO50" s="107">
        <f t="shared" ref="BO50:CW50" si="9">SUM(BO44:BO49)</f>
        <v>3.3</v>
      </c>
      <c r="BP50" s="107">
        <f t="shared" si="9"/>
        <v>3.3</v>
      </c>
      <c r="BQ50" s="107">
        <f t="shared" si="9"/>
        <v>3.3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45.574999999999996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88.959000000000003</v>
      </c>
      <c r="C53" s="107">
        <f t="shared" ref="C53:BN53" si="12">C17+C27+C41</f>
        <v>138.78199999999998</v>
      </c>
      <c r="D53" s="107">
        <f t="shared" si="12"/>
        <v>218.393</v>
      </c>
      <c r="E53" s="107">
        <f t="shared" si="12"/>
        <v>171.88400000000001</v>
      </c>
      <c r="F53" s="107">
        <f t="shared" si="12"/>
        <v>184.726</v>
      </c>
      <c r="G53" s="107">
        <f t="shared" si="12"/>
        <v>141.21800000000002</v>
      </c>
      <c r="H53" s="107">
        <f t="shared" si="12"/>
        <v>126.383</v>
      </c>
      <c r="I53" s="107">
        <f t="shared" si="12"/>
        <v>127.63000000000001</v>
      </c>
      <c r="J53" s="107">
        <f t="shared" si="12"/>
        <v>75.204999999999998</v>
      </c>
      <c r="K53" s="107">
        <f t="shared" si="12"/>
        <v>79.62299999999999</v>
      </c>
      <c r="L53" s="107">
        <f t="shared" si="12"/>
        <v>70.825999999999993</v>
      </c>
      <c r="M53" s="107">
        <f t="shared" si="12"/>
        <v>97.593000000000004</v>
      </c>
      <c r="N53" s="107">
        <f t="shared" si="12"/>
        <v>97.777999999999992</v>
      </c>
      <c r="O53" s="107">
        <f t="shared" si="12"/>
        <v>72.918999999999997</v>
      </c>
      <c r="P53" s="107">
        <f t="shared" si="12"/>
        <v>80.531000000000006</v>
      </c>
      <c r="Q53" s="107">
        <f t="shared" si="12"/>
        <v>71.032000000000011</v>
      </c>
      <c r="R53" s="107">
        <f t="shared" si="12"/>
        <v>87.748000000000005</v>
      </c>
      <c r="S53" s="107">
        <f t="shared" si="12"/>
        <v>94.932000000000002</v>
      </c>
      <c r="T53" s="107">
        <f t="shared" si="12"/>
        <v>73.085000000000008</v>
      </c>
      <c r="U53" s="107">
        <f t="shared" si="12"/>
        <v>76.072000000000003</v>
      </c>
      <c r="V53" s="107">
        <f t="shared" si="12"/>
        <v>48.384</v>
      </c>
      <c r="W53" s="107">
        <f t="shared" si="12"/>
        <v>104.748</v>
      </c>
      <c r="X53" s="107">
        <f t="shared" si="12"/>
        <v>101.208</v>
      </c>
      <c r="Y53" s="107">
        <f t="shared" si="12"/>
        <v>64.841999999999999</v>
      </c>
      <c r="Z53" s="107">
        <f t="shared" si="12"/>
        <v>167.95</v>
      </c>
      <c r="AA53" s="107">
        <f t="shared" si="12"/>
        <v>136.76499999999999</v>
      </c>
      <c r="AB53" s="107">
        <f t="shared" si="12"/>
        <v>118.86599999999999</v>
      </c>
      <c r="AC53" s="107">
        <f t="shared" si="12"/>
        <v>136.12700000000001</v>
      </c>
      <c r="AD53" s="107">
        <f t="shared" si="12"/>
        <v>118.622</v>
      </c>
      <c r="AE53" s="107">
        <f t="shared" si="12"/>
        <v>77.171999999999997</v>
      </c>
      <c r="AF53" s="107">
        <f t="shared" si="12"/>
        <v>78.039000000000001</v>
      </c>
      <c r="AG53" s="107">
        <f t="shared" si="12"/>
        <v>93.88900000000001</v>
      </c>
      <c r="AH53" s="107">
        <f t="shared" si="12"/>
        <v>105.048</v>
      </c>
      <c r="AI53" s="107">
        <f t="shared" si="12"/>
        <v>81.332000000000008</v>
      </c>
      <c r="AJ53" s="107">
        <f t="shared" si="12"/>
        <v>87.581999999999994</v>
      </c>
      <c r="AK53" s="107">
        <f t="shared" si="12"/>
        <v>44.260000000000005</v>
      </c>
      <c r="AL53" s="107">
        <f t="shared" si="12"/>
        <v>95.475999999999999</v>
      </c>
      <c r="AM53" s="107">
        <f t="shared" si="12"/>
        <v>99.97999999999999</v>
      </c>
      <c r="AN53" s="107">
        <f t="shared" si="12"/>
        <v>70.514999999999986</v>
      </c>
      <c r="AO53" s="107">
        <f t="shared" si="12"/>
        <v>76.8</v>
      </c>
      <c r="AP53" s="107">
        <f t="shared" si="12"/>
        <v>25.2</v>
      </c>
      <c r="AQ53" s="107">
        <f t="shared" si="12"/>
        <v>86.308999999999997</v>
      </c>
      <c r="AR53" s="107">
        <f t="shared" si="12"/>
        <v>86.423000000000002</v>
      </c>
      <c r="AS53" s="107">
        <f t="shared" si="12"/>
        <v>50</v>
      </c>
      <c r="AT53" s="107">
        <f t="shared" si="12"/>
        <v>75</v>
      </c>
      <c r="AU53" s="107">
        <f t="shared" si="12"/>
        <v>74.225999999999999</v>
      </c>
      <c r="AV53" s="107">
        <f t="shared" si="12"/>
        <v>143.56100000000004</v>
      </c>
      <c r="AW53" s="107">
        <f t="shared" si="12"/>
        <v>145.465</v>
      </c>
      <c r="AX53" s="107">
        <f t="shared" si="12"/>
        <v>84.606999999999999</v>
      </c>
      <c r="AY53" s="107">
        <f t="shared" si="12"/>
        <v>77.8</v>
      </c>
      <c r="AZ53" s="107">
        <f t="shared" si="12"/>
        <v>73.965000000000003</v>
      </c>
      <c r="BA53" s="107">
        <f t="shared" si="12"/>
        <v>98.527999999999992</v>
      </c>
      <c r="BB53" s="107">
        <f t="shared" si="12"/>
        <v>100.982</v>
      </c>
      <c r="BC53" s="107">
        <f t="shared" si="12"/>
        <v>56.080000000000005</v>
      </c>
      <c r="BD53" s="107">
        <f t="shared" si="12"/>
        <v>83.64</v>
      </c>
      <c r="BE53" s="107">
        <f t="shared" si="12"/>
        <v>35.969000000000001</v>
      </c>
      <c r="BF53" s="107">
        <f t="shared" si="12"/>
        <v>136.36600000000001</v>
      </c>
      <c r="BG53" s="107">
        <f t="shared" si="12"/>
        <v>126.77000000000001</v>
      </c>
      <c r="BH53" s="107">
        <f t="shared" si="12"/>
        <v>64.58</v>
      </c>
      <c r="BI53" s="107">
        <f t="shared" si="12"/>
        <v>88.965999999999994</v>
      </c>
      <c r="BJ53" s="107">
        <f t="shared" si="12"/>
        <v>95.608000000000004</v>
      </c>
      <c r="BK53" s="107">
        <f t="shared" si="12"/>
        <v>88.58</v>
      </c>
      <c r="BL53" s="107">
        <f t="shared" si="12"/>
        <v>73.569999999999993</v>
      </c>
      <c r="BM53" s="107">
        <f t="shared" si="12"/>
        <v>85.981999999999999</v>
      </c>
      <c r="BN53" s="107">
        <f t="shared" si="12"/>
        <v>77.721999999999994</v>
      </c>
      <c r="BO53" s="107">
        <f t="shared" ref="BO53:CX53" si="13">BO17+BO27+BO41</f>
        <v>56.039000000000001</v>
      </c>
      <c r="BP53" s="107">
        <f t="shared" si="13"/>
        <v>56.234999999999999</v>
      </c>
      <c r="BQ53" s="107">
        <f t="shared" si="13"/>
        <v>46.804999999999993</v>
      </c>
      <c r="BR53" s="107">
        <f t="shared" si="13"/>
        <v>54.478999999999999</v>
      </c>
      <c r="BS53" s="107">
        <f t="shared" si="13"/>
        <v>42.853999999999999</v>
      </c>
      <c r="BT53" s="107">
        <f t="shared" si="13"/>
        <v>54.527000000000001</v>
      </c>
      <c r="BU53" s="107">
        <f t="shared" si="13"/>
        <v>63.091999999999999</v>
      </c>
      <c r="BV53" s="107">
        <f t="shared" si="13"/>
        <v>67.13</v>
      </c>
      <c r="BW53" s="107">
        <f t="shared" si="13"/>
        <v>74.516000000000005</v>
      </c>
      <c r="BX53" s="107">
        <f t="shared" si="13"/>
        <v>67.106999999999999</v>
      </c>
      <c r="BY53" s="107">
        <f t="shared" si="13"/>
        <v>75.900000000000006</v>
      </c>
      <c r="BZ53" s="107">
        <f t="shared" si="13"/>
        <v>68.835999999999999</v>
      </c>
      <c r="CA53" s="107">
        <f t="shared" si="13"/>
        <v>63.721000000000004</v>
      </c>
      <c r="CB53" s="107">
        <f t="shared" si="13"/>
        <v>71.19</v>
      </c>
      <c r="CC53" s="107">
        <f t="shared" si="13"/>
        <v>75.861999999999995</v>
      </c>
      <c r="CD53" s="107">
        <f t="shared" si="13"/>
        <v>60.776000000000003</v>
      </c>
      <c r="CE53" s="107">
        <f t="shared" si="13"/>
        <v>77.933999999999997</v>
      </c>
      <c r="CF53" s="107">
        <f t="shared" si="13"/>
        <v>77.295000000000002</v>
      </c>
      <c r="CG53" s="107">
        <f t="shared" si="13"/>
        <v>87.413000000000011</v>
      </c>
      <c r="CH53" s="107">
        <f t="shared" si="13"/>
        <v>84.058999999999997</v>
      </c>
      <c r="CI53" s="107">
        <f t="shared" si="13"/>
        <v>89.662999999999982</v>
      </c>
      <c r="CJ53" s="107">
        <f t="shared" si="13"/>
        <v>100.217</v>
      </c>
      <c r="CK53" s="107">
        <f t="shared" si="13"/>
        <v>119.033</v>
      </c>
      <c r="CL53" s="107">
        <f t="shared" si="13"/>
        <v>90.608000000000004</v>
      </c>
      <c r="CM53" s="107">
        <f t="shared" si="13"/>
        <v>84.899000000000001</v>
      </c>
      <c r="CN53" s="107">
        <f t="shared" si="13"/>
        <v>118.25200000000001</v>
      </c>
      <c r="CO53" s="107">
        <f t="shared" si="13"/>
        <v>113.285</v>
      </c>
      <c r="CP53" s="107">
        <f t="shared" si="13"/>
        <v>72.334000000000003</v>
      </c>
      <c r="CQ53" s="107">
        <f t="shared" si="13"/>
        <v>49.250999999999998</v>
      </c>
      <c r="CR53" s="107">
        <f t="shared" si="13"/>
        <v>49.495999999999995</v>
      </c>
      <c r="CS53" s="107">
        <f t="shared" si="13"/>
        <v>47.253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2119.7209999999995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>
        <v>3.1</v>
      </c>
      <c r="I5" s="25">
        <v>11.9</v>
      </c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>
        <v>28</v>
      </c>
      <c r="AA5" s="25">
        <v>-2.5</v>
      </c>
      <c r="AB5" s="25">
        <v>-64.3</v>
      </c>
      <c r="AC5" s="25">
        <v>-64.3</v>
      </c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>
        <v>3.3</v>
      </c>
      <c r="BO5" s="25">
        <v>3.3</v>
      </c>
      <c r="BP5" s="25">
        <v>3.3</v>
      </c>
      <c r="BQ5" s="25">
        <v>3.3</v>
      </c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132">
        <f t="array" ref="CX5">SUMPRODUCT(B5:CW5*0.25)</f>
        <v>-18.725000000000001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78.5</v>
      </c>
      <c r="C8" s="138">
        <v>85.69</v>
      </c>
      <c r="D8" s="138">
        <v>89.47</v>
      </c>
      <c r="E8" s="138">
        <v>84.69</v>
      </c>
      <c r="F8" s="138">
        <v>82.86</v>
      </c>
      <c r="G8" s="138">
        <v>83.51</v>
      </c>
      <c r="H8" s="138">
        <v>84.52</v>
      </c>
      <c r="I8" s="138">
        <v>84.62</v>
      </c>
      <c r="J8" s="138">
        <v>77</v>
      </c>
      <c r="K8" s="138">
        <v>73.05</v>
      </c>
      <c r="L8" s="138">
        <v>77</v>
      </c>
      <c r="M8" s="138">
        <v>81.03</v>
      </c>
      <c r="N8" s="138">
        <v>81.27</v>
      </c>
      <c r="O8" s="138">
        <v>74.53</v>
      </c>
      <c r="P8" s="138">
        <v>71.66</v>
      </c>
      <c r="Q8" s="138">
        <v>77</v>
      </c>
      <c r="R8" s="138">
        <v>78.7</v>
      </c>
      <c r="S8" s="138">
        <v>80.709999999999994</v>
      </c>
      <c r="T8" s="138">
        <v>72</v>
      </c>
      <c r="U8" s="138">
        <v>71.010000000000005</v>
      </c>
      <c r="V8" s="138">
        <v>82.3</v>
      </c>
      <c r="W8" s="138">
        <v>87.36</v>
      </c>
      <c r="X8" s="138">
        <v>89</v>
      </c>
      <c r="Y8" s="138">
        <v>85.7</v>
      </c>
      <c r="Z8" s="138">
        <v>99.9</v>
      </c>
      <c r="AA8" s="138">
        <v>113.41</v>
      </c>
      <c r="AB8" s="138">
        <v>124.56</v>
      </c>
      <c r="AC8" s="138">
        <v>115</v>
      </c>
      <c r="AD8" s="138">
        <v>129.49</v>
      </c>
      <c r="AE8" s="138">
        <v>115.18</v>
      </c>
      <c r="AF8" s="138">
        <v>112.89</v>
      </c>
      <c r="AG8" s="138">
        <v>102.52</v>
      </c>
      <c r="AH8" s="138">
        <v>99.76</v>
      </c>
      <c r="AI8" s="138">
        <v>83.51</v>
      </c>
      <c r="AJ8" s="138">
        <v>76.94</v>
      </c>
      <c r="AK8" s="138">
        <v>76.290000000000006</v>
      </c>
      <c r="AL8" s="138">
        <v>77</v>
      </c>
      <c r="AM8" s="138">
        <v>78.069999999999993</v>
      </c>
      <c r="AN8" s="138">
        <v>4.5</v>
      </c>
      <c r="AO8" s="138">
        <v>-11.15</v>
      </c>
      <c r="AP8" s="138">
        <v>-5.61</v>
      </c>
      <c r="AQ8" s="138">
        <v>-4</v>
      </c>
      <c r="AR8" s="138">
        <v>-4</v>
      </c>
      <c r="AS8" s="138">
        <v>-17.62</v>
      </c>
      <c r="AT8" s="138">
        <v>-5.83</v>
      </c>
      <c r="AU8" s="138">
        <v>-4</v>
      </c>
      <c r="AV8" s="138">
        <v>0</v>
      </c>
      <c r="AW8" s="138">
        <v>0</v>
      </c>
      <c r="AX8" s="138">
        <v>0.01</v>
      </c>
      <c r="AY8" s="138">
        <v>-5.9</v>
      </c>
      <c r="AZ8" s="138">
        <v>14</v>
      </c>
      <c r="BA8" s="138">
        <v>75.510000000000005</v>
      </c>
      <c r="BB8" s="138">
        <v>2.23</v>
      </c>
      <c r="BC8" s="138">
        <v>37.92</v>
      </c>
      <c r="BD8" s="138">
        <v>78.709999999999994</v>
      </c>
      <c r="BE8" s="138">
        <v>93</v>
      </c>
      <c r="BF8" s="138">
        <v>81.739999999999995</v>
      </c>
      <c r="BG8" s="138">
        <v>91.06</v>
      </c>
      <c r="BH8" s="138">
        <v>90.79</v>
      </c>
      <c r="BI8" s="138">
        <v>92.52</v>
      </c>
      <c r="BJ8" s="138">
        <v>94.51</v>
      </c>
      <c r="BK8" s="138">
        <v>97.07</v>
      </c>
      <c r="BL8" s="138">
        <v>99.87</v>
      </c>
      <c r="BM8" s="138">
        <v>109.71</v>
      </c>
      <c r="BN8" s="138">
        <v>119.66</v>
      </c>
      <c r="BO8" s="138">
        <v>175.9</v>
      </c>
      <c r="BP8" s="138">
        <v>175.9</v>
      </c>
      <c r="BQ8" s="138">
        <v>155.43</v>
      </c>
      <c r="BR8" s="138">
        <v>142.69999999999999</v>
      </c>
      <c r="BS8" s="138">
        <v>147.19999999999999</v>
      </c>
      <c r="BT8" s="138">
        <v>138.1</v>
      </c>
      <c r="BU8" s="138">
        <v>114.16</v>
      </c>
      <c r="BV8" s="138">
        <v>109.17</v>
      </c>
      <c r="BW8" s="138">
        <v>108.77</v>
      </c>
      <c r="BX8" s="138">
        <v>108.59</v>
      </c>
      <c r="BY8" s="138">
        <v>107.61</v>
      </c>
      <c r="BZ8" s="138">
        <v>107.65</v>
      </c>
      <c r="CA8" s="138">
        <v>106.53</v>
      </c>
      <c r="CB8" s="138">
        <v>106.72</v>
      </c>
      <c r="CC8" s="138">
        <v>104.62</v>
      </c>
      <c r="CD8" s="138">
        <v>103.45</v>
      </c>
      <c r="CE8" s="138">
        <v>104.18</v>
      </c>
      <c r="CF8" s="138">
        <v>104.27</v>
      </c>
      <c r="CG8" s="138">
        <v>100.67</v>
      </c>
      <c r="CH8" s="138">
        <v>99.14</v>
      </c>
      <c r="CI8" s="138">
        <v>97.07</v>
      </c>
      <c r="CJ8" s="138">
        <v>96.54</v>
      </c>
      <c r="CK8" s="138">
        <v>96.89</v>
      </c>
      <c r="CL8" s="138">
        <v>87.91</v>
      </c>
      <c r="CM8" s="138">
        <v>86.75</v>
      </c>
      <c r="CN8" s="138">
        <v>87.24</v>
      </c>
      <c r="CO8" s="138">
        <v>86.27</v>
      </c>
      <c r="CP8" s="138">
        <v>77.010000000000005</v>
      </c>
      <c r="CQ8" s="138">
        <v>77</v>
      </c>
      <c r="CR8" s="138">
        <v>77</v>
      </c>
      <c r="CS8" s="138">
        <v>77</v>
      </c>
      <c r="CT8" s="139"/>
      <c r="CU8" s="139"/>
      <c r="CV8" s="139"/>
      <c r="CW8" s="140"/>
      <c r="CX8" s="141">
        <f>IF(SUM(B8:CW8)&lt;&gt;0,AVERAGEIF(B8:CW8,"&lt;&gt;"""),"")</f>
        <v>81.560833333333349</v>
      </c>
    </row>
    <row r="9" spans="1:102" ht="24.95" customHeight="1" thickBot="1" x14ac:dyDescent="0.25">
      <c r="A9" s="133" t="s">
        <v>6</v>
      </c>
      <c r="B9" s="42">
        <v>84.587500000000006</v>
      </c>
      <c r="C9" s="43">
        <v>84.587500000000006</v>
      </c>
      <c r="D9" s="43">
        <v>84.587500000000006</v>
      </c>
      <c r="E9" s="43">
        <v>84.587500000000006</v>
      </c>
      <c r="F9" s="43">
        <v>83.877499999999998</v>
      </c>
      <c r="G9" s="43">
        <v>83.877499999999998</v>
      </c>
      <c r="H9" s="43">
        <v>83.877499999999998</v>
      </c>
      <c r="I9" s="43">
        <v>83.877499999999998</v>
      </c>
      <c r="J9" s="43">
        <v>77.02</v>
      </c>
      <c r="K9" s="43">
        <v>77.02</v>
      </c>
      <c r="L9" s="43">
        <v>77.02</v>
      </c>
      <c r="M9" s="43">
        <v>77.02</v>
      </c>
      <c r="N9" s="43">
        <v>76.114999999999995</v>
      </c>
      <c r="O9" s="43">
        <v>76.114999999999995</v>
      </c>
      <c r="P9" s="43">
        <v>76.114999999999995</v>
      </c>
      <c r="Q9" s="43">
        <v>76.114999999999995</v>
      </c>
      <c r="R9" s="43">
        <v>75.605000000000004</v>
      </c>
      <c r="S9" s="43">
        <v>75.605000000000004</v>
      </c>
      <c r="T9" s="43">
        <v>75.605000000000004</v>
      </c>
      <c r="U9" s="43">
        <v>75.605000000000004</v>
      </c>
      <c r="V9" s="43">
        <v>86.09</v>
      </c>
      <c r="W9" s="43">
        <v>86.09</v>
      </c>
      <c r="X9" s="43">
        <v>86.09</v>
      </c>
      <c r="Y9" s="43">
        <v>86.09</v>
      </c>
      <c r="Z9" s="43">
        <v>113.2175</v>
      </c>
      <c r="AA9" s="43">
        <v>113.2175</v>
      </c>
      <c r="AB9" s="43">
        <v>113.2175</v>
      </c>
      <c r="AC9" s="43">
        <v>113.2175</v>
      </c>
      <c r="AD9" s="43">
        <v>115.02</v>
      </c>
      <c r="AE9" s="43">
        <v>115.02</v>
      </c>
      <c r="AF9" s="43">
        <v>115.02</v>
      </c>
      <c r="AG9" s="43">
        <v>115.02</v>
      </c>
      <c r="AH9" s="43">
        <v>84.125</v>
      </c>
      <c r="AI9" s="43">
        <v>84.125</v>
      </c>
      <c r="AJ9" s="43">
        <v>84.125</v>
      </c>
      <c r="AK9" s="43">
        <v>84.125</v>
      </c>
      <c r="AL9" s="43">
        <v>37.104999999999997</v>
      </c>
      <c r="AM9" s="43">
        <v>37.104999999999997</v>
      </c>
      <c r="AN9" s="43">
        <v>37.104999999999997</v>
      </c>
      <c r="AO9" s="43">
        <v>37.104999999999997</v>
      </c>
      <c r="AP9" s="43">
        <v>-7.8075000000000001</v>
      </c>
      <c r="AQ9" s="43">
        <v>-7.8075000000000001</v>
      </c>
      <c r="AR9" s="43">
        <v>-7.8075000000000001</v>
      </c>
      <c r="AS9" s="43">
        <v>-7.8075000000000001</v>
      </c>
      <c r="AT9" s="43">
        <v>-2.4575</v>
      </c>
      <c r="AU9" s="43">
        <v>-2.4575</v>
      </c>
      <c r="AV9" s="43">
        <v>-2.4575</v>
      </c>
      <c r="AW9" s="43">
        <v>-2.4575</v>
      </c>
      <c r="AX9" s="43">
        <v>20.905000000000001</v>
      </c>
      <c r="AY9" s="43">
        <v>20.905000000000001</v>
      </c>
      <c r="AZ9" s="43">
        <v>20.905000000000001</v>
      </c>
      <c r="BA9" s="43">
        <v>20.905000000000001</v>
      </c>
      <c r="BB9" s="43">
        <v>52.965000000000003</v>
      </c>
      <c r="BC9" s="43">
        <v>52.965000000000003</v>
      </c>
      <c r="BD9" s="43">
        <v>52.965000000000003</v>
      </c>
      <c r="BE9" s="43">
        <v>52.965000000000003</v>
      </c>
      <c r="BF9" s="43">
        <v>89.027500000000003</v>
      </c>
      <c r="BG9" s="43">
        <v>89.027500000000003</v>
      </c>
      <c r="BH9" s="43">
        <v>89.027500000000003</v>
      </c>
      <c r="BI9" s="43">
        <v>89.027500000000003</v>
      </c>
      <c r="BJ9" s="43">
        <v>100.29</v>
      </c>
      <c r="BK9" s="43">
        <v>100.29</v>
      </c>
      <c r="BL9" s="43">
        <v>100.29</v>
      </c>
      <c r="BM9" s="43">
        <v>100.29</v>
      </c>
      <c r="BN9" s="43">
        <v>156.7225</v>
      </c>
      <c r="BO9" s="43">
        <v>156.7225</v>
      </c>
      <c r="BP9" s="43">
        <v>156.7225</v>
      </c>
      <c r="BQ9" s="43">
        <v>156.7225</v>
      </c>
      <c r="BR9" s="43">
        <v>135.54</v>
      </c>
      <c r="BS9" s="43">
        <v>135.54</v>
      </c>
      <c r="BT9" s="43">
        <v>135.54</v>
      </c>
      <c r="BU9" s="43">
        <v>135.54</v>
      </c>
      <c r="BV9" s="43">
        <v>108.535</v>
      </c>
      <c r="BW9" s="43">
        <v>108.535</v>
      </c>
      <c r="BX9" s="43">
        <v>108.535</v>
      </c>
      <c r="BY9" s="43">
        <v>108.535</v>
      </c>
      <c r="BZ9" s="43">
        <v>106.38</v>
      </c>
      <c r="CA9" s="43">
        <v>106.38</v>
      </c>
      <c r="CB9" s="43">
        <v>106.38</v>
      </c>
      <c r="CC9" s="43">
        <v>106.38</v>
      </c>
      <c r="CD9" s="43">
        <v>103.1425</v>
      </c>
      <c r="CE9" s="43">
        <v>103.1425</v>
      </c>
      <c r="CF9" s="43">
        <v>103.1425</v>
      </c>
      <c r="CG9" s="43">
        <v>103.1425</v>
      </c>
      <c r="CH9" s="43">
        <v>97.41</v>
      </c>
      <c r="CI9" s="43">
        <v>97.41</v>
      </c>
      <c r="CJ9" s="43">
        <v>97.41</v>
      </c>
      <c r="CK9" s="43">
        <v>97.41</v>
      </c>
      <c r="CL9" s="43">
        <v>87.042500000000004</v>
      </c>
      <c r="CM9" s="43">
        <v>87.042500000000004</v>
      </c>
      <c r="CN9" s="43">
        <v>87.042500000000004</v>
      </c>
      <c r="CO9" s="43">
        <v>87.042500000000004</v>
      </c>
      <c r="CP9" s="43">
        <v>77.002499999999998</v>
      </c>
      <c r="CQ9" s="43">
        <v>77.002499999999998</v>
      </c>
      <c r="CR9" s="43">
        <v>77.002499999999998</v>
      </c>
      <c r="CS9" s="43">
        <v>77.002499999999998</v>
      </c>
      <c r="CT9" s="44"/>
      <c r="CU9" s="44"/>
      <c r="CV9" s="44"/>
      <c r="CW9" s="45"/>
      <c r="CX9" s="142">
        <f>IF(SUM(B9:CW9)&lt;&gt;0,AVERAGEIF(B9:CW9,"&lt;&gt;"""),"")</f>
        <v>81.560833333333306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0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64.3</v>
      </c>
      <c r="AA16" s="155">
        <v>64.3</v>
      </c>
      <c r="AB16" s="155">
        <v>64.3</v>
      </c>
      <c r="AC16" s="155">
        <v>64.3</v>
      </c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64.3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64.3</v>
      </c>
      <c r="AA17" s="160">
        <f t="shared" si="0"/>
        <v>64.3</v>
      </c>
      <c r="AB17" s="160">
        <f t="shared" si="0"/>
        <v>64.3</v>
      </c>
      <c r="AC17" s="160">
        <f t="shared" si="0"/>
        <v>64.3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64.3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>
        <v>3.1</v>
      </c>
      <c r="I22" s="149">
        <v>11.9</v>
      </c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>
        <v>92.3</v>
      </c>
      <c r="AA22" s="149">
        <v>61.8</v>
      </c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42.274999999999999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>
        <v>3.3</v>
      </c>
      <c r="BO24" s="155">
        <v>3.3</v>
      </c>
      <c r="BP24" s="155">
        <v>3.3</v>
      </c>
      <c r="BQ24" s="155">
        <v>3.3</v>
      </c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3.3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3.1</v>
      </c>
      <c r="I25" s="160">
        <f t="shared" si="2"/>
        <v>11.9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92.3</v>
      </c>
      <c r="AA25" s="160">
        <f t="shared" si="2"/>
        <v>61.8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3.3</v>
      </c>
      <c r="BO25" s="160">
        <f t="shared" ref="BO25:CW25" si="3">SUM(BO20:BO24)</f>
        <v>3.3</v>
      </c>
      <c r="BP25" s="160">
        <f t="shared" si="3"/>
        <v>3.3</v>
      </c>
      <c r="BQ25" s="160">
        <f t="shared" si="3"/>
        <v>3.3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45.574999999999996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2025-11-20T14:40:23Z</dcterms:created>
  <dcterms:modified xsi:type="dcterms:W3CDTF">2025-11-20T14:40:26Z</dcterms:modified>
</cp:coreProperties>
</file>