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 a="1"/>
  <c r="CX12" i="6" s="1"/>
  <c r="CX17" i="6" s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 a="1"/>
  <c r="CX13" i="5" s="1"/>
  <c r="CX12" i="5" a="1"/>
  <c r="CX12" i="5" s="1"/>
  <c r="CX11" i="5" a="1"/>
  <c r="CX11" i="5" s="1"/>
  <c r="CX17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X50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 a="1"/>
  <c r="CX23" i="4" s="1"/>
  <c r="CX22" i="4" a="1"/>
  <c r="CX22" i="4" s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/>
  <c r="CX14" i="4" a="1"/>
  <c r="CX13" i="4"/>
  <c r="CX13" i="4" a="1"/>
  <c r="CX12" i="4"/>
  <c r="CX12" i="4" a="1"/>
  <c r="CX11" i="4"/>
  <c r="CX17" i="4" s="1"/>
  <c r="CX53" i="4" s="1"/>
  <c r="CX11" i="4" a="1"/>
  <c r="CX9" i="4"/>
  <c r="CX8" i="4"/>
  <c r="CX5" i="4"/>
  <c r="CX5" i="4" a="1"/>
  <c r="CX27" i="5" l="1"/>
  <c r="CX50" i="5"/>
  <c r="CX53" i="5"/>
  <c r="CX33" i="4"/>
</calcChain>
</file>

<file path=xl/sharedStrings.xml><?xml version="1.0" encoding="utf-8"?>
<sst xmlns="http://schemas.openxmlformats.org/spreadsheetml/2006/main" count="122" uniqueCount="56">
  <si>
    <t>Publication on: 19/11/2025 16:25:12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</si>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</sst>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213-46CC-A687-93D860D70E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0">
                  <c:v>65.295000000000002</c:v>
                </c:pt>
                <c:pt idx="1">
                  <c:v>65.295000000000002</c:v>
                </c:pt>
                <c:pt idx="2">
                  <c:v>15.295</c:v>
                </c:pt>
                <c:pt idx="3">
                  <c:v>0.29399999999999998</c:v>
                </c:pt>
                <c:pt idx="4">
                  <c:v>0.29299999999999998</c:v>
                </c:pt>
                <c:pt idx="5">
                  <c:v>65.293000000000006</c:v>
                </c:pt>
                <c:pt idx="6">
                  <c:v>65.293999999999997</c:v>
                </c:pt>
                <c:pt idx="7">
                  <c:v>15.294</c:v>
                </c:pt>
                <c:pt idx="8">
                  <c:v>0.29599999999999999</c:v>
                </c:pt>
                <c:pt idx="9">
                  <c:v>0.29699999999999999</c:v>
                </c:pt>
                <c:pt idx="10">
                  <c:v>65.296999999999997</c:v>
                </c:pt>
                <c:pt idx="11">
                  <c:v>65.298000000000002</c:v>
                </c:pt>
                <c:pt idx="12">
                  <c:v>15.298999999999999</c:v>
                </c:pt>
                <c:pt idx="13">
                  <c:v>0.29899999999999999</c:v>
                </c:pt>
                <c:pt idx="14">
                  <c:v>0.29899999999999999</c:v>
                </c:pt>
                <c:pt idx="15">
                  <c:v>65.299000000000007</c:v>
                </c:pt>
                <c:pt idx="16">
                  <c:v>65.298000000000002</c:v>
                </c:pt>
                <c:pt idx="17">
                  <c:v>15.298</c:v>
                </c:pt>
                <c:pt idx="18">
                  <c:v>0.29699999999999999</c:v>
                </c:pt>
                <c:pt idx="19">
                  <c:v>0.29599999999999999</c:v>
                </c:pt>
                <c:pt idx="20">
                  <c:v>65.295000000000002</c:v>
                </c:pt>
                <c:pt idx="21">
                  <c:v>65.293000000000006</c:v>
                </c:pt>
                <c:pt idx="22">
                  <c:v>15.29</c:v>
                </c:pt>
                <c:pt idx="23">
                  <c:v>0.28699999999999998</c:v>
                </c:pt>
                <c:pt idx="25">
                  <c:v>65</c:v>
                </c:pt>
                <c:pt idx="26">
                  <c:v>65</c:v>
                </c:pt>
                <c:pt idx="27">
                  <c:v>15</c:v>
                </c:pt>
                <c:pt idx="28">
                  <c:v>42.276000000000003</c:v>
                </c:pt>
                <c:pt idx="29">
                  <c:v>42.276000000000003</c:v>
                </c:pt>
                <c:pt idx="30">
                  <c:v>42.276000000000003</c:v>
                </c:pt>
                <c:pt idx="31">
                  <c:v>42.276000000000003</c:v>
                </c:pt>
                <c:pt idx="32">
                  <c:v>0.27500000000000002</c:v>
                </c:pt>
                <c:pt idx="33">
                  <c:v>0.27500000000000002</c:v>
                </c:pt>
                <c:pt idx="34">
                  <c:v>0.27600000000000002</c:v>
                </c:pt>
                <c:pt idx="35">
                  <c:v>0.27800000000000002</c:v>
                </c:pt>
                <c:pt idx="36">
                  <c:v>0.28100000000000003</c:v>
                </c:pt>
                <c:pt idx="37">
                  <c:v>0.28199999999999997</c:v>
                </c:pt>
                <c:pt idx="38">
                  <c:v>0.28399999999999997</c:v>
                </c:pt>
                <c:pt idx="39">
                  <c:v>0.28499999999999998</c:v>
                </c:pt>
                <c:pt idx="40">
                  <c:v>0.28499999999999998</c:v>
                </c:pt>
                <c:pt idx="41">
                  <c:v>0.28699999999999998</c:v>
                </c:pt>
                <c:pt idx="42">
                  <c:v>0.28799999999999998</c:v>
                </c:pt>
                <c:pt idx="43">
                  <c:v>0.28999999999999998</c:v>
                </c:pt>
                <c:pt idx="52">
                  <c:v>0.29299999999999998</c:v>
                </c:pt>
                <c:pt idx="53">
                  <c:v>0.29299999999999998</c:v>
                </c:pt>
                <c:pt idx="54">
                  <c:v>0.29299999999999998</c:v>
                </c:pt>
                <c:pt idx="55">
                  <c:v>0.29199999999999998</c:v>
                </c:pt>
                <c:pt idx="56">
                  <c:v>0.28999999999999998</c:v>
                </c:pt>
                <c:pt idx="57">
                  <c:v>0.28999999999999998</c:v>
                </c:pt>
                <c:pt idx="58">
                  <c:v>0.28999999999999998</c:v>
                </c:pt>
                <c:pt idx="59">
                  <c:v>0.28999999999999998</c:v>
                </c:pt>
                <c:pt idx="60">
                  <c:v>0.29299999999999998</c:v>
                </c:pt>
                <c:pt idx="61">
                  <c:v>0.29299999999999998</c:v>
                </c:pt>
                <c:pt idx="62">
                  <c:v>0.29299999999999998</c:v>
                </c:pt>
                <c:pt idx="63">
                  <c:v>0.29399999999999998</c:v>
                </c:pt>
                <c:pt idx="64">
                  <c:v>0.29199999999999998</c:v>
                </c:pt>
                <c:pt idx="65">
                  <c:v>0.29199999999999998</c:v>
                </c:pt>
                <c:pt idx="66">
                  <c:v>0.29299999999999998</c:v>
                </c:pt>
                <c:pt idx="67">
                  <c:v>0.29399999999999998</c:v>
                </c:pt>
                <c:pt idx="68">
                  <c:v>0.29599999999999999</c:v>
                </c:pt>
                <c:pt idx="69">
                  <c:v>0.29699999999999999</c:v>
                </c:pt>
                <c:pt idx="70">
                  <c:v>0.29899999999999999</c:v>
                </c:pt>
                <c:pt idx="71">
                  <c:v>0.3</c:v>
                </c:pt>
                <c:pt idx="72">
                  <c:v>0.30099999999999999</c:v>
                </c:pt>
                <c:pt idx="73">
                  <c:v>0.30199999999999999</c:v>
                </c:pt>
                <c:pt idx="74">
                  <c:v>0.30299999999999999</c:v>
                </c:pt>
                <c:pt idx="75">
                  <c:v>0.30299999999999999</c:v>
                </c:pt>
                <c:pt idx="76">
                  <c:v>0.30199999999999999</c:v>
                </c:pt>
                <c:pt idx="77">
                  <c:v>0.30199999999999999</c:v>
                </c:pt>
                <c:pt idx="78">
                  <c:v>0.30099999999999999</c:v>
                </c:pt>
                <c:pt idx="79">
                  <c:v>0.30099999999999999</c:v>
                </c:pt>
                <c:pt idx="80">
                  <c:v>0.3</c:v>
                </c:pt>
                <c:pt idx="81">
                  <c:v>0.30099999999999999</c:v>
                </c:pt>
                <c:pt idx="82">
                  <c:v>0.30199999999999999</c:v>
                </c:pt>
                <c:pt idx="83">
                  <c:v>0.30399999999999999</c:v>
                </c:pt>
                <c:pt idx="84">
                  <c:v>0.309</c:v>
                </c:pt>
                <c:pt idx="85">
                  <c:v>0.31</c:v>
                </c:pt>
                <c:pt idx="86">
                  <c:v>0.31</c:v>
                </c:pt>
                <c:pt idx="87">
                  <c:v>0.309</c:v>
                </c:pt>
                <c:pt idx="88">
                  <c:v>0.30599999999999999</c:v>
                </c:pt>
                <c:pt idx="89">
                  <c:v>0.30299999999999999</c:v>
                </c:pt>
                <c:pt idx="90">
                  <c:v>0.29899999999999999</c:v>
                </c:pt>
                <c:pt idx="91">
                  <c:v>0.29399999999999998</c:v>
                </c:pt>
                <c:pt idx="92">
                  <c:v>42.286999999999999</c:v>
                </c:pt>
                <c:pt idx="93">
                  <c:v>42.281999999999996</c:v>
                </c:pt>
                <c:pt idx="94">
                  <c:v>0.27600000000000002</c:v>
                </c:pt>
                <c:pt idx="95">
                  <c:v>0.27100000000000002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13-46CC-A687-93D860D70E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5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13-46CC-A687-93D860D70E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1">
                  <c:v>0.48</c:v>
                </c:pt>
                <c:pt idx="12">
                  <c:v>0.52</c:v>
                </c:pt>
                <c:pt idx="13">
                  <c:v>0.48</c:v>
                </c:pt>
                <c:pt idx="14">
                  <c:v>0.48</c:v>
                </c:pt>
                <c:pt idx="27">
                  <c:v>2.1</c:v>
                </c:pt>
                <c:pt idx="28">
                  <c:v>1.3</c:v>
                </c:pt>
                <c:pt idx="29">
                  <c:v>3.4</c:v>
                </c:pt>
                <c:pt idx="32">
                  <c:v>2.7</c:v>
                </c:pt>
                <c:pt idx="33">
                  <c:v>3.4</c:v>
                </c:pt>
                <c:pt idx="34">
                  <c:v>5.5</c:v>
                </c:pt>
                <c:pt idx="35">
                  <c:v>7</c:v>
                </c:pt>
                <c:pt idx="36">
                  <c:v>6.4</c:v>
                </c:pt>
                <c:pt idx="37">
                  <c:v>7.3</c:v>
                </c:pt>
                <c:pt idx="38">
                  <c:v>9.1999999999999993</c:v>
                </c:pt>
                <c:pt idx="39">
                  <c:v>10</c:v>
                </c:pt>
                <c:pt idx="40">
                  <c:v>10.1</c:v>
                </c:pt>
                <c:pt idx="41">
                  <c:v>10.6</c:v>
                </c:pt>
                <c:pt idx="42">
                  <c:v>11.3</c:v>
                </c:pt>
                <c:pt idx="43">
                  <c:v>10.7</c:v>
                </c:pt>
                <c:pt idx="44">
                  <c:v>8.1999999999999993</c:v>
                </c:pt>
                <c:pt idx="45">
                  <c:v>8.6</c:v>
                </c:pt>
                <c:pt idx="46">
                  <c:v>8.8000000000000007</c:v>
                </c:pt>
                <c:pt idx="47">
                  <c:v>7</c:v>
                </c:pt>
                <c:pt idx="48">
                  <c:v>7</c:v>
                </c:pt>
                <c:pt idx="49">
                  <c:v>7.2</c:v>
                </c:pt>
                <c:pt idx="50">
                  <c:v>7.968</c:v>
                </c:pt>
                <c:pt idx="51">
                  <c:v>6.9</c:v>
                </c:pt>
                <c:pt idx="52">
                  <c:v>7.1</c:v>
                </c:pt>
                <c:pt idx="53">
                  <c:v>8</c:v>
                </c:pt>
                <c:pt idx="54">
                  <c:v>8.9</c:v>
                </c:pt>
                <c:pt idx="55">
                  <c:v>7.4</c:v>
                </c:pt>
                <c:pt idx="56">
                  <c:v>10.1</c:v>
                </c:pt>
                <c:pt idx="57">
                  <c:v>9.3000000000000007</c:v>
                </c:pt>
                <c:pt idx="58">
                  <c:v>10.8</c:v>
                </c:pt>
                <c:pt idx="59">
                  <c:v>9.3000000000000007</c:v>
                </c:pt>
                <c:pt idx="60">
                  <c:v>8.6999999999999993</c:v>
                </c:pt>
                <c:pt idx="61">
                  <c:v>9.5</c:v>
                </c:pt>
                <c:pt idx="62">
                  <c:v>9.6999999999999993</c:v>
                </c:pt>
                <c:pt idx="63">
                  <c:v>9.6</c:v>
                </c:pt>
                <c:pt idx="66">
                  <c:v>1.3</c:v>
                </c:pt>
                <c:pt idx="67">
                  <c:v>3.2</c:v>
                </c:pt>
                <c:pt idx="68">
                  <c:v>1.1000000000000001</c:v>
                </c:pt>
                <c:pt idx="69">
                  <c:v>4.7</c:v>
                </c:pt>
                <c:pt idx="70">
                  <c:v>9.2800000000000011</c:v>
                </c:pt>
                <c:pt idx="71">
                  <c:v>12.62</c:v>
                </c:pt>
                <c:pt idx="72">
                  <c:v>15.6</c:v>
                </c:pt>
                <c:pt idx="73">
                  <c:v>17.7</c:v>
                </c:pt>
                <c:pt idx="74">
                  <c:v>18.3</c:v>
                </c:pt>
                <c:pt idx="75">
                  <c:v>18.2</c:v>
                </c:pt>
                <c:pt idx="76">
                  <c:v>17.100000000000001</c:v>
                </c:pt>
                <c:pt idx="77">
                  <c:v>16.8</c:v>
                </c:pt>
                <c:pt idx="78">
                  <c:v>13.9</c:v>
                </c:pt>
                <c:pt idx="79">
                  <c:v>11.3</c:v>
                </c:pt>
                <c:pt idx="80">
                  <c:v>11.4</c:v>
                </c:pt>
                <c:pt idx="81">
                  <c:v>8.9</c:v>
                </c:pt>
                <c:pt idx="82">
                  <c:v>7.3</c:v>
                </c:pt>
                <c:pt idx="83">
                  <c:v>6.5</c:v>
                </c:pt>
                <c:pt idx="84">
                  <c:v>5.7</c:v>
                </c:pt>
                <c:pt idx="85">
                  <c:v>2.2000000000000002</c:v>
                </c:pt>
                <c:pt idx="86">
                  <c:v>1.2</c:v>
                </c:pt>
                <c:pt idx="88">
                  <c:v>3.6</c:v>
                </c:pt>
                <c:pt idx="89">
                  <c:v>3</c:v>
                </c:pt>
                <c:pt idx="90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13-46CC-A687-93D860D70E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213-46CC-A687-93D860D70E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213-46CC-A687-93D860D70E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213-46CC-A687-93D860D70E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27">
                  <c:v>9.8559999999999999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13-46CC-A687-93D860D70E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213-46CC-A687-93D860D70E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22.878</c:v>
                </c:pt>
                <c:pt idx="3">
                  <c:v>48.131999999999998</c:v>
                </c:pt>
                <c:pt idx="4">
                  <c:v>47.643999999999998</c:v>
                </c:pt>
                <c:pt idx="7">
                  <c:v>22.49</c:v>
                </c:pt>
                <c:pt idx="8">
                  <c:v>51.234000000000002</c:v>
                </c:pt>
                <c:pt idx="9">
                  <c:v>57.762999999999998</c:v>
                </c:pt>
                <c:pt idx="12">
                  <c:v>39.606000000000002</c:v>
                </c:pt>
                <c:pt idx="13">
                  <c:v>59.222000000000001</c:v>
                </c:pt>
                <c:pt idx="14">
                  <c:v>60.067999999999998</c:v>
                </c:pt>
                <c:pt idx="16">
                  <c:v>2.0270000000000001</c:v>
                </c:pt>
                <c:pt idx="17">
                  <c:v>60.414999999999999</c:v>
                </c:pt>
                <c:pt idx="18">
                  <c:v>97.289000000000001</c:v>
                </c:pt>
                <c:pt idx="19">
                  <c:v>95.070999999999998</c:v>
                </c:pt>
                <c:pt idx="20">
                  <c:v>9.17</c:v>
                </c:pt>
                <c:pt idx="21">
                  <c:v>9.2579999999999991</c:v>
                </c:pt>
                <c:pt idx="24">
                  <c:v>7.7610000000000001</c:v>
                </c:pt>
                <c:pt idx="27">
                  <c:v>6.9749999999999996</c:v>
                </c:pt>
                <c:pt idx="33">
                  <c:v>10.637</c:v>
                </c:pt>
                <c:pt idx="34">
                  <c:v>24.388000000000002</c:v>
                </c:pt>
                <c:pt idx="35">
                  <c:v>19.832000000000001</c:v>
                </c:pt>
                <c:pt idx="54">
                  <c:v>94.369</c:v>
                </c:pt>
                <c:pt idx="55">
                  <c:v>30.702000000000002</c:v>
                </c:pt>
                <c:pt idx="56">
                  <c:v>132.00800000000001</c:v>
                </c:pt>
                <c:pt idx="57">
                  <c:v>128.6</c:v>
                </c:pt>
                <c:pt idx="58">
                  <c:v>127.60300000000001</c:v>
                </c:pt>
                <c:pt idx="59">
                  <c:v>159.17099999999999</c:v>
                </c:pt>
                <c:pt idx="60">
                  <c:v>82.569000000000003</c:v>
                </c:pt>
                <c:pt idx="61">
                  <c:v>89.947000000000003</c:v>
                </c:pt>
                <c:pt idx="62">
                  <c:v>33</c:v>
                </c:pt>
                <c:pt idx="63">
                  <c:v>5</c:v>
                </c:pt>
                <c:pt idx="64">
                  <c:v>81.914999999999992</c:v>
                </c:pt>
                <c:pt idx="65">
                  <c:v>28</c:v>
                </c:pt>
                <c:pt idx="66">
                  <c:v>28</c:v>
                </c:pt>
                <c:pt idx="67">
                  <c:v>14</c:v>
                </c:pt>
                <c:pt idx="68">
                  <c:v>26.434999999999999</c:v>
                </c:pt>
                <c:pt idx="69">
                  <c:v>13.491</c:v>
                </c:pt>
                <c:pt idx="70">
                  <c:v>23.385000000000002</c:v>
                </c:pt>
                <c:pt idx="71">
                  <c:v>22.4</c:v>
                </c:pt>
                <c:pt idx="76">
                  <c:v>5</c:v>
                </c:pt>
                <c:pt idx="77">
                  <c:v>13.512</c:v>
                </c:pt>
                <c:pt idx="78">
                  <c:v>12.433999999999999</c:v>
                </c:pt>
                <c:pt idx="79">
                  <c:v>27.335000000000001</c:v>
                </c:pt>
                <c:pt idx="80">
                  <c:v>5</c:v>
                </c:pt>
                <c:pt idx="81">
                  <c:v>56.844000000000001</c:v>
                </c:pt>
                <c:pt idx="82">
                  <c:v>26.405999999999999</c:v>
                </c:pt>
                <c:pt idx="83">
                  <c:v>74.347999999999999</c:v>
                </c:pt>
                <c:pt idx="84">
                  <c:v>7.7650000000000006</c:v>
                </c:pt>
                <c:pt idx="85">
                  <c:v>84.477000000000004</c:v>
                </c:pt>
                <c:pt idx="86">
                  <c:v>60.734999999999999</c:v>
                </c:pt>
                <c:pt idx="87">
                  <c:v>97.948000000000008</c:v>
                </c:pt>
                <c:pt idx="88">
                  <c:v>24</c:v>
                </c:pt>
                <c:pt idx="89">
                  <c:v>27.763000000000002</c:v>
                </c:pt>
                <c:pt idx="90">
                  <c:v>39.698999999999998</c:v>
                </c:pt>
                <c:pt idx="91">
                  <c:v>48.072000000000003</c:v>
                </c:pt>
                <c:pt idx="92">
                  <c:v>12.006</c:v>
                </c:pt>
                <c:pt idx="93">
                  <c:v>12.763</c:v>
                </c:pt>
                <c:pt idx="94">
                  <c:v>62.92</c:v>
                </c:pt>
                <c:pt idx="95">
                  <c:v>102.553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13-46CC-A687-93D860D70E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24.2</c:v>
                </c:pt>
                <c:pt idx="23">
                  <c:v>36.299999999999997</c:v>
                </c:pt>
                <c:pt idx="24">
                  <c:v>61.6</c:v>
                </c:pt>
                <c:pt idx="25">
                  <c:v>28.4</c:v>
                </c:pt>
                <c:pt idx="26">
                  <c:v>28.4</c:v>
                </c:pt>
                <c:pt idx="27">
                  <c:v>28.4</c:v>
                </c:pt>
                <c:pt idx="28">
                  <c:v>41.5</c:v>
                </c:pt>
                <c:pt idx="29">
                  <c:v>33.400000000000006</c:v>
                </c:pt>
                <c:pt idx="30">
                  <c:v>20.6</c:v>
                </c:pt>
                <c:pt idx="31">
                  <c:v>20.6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42.3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8.1</c:v>
                </c:pt>
                <c:pt idx="70">
                  <c:v>0</c:v>
                </c:pt>
                <c:pt idx="71">
                  <c:v>0</c:v>
                </c:pt>
                <c:pt idx="72">
                  <c:v>27</c:v>
                </c:pt>
                <c:pt idx="73">
                  <c:v>27</c:v>
                </c:pt>
                <c:pt idx="74">
                  <c:v>27</c:v>
                </c:pt>
                <c:pt idx="75">
                  <c:v>27</c:v>
                </c:pt>
                <c:pt idx="76">
                  <c:v>30.2</c:v>
                </c:pt>
                <c:pt idx="77">
                  <c:v>1.8</c:v>
                </c:pt>
                <c:pt idx="78">
                  <c:v>12.4</c:v>
                </c:pt>
                <c:pt idx="79">
                  <c:v>0</c:v>
                </c:pt>
                <c:pt idx="80">
                  <c:v>60.5</c:v>
                </c:pt>
                <c:pt idx="81">
                  <c:v>0</c:v>
                </c:pt>
                <c:pt idx="82">
                  <c:v>23.8</c:v>
                </c:pt>
                <c:pt idx="83">
                  <c:v>0</c:v>
                </c:pt>
                <c:pt idx="84">
                  <c:v>73.8</c:v>
                </c:pt>
                <c:pt idx="85">
                  <c:v>19.399999999999999</c:v>
                </c:pt>
                <c:pt idx="86">
                  <c:v>25.5</c:v>
                </c:pt>
                <c:pt idx="87">
                  <c:v>19.399999999999999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13-46CC-A687-93D860D70E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2">
                  <c:v>5.6000000000000001E-2</c:v>
                </c:pt>
                <c:pt idx="3">
                  <c:v>5.8999999999999997E-2</c:v>
                </c:pt>
                <c:pt idx="4">
                  <c:v>8.7999999999999995E-2</c:v>
                </c:pt>
                <c:pt idx="7">
                  <c:v>0.05</c:v>
                </c:pt>
                <c:pt idx="8">
                  <c:v>3.5000000000000003E-2</c:v>
                </c:pt>
                <c:pt idx="9">
                  <c:v>1.6E-2</c:v>
                </c:pt>
                <c:pt idx="22">
                  <c:v>1.4119999999999999</c:v>
                </c:pt>
                <c:pt idx="23">
                  <c:v>3.62</c:v>
                </c:pt>
                <c:pt idx="24">
                  <c:v>3.06</c:v>
                </c:pt>
                <c:pt idx="26">
                  <c:v>7.6999999999999999E-2</c:v>
                </c:pt>
                <c:pt idx="27">
                  <c:v>0.17599999999999999</c:v>
                </c:pt>
                <c:pt idx="28">
                  <c:v>6.73</c:v>
                </c:pt>
                <c:pt idx="29">
                  <c:v>9.1639999999999997</c:v>
                </c:pt>
                <c:pt idx="32">
                  <c:v>10.659000000000001</c:v>
                </c:pt>
                <c:pt idx="33">
                  <c:v>3.5339999999999998</c:v>
                </c:pt>
                <c:pt idx="34">
                  <c:v>5.28</c:v>
                </c:pt>
                <c:pt idx="35">
                  <c:v>5.7750000000000004</c:v>
                </c:pt>
                <c:pt idx="36">
                  <c:v>5.0519999999999996</c:v>
                </c:pt>
                <c:pt idx="37">
                  <c:v>2.6709999999999998</c:v>
                </c:pt>
                <c:pt idx="38">
                  <c:v>3.7450000000000001</c:v>
                </c:pt>
                <c:pt idx="39">
                  <c:v>3.5000000000000003E-2</c:v>
                </c:pt>
                <c:pt idx="40">
                  <c:v>9.2219999999999995</c:v>
                </c:pt>
                <c:pt idx="41">
                  <c:v>10.215</c:v>
                </c:pt>
                <c:pt idx="42">
                  <c:v>11.21</c:v>
                </c:pt>
                <c:pt idx="43">
                  <c:v>13.087999999999999</c:v>
                </c:pt>
                <c:pt idx="44">
                  <c:v>53.353999999999999</c:v>
                </c:pt>
                <c:pt idx="45">
                  <c:v>51.378999999999998</c:v>
                </c:pt>
                <c:pt idx="46">
                  <c:v>53.81</c:v>
                </c:pt>
                <c:pt idx="47">
                  <c:v>55.530999999999999</c:v>
                </c:pt>
                <c:pt idx="48">
                  <c:v>46.756999999999998</c:v>
                </c:pt>
                <c:pt idx="49">
                  <c:v>53.417999999999999</c:v>
                </c:pt>
                <c:pt idx="50">
                  <c:v>53.801000000000002</c:v>
                </c:pt>
                <c:pt idx="51">
                  <c:v>30.257999999999999</c:v>
                </c:pt>
                <c:pt idx="52">
                  <c:v>10.147</c:v>
                </c:pt>
                <c:pt idx="53">
                  <c:v>10.212</c:v>
                </c:pt>
                <c:pt idx="54">
                  <c:v>5.2480000000000002</c:v>
                </c:pt>
                <c:pt idx="59">
                  <c:v>0.67</c:v>
                </c:pt>
                <c:pt idx="62">
                  <c:v>18.053000000000001</c:v>
                </c:pt>
                <c:pt idx="63">
                  <c:v>5.7619999999999996</c:v>
                </c:pt>
                <c:pt idx="65">
                  <c:v>30.957000000000001</c:v>
                </c:pt>
                <c:pt idx="66">
                  <c:v>27.244</c:v>
                </c:pt>
                <c:pt idx="67">
                  <c:v>38.03</c:v>
                </c:pt>
                <c:pt idx="68">
                  <c:v>1.2230000000000001</c:v>
                </c:pt>
                <c:pt idx="69">
                  <c:v>1.837</c:v>
                </c:pt>
                <c:pt idx="70">
                  <c:v>0.5</c:v>
                </c:pt>
                <c:pt idx="77">
                  <c:v>1.5569999999999999</c:v>
                </c:pt>
                <c:pt idx="86">
                  <c:v>0.56000000000000005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13-46CC-A687-93D860D70E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213-46CC-A687-93D860D70E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213-46CC-A687-93D860D70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61.42</c:v>
                </c:pt>
                <c:pt idx="1">
                  <c:v>61</c:v>
                </c:pt>
                <c:pt idx="2">
                  <c:v>78.290000000000006</c:v>
                </c:pt>
                <c:pt idx="3">
                  <c:v>78.02</c:v>
                </c:pt>
                <c:pt idx="4">
                  <c:v>78.03</c:v>
                </c:pt>
                <c:pt idx="5">
                  <c:v>59.01</c:v>
                </c:pt>
                <c:pt idx="6">
                  <c:v>58.78</c:v>
                </c:pt>
                <c:pt idx="7">
                  <c:v>77.010000000000005</c:v>
                </c:pt>
                <c:pt idx="8">
                  <c:v>77.599999999999994</c:v>
                </c:pt>
                <c:pt idx="9">
                  <c:v>77.03</c:v>
                </c:pt>
                <c:pt idx="10">
                  <c:v>71.87</c:v>
                </c:pt>
                <c:pt idx="11">
                  <c:v>72.02</c:v>
                </c:pt>
                <c:pt idx="12">
                  <c:v>77.150000000000006</c:v>
                </c:pt>
                <c:pt idx="13">
                  <c:v>77.84</c:v>
                </c:pt>
                <c:pt idx="14">
                  <c:v>78</c:v>
                </c:pt>
                <c:pt idx="15">
                  <c:v>76.44</c:v>
                </c:pt>
                <c:pt idx="16">
                  <c:v>78.66</c:v>
                </c:pt>
                <c:pt idx="17">
                  <c:v>80.45</c:v>
                </c:pt>
                <c:pt idx="18">
                  <c:v>86.08</c:v>
                </c:pt>
                <c:pt idx="19">
                  <c:v>87.41</c:v>
                </c:pt>
                <c:pt idx="20">
                  <c:v>80.209999999999994</c:v>
                </c:pt>
                <c:pt idx="21">
                  <c:v>90.34</c:v>
                </c:pt>
                <c:pt idx="22">
                  <c:v>109.22</c:v>
                </c:pt>
                <c:pt idx="23">
                  <c:v>119.62</c:v>
                </c:pt>
                <c:pt idx="24">
                  <c:v>114.93</c:v>
                </c:pt>
                <c:pt idx="25">
                  <c:v>116.44</c:v>
                </c:pt>
                <c:pt idx="26">
                  <c:v>124.06</c:v>
                </c:pt>
                <c:pt idx="27">
                  <c:v>131.49</c:v>
                </c:pt>
                <c:pt idx="28">
                  <c:v>152.21</c:v>
                </c:pt>
                <c:pt idx="29">
                  <c:v>154.47999999999999</c:v>
                </c:pt>
                <c:pt idx="30">
                  <c:v>120.22</c:v>
                </c:pt>
                <c:pt idx="31">
                  <c:v>110.66</c:v>
                </c:pt>
                <c:pt idx="32">
                  <c:v>151.01</c:v>
                </c:pt>
                <c:pt idx="33">
                  <c:v>134.56</c:v>
                </c:pt>
                <c:pt idx="34">
                  <c:v>96.33</c:v>
                </c:pt>
                <c:pt idx="35">
                  <c:v>83.61</c:v>
                </c:pt>
                <c:pt idx="36">
                  <c:v>92.14</c:v>
                </c:pt>
                <c:pt idx="37">
                  <c:v>74.91</c:v>
                </c:pt>
                <c:pt idx="38">
                  <c:v>74.900000000000006</c:v>
                </c:pt>
                <c:pt idx="39">
                  <c:v>-5.2</c:v>
                </c:pt>
                <c:pt idx="40">
                  <c:v>60.01</c:v>
                </c:pt>
                <c:pt idx="41">
                  <c:v>0.01</c:v>
                </c:pt>
                <c:pt idx="42">
                  <c:v>-5.01</c:v>
                </c:pt>
                <c:pt idx="43">
                  <c:v>-5</c:v>
                </c:pt>
                <c:pt idx="44">
                  <c:v>-2</c:v>
                </c:pt>
                <c:pt idx="45">
                  <c:v>-2</c:v>
                </c:pt>
                <c:pt idx="46">
                  <c:v>-2</c:v>
                </c:pt>
                <c:pt idx="47">
                  <c:v>-2</c:v>
                </c:pt>
                <c:pt idx="48">
                  <c:v>-5</c:v>
                </c:pt>
                <c:pt idx="49">
                  <c:v>-2</c:v>
                </c:pt>
                <c:pt idx="50">
                  <c:v>5.71</c:v>
                </c:pt>
                <c:pt idx="51">
                  <c:v>20.010000000000002</c:v>
                </c:pt>
                <c:pt idx="52">
                  <c:v>6.53</c:v>
                </c:pt>
                <c:pt idx="53">
                  <c:v>83.55</c:v>
                </c:pt>
                <c:pt idx="54">
                  <c:v>84</c:v>
                </c:pt>
                <c:pt idx="55">
                  <c:v>99</c:v>
                </c:pt>
                <c:pt idx="56">
                  <c:v>87.95</c:v>
                </c:pt>
                <c:pt idx="57">
                  <c:v>93.3</c:v>
                </c:pt>
                <c:pt idx="58">
                  <c:v>101.41</c:v>
                </c:pt>
                <c:pt idx="59">
                  <c:v>145.30000000000001</c:v>
                </c:pt>
                <c:pt idx="60">
                  <c:v>85.95</c:v>
                </c:pt>
                <c:pt idx="61">
                  <c:v>96.53</c:v>
                </c:pt>
                <c:pt idx="62">
                  <c:v>138.19999999999999</c:v>
                </c:pt>
                <c:pt idx="63">
                  <c:v>198.76</c:v>
                </c:pt>
                <c:pt idx="64">
                  <c:v>122.95</c:v>
                </c:pt>
                <c:pt idx="65">
                  <c:v>174.43</c:v>
                </c:pt>
                <c:pt idx="66">
                  <c:v>171.75</c:v>
                </c:pt>
                <c:pt idx="67">
                  <c:v>192.18</c:v>
                </c:pt>
                <c:pt idx="68">
                  <c:v>159.03</c:v>
                </c:pt>
                <c:pt idx="69">
                  <c:v>174.06</c:v>
                </c:pt>
                <c:pt idx="70">
                  <c:v>154.16</c:v>
                </c:pt>
                <c:pt idx="71">
                  <c:v>147.88</c:v>
                </c:pt>
                <c:pt idx="72">
                  <c:v>165.87</c:v>
                </c:pt>
                <c:pt idx="73">
                  <c:v>158.72</c:v>
                </c:pt>
                <c:pt idx="74">
                  <c:v>139.83000000000001</c:v>
                </c:pt>
                <c:pt idx="75">
                  <c:v>127.08</c:v>
                </c:pt>
                <c:pt idx="76">
                  <c:v>162.94999999999999</c:v>
                </c:pt>
                <c:pt idx="77">
                  <c:v>156.81</c:v>
                </c:pt>
                <c:pt idx="78">
                  <c:v>155.08000000000001</c:v>
                </c:pt>
                <c:pt idx="79">
                  <c:v>141.72</c:v>
                </c:pt>
                <c:pt idx="80">
                  <c:v>145.72</c:v>
                </c:pt>
                <c:pt idx="81">
                  <c:v>122.78</c:v>
                </c:pt>
                <c:pt idx="82">
                  <c:v>131</c:v>
                </c:pt>
                <c:pt idx="83">
                  <c:v>117.39</c:v>
                </c:pt>
                <c:pt idx="84">
                  <c:v>135.63</c:v>
                </c:pt>
                <c:pt idx="85">
                  <c:v>122.49</c:v>
                </c:pt>
                <c:pt idx="86">
                  <c:v>115.1</c:v>
                </c:pt>
                <c:pt idx="87">
                  <c:v>97.78</c:v>
                </c:pt>
                <c:pt idx="88">
                  <c:v>107</c:v>
                </c:pt>
                <c:pt idx="89">
                  <c:v>101.48</c:v>
                </c:pt>
                <c:pt idx="90">
                  <c:v>94.54</c:v>
                </c:pt>
                <c:pt idx="91">
                  <c:v>86.95</c:v>
                </c:pt>
                <c:pt idx="92">
                  <c:v>81.489999999999995</c:v>
                </c:pt>
                <c:pt idx="93">
                  <c:v>80.11</c:v>
                </c:pt>
                <c:pt idx="94">
                  <c:v>79.33</c:v>
                </c:pt>
                <c:pt idx="95">
                  <c:v>78.09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13-46CC-A687-93D860D70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C16-4E49-B1F2-EFA5C2CD11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">
                  <c:v>10</c:v>
                </c:pt>
                <c:pt idx="4">
                  <c:v>10</c:v>
                </c:pt>
                <c:pt idx="8">
                  <c:v>10</c:v>
                </c:pt>
                <c:pt idx="9">
                  <c:v>10</c:v>
                </c:pt>
                <c:pt idx="13">
                  <c:v>10</c:v>
                </c:pt>
                <c:pt idx="14">
                  <c:v>10</c:v>
                </c:pt>
                <c:pt idx="18">
                  <c:v>10</c:v>
                </c:pt>
                <c:pt idx="19">
                  <c:v>10</c:v>
                </c:pt>
                <c:pt idx="23">
                  <c:v>10</c:v>
                </c:pt>
                <c:pt idx="24">
                  <c:v>51.719000000000001</c:v>
                </c:pt>
                <c:pt idx="25">
                  <c:v>41.722000000000001</c:v>
                </c:pt>
                <c:pt idx="26">
                  <c:v>41.723999999999997</c:v>
                </c:pt>
                <c:pt idx="27">
                  <c:v>41.725000000000001</c:v>
                </c:pt>
                <c:pt idx="28">
                  <c:v>75</c:v>
                </c:pt>
                <c:pt idx="29">
                  <c:v>75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47.706000000000003</c:v>
                </c:pt>
                <c:pt idx="45">
                  <c:v>47.704000000000001</c:v>
                </c:pt>
                <c:pt idx="46">
                  <c:v>47.704000000000001</c:v>
                </c:pt>
                <c:pt idx="47">
                  <c:v>47.704000000000001</c:v>
                </c:pt>
                <c:pt idx="48">
                  <c:v>47.707999999999998</c:v>
                </c:pt>
                <c:pt idx="49">
                  <c:v>47.707999999999998</c:v>
                </c:pt>
                <c:pt idx="50">
                  <c:v>47.709000000000003</c:v>
                </c:pt>
                <c:pt idx="51">
                  <c:v>41.709000000000003</c:v>
                </c:pt>
                <c:pt idx="84">
                  <c:v>65</c:v>
                </c:pt>
                <c:pt idx="85">
                  <c:v>65</c:v>
                </c:pt>
                <c:pt idx="86">
                  <c:v>65</c:v>
                </c:pt>
                <c:pt idx="87">
                  <c:v>65</c:v>
                </c:pt>
                <c:pt idx="94">
                  <c:v>8</c:v>
                </c:pt>
                <c:pt idx="9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16-4E49-B1F2-EFA5C2CD11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16.317</c:v>
                </c:pt>
                <c:pt idx="1">
                  <c:v>16.797000000000001</c:v>
                </c:pt>
                <c:pt idx="2">
                  <c:v>8.5090000000000003</c:v>
                </c:pt>
                <c:pt idx="3">
                  <c:v>8.5</c:v>
                </c:pt>
                <c:pt idx="4">
                  <c:v>8.4420000000000002</c:v>
                </c:pt>
                <c:pt idx="5">
                  <c:v>15.718999999999998</c:v>
                </c:pt>
                <c:pt idx="6">
                  <c:v>14.24</c:v>
                </c:pt>
                <c:pt idx="7">
                  <c:v>8.4260000000000002</c:v>
                </c:pt>
                <c:pt idx="8">
                  <c:v>8.2419999999999991</c:v>
                </c:pt>
                <c:pt idx="9">
                  <c:v>8.3059999999999992</c:v>
                </c:pt>
                <c:pt idx="10">
                  <c:v>13.346</c:v>
                </c:pt>
                <c:pt idx="11">
                  <c:v>13.308000000000002</c:v>
                </c:pt>
                <c:pt idx="12">
                  <c:v>8.3529999999999998</c:v>
                </c:pt>
                <c:pt idx="13">
                  <c:v>8.472999999999999</c:v>
                </c:pt>
                <c:pt idx="14">
                  <c:v>8.4929999999999986</c:v>
                </c:pt>
                <c:pt idx="15">
                  <c:v>13.448999999999998</c:v>
                </c:pt>
                <c:pt idx="16">
                  <c:v>13.470000000000002</c:v>
                </c:pt>
                <c:pt idx="17">
                  <c:v>8.7139999999999986</c:v>
                </c:pt>
                <c:pt idx="18">
                  <c:v>5.94</c:v>
                </c:pt>
                <c:pt idx="19">
                  <c:v>5.9480000000000004</c:v>
                </c:pt>
                <c:pt idx="20">
                  <c:v>11.01</c:v>
                </c:pt>
                <c:pt idx="21">
                  <c:v>11.326000000000001</c:v>
                </c:pt>
                <c:pt idx="22">
                  <c:v>6.4880000000000004</c:v>
                </c:pt>
                <c:pt idx="23">
                  <c:v>6.6189999999999998</c:v>
                </c:pt>
                <c:pt idx="24">
                  <c:v>6.8879999999999999</c:v>
                </c:pt>
                <c:pt idx="25">
                  <c:v>6.9270000000000005</c:v>
                </c:pt>
                <c:pt idx="26">
                  <c:v>15.782</c:v>
                </c:pt>
                <c:pt idx="27">
                  <c:v>7.0299999999999994</c:v>
                </c:pt>
                <c:pt idx="28">
                  <c:v>5.6269999999999998</c:v>
                </c:pt>
                <c:pt idx="29">
                  <c:v>5.4349999999999996</c:v>
                </c:pt>
                <c:pt idx="30">
                  <c:v>15.988999999999999</c:v>
                </c:pt>
                <c:pt idx="31">
                  <c:v>15.943</c:v>
                </c:pt>
                <c:pt idx="32">
                  <c:v>5.391</c:v>
                </c:pt>
                <c:pt idx="33">
                  <c:v>6.6049999999999995</c:v>
                </c:pt>
                <c:pt idx="34">
                  <c:v>11.606999999999999</c:v>
                </c:pt>
                <c:pt idx="35">
                  <c:v>11.543000000000001</c:v>
                </c:pt>
                <c:pt idx="36">
                  <c:v>5.3250000000000002</c:v>
                </c:pt>
                <c:pt idx="37">
                  <c:v>0.01</c:v>
                </c:pt>
                <c:pt idx="38">
                  <c:v>0.01</c:v>
                </c:pt>
                <c:pt idx="39">
                  <c:v>1.542</c:v>
                </c:pt>
                <c:pt idx="40">
                  <c:v>0.01</c:v>
                </c:pt>
                <c:pt idx="41">
                  <c:v>0.01</c:v>
                </c:pt>
                <c:pt idx="42">
                  <c:v>2.2649999999999997</c:v>
                </c:pt>
                <c:pt idx="43">
                  <c:v>5.01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3.5259999999999998</c:v>
                </c:pt>
                <c:pt idx="49">
                  <c:v>0.03</c:v>
                </c:pt>
                <c:pt idx="50">
                  <c:v>0.03</c:v>
                </c:pt>
                <c:pt idx="51">
                  <c:v>0.03</c:v>
                </c:pt>
                <c:pt idx="52">
                  <c:v>0.02</c:v>
                </c:pt>
                <c:pt idx="53">
                  <c:v>0.02</c:v>
                </c:pt>
                <c:pt idx="54">
                  <c:v>4.9779999999999998</c:v>
                </c:pt>
                <c:pt idx="55">
                  <c:v>4.9719999999999995</c:v>
                </c:pt>
                <c:pt idx="56">
                  <c:v>5.1239999999999997</c:v>
                </c:pt>
                <c:pt idx="57">
                  <c:v>5.1120000000000001</c:v>
                </c:pt>
                <c:pt idx="58">
                  <c:v>4.9379999999999997</c:v>
                </c:pt>
                <c:pt idx="59">
                  <c:v>4.9849999999999994</c:v>
                </c:pt>
                <c:pt idx="60">
                  <c:v>5.0519999999999996</c:v>
                </c:pt>
                <c:pt idx="61">
                  <c:v>9.9779999999999998</c:v>
                </c:pt>
                <c:pt idx="62">
                  <c:v>5.0449999999999999</c:v>
                </c:pt>
                <c:pt idx="63">
                  <c:v>5.0699999999999994</c:v>
                </c:pt>
                <c:pt idx="64">
                  <c:v>6.7859999999999996</c:v>
                </c:pt>
                <c:pt idx="65">
                  <c:v>5.2779999999999996</c:v>
                </c:pt>
                <c:pt idx="66">
                  <c:v>5.2799999999999994</c:v>
                </c:pt>
                <c:pt idx="67">
                  <c:v>5.2619999999999996</c:v>
                </c:pt>
                <c:pt idx="68">
                  <c:v>6.6710000000000003</c:v>
                </c:pt>
                <c:pt idx="69">
                  <c:v>6.7010000000000005</c:v>
                </c:pt>
                <c:pt idx="70">
                  <c:v>6.8010000000000002</c:v>
                </c:pt>
                <c:pt idx="71">
                  <c:v>6.734</c:v>
                </c:pt>
                <c:pt idx="72">
                  <c:v>6.6589999999999998</c:v>
                </c:pt>
                <c:pt idx="73">
                  <c:v>6.7450000000000001</c:v>
                </c:pt>
                <c:pt idx="74">
                  <c:v>11.361000000000001</c:v>
                </c:pt>
                <c:pt idx="75">
                  <c:v>11.407999999999999</c:v>
                </c:pt>
                <c:pt idx="76">
                  <c:v>6.2869999999999999</c:v>
                </c:pt>
                <c:pt idx="77">
                  <c:v>6.4410000000000007</c:v>
                </c:pt>
                <c:pt idx="78">
                  <c:v>6.3680000000000003</c:v>
                </c:pt>
                <c:pt idx="79">
                  <c:v>6.274</c:v>
                </c:pt>
                <c:pt idx="80">
                  <c:v>6.4180000000000001</c:v>
                </c:pt>
                <c:pt idx="81">
                  <c:v>6.3500000000000005</c:v>
                </c:pt>
                <c:pt idx="82">
                  <c:v>6.3100000000000005</c:v>
                </c:pt>
                <c:pt idx="83">
                  <c:v>6.3919999999999995</c:v>
                </c:pt>
                <c:pt idx="84">
                  <c:v>6.39</c:v>
                </c:pt>
                <c:pt idx="85">
                  <c:v>6.2590000000000003</c:v>
                </c:pt>
                <c:pt idx="86">
                  <c:v>6.06</c:v>
                </c:pt>
                <c:pt idx="87">
                  <c:v>6.2670000000000003</c:v>
                </c:pt>
                <c:pt idx="88">
                  <c:v>6.351</c:v>
                </c:pt>
                <c:pt idx="89">
                  <c:v>6.3599999999999994</c:v>
                </c:pt>
                <c:pt idx="90">
                  <c:v>6.2939999999999996</c:v>
                </c:pt>
                <c:pt idx="91">
                  <c:v>6.2590000000000003</c:v>
                </c:pt>
                <c:pt idx="92">
                  <c:v>11.462</c:v>
                </c:pt>
                <c:pt idx="93">
                  <c:v>11.475</c:v>
                </c:pt>
                <c:pt idx="94">
                  <c:v>11.533000000000001</c:v>
                </c:pt>
                <c:pt idx="95">
                  <c:v>6.2480000000000002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16-4E49-B1F2-EFA5C2CD11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10.654</c:v>
                </c:pt>
                <c:pt idx="1">
                  <c:v>10.666</c:v>
                </c:pt>
                <c:pt idx="2">
                  <c:v>11.579000000000001</c:v>
                </c:pt>
                <c:pt idx="3">
                  <c:v>12.022</c:v>
                </c:pt>
                <c:pt idx="4">
                  <c:v>11.294000000000002</c:v>
                </c:pt>
                <c:pt idx="5">
                  <c:v>11.796000000000001</c:v>
                </c:pt>
                <c:pt idx="6">
                  <c:v>13.179999999999998</c:v>
                </c:pt>
                <c:pt idx="7">
                  <c:v>13.508000000000001</c:v>
                </c:pt>
                <c:pt idx="8">
                  <c:v>13.334999999999999</c:v>
                </c:pt>
                <c:pt idx="9">
                  <c:v>13.114000000000001</c:v>
                </c:pt>
                <c:pt idx="10">
                  <c:v>13.648000000000001</c:v>
                </c:pt>
                <c:pt idx="11">
                  <c:v>13.49</c:v>
                </c:pt>
                <c:pt idx="12">
                  <c:v>14.536000000000001</c:v>
                </c:pt>
                <c:pt idx="13">
                  <c:v>14.622999999999999</c:v>
                </c:pt>
                <c:pt idx="14">
                  <c:v>14.247000000000002</c:v>
                </c:pt>
                <c:pt idx="15">
                  <c:v>14.657</c:v>
                </c:pt>
                <c:pt idx="16">
                  <c:v>17.283000000000001</c:v>
                </c:pt>
                <c:pt idx="17">
                  <c:v>18.353999999999999</c:v>
                </c:pt>
                <c:pt idx="18">
                  <c:v>13.425000000000001</c:v>
                </c:pt>
                <c:pt idx="19">
                  <c:v>12.584</c:v>
                </c:pt>
                <c:pt idx="20">
                  <c:v>18.933</c:v>
                </c:pt>
                <c:pt idx="21">
                  <c:v>17.414000000000001</c:v>
                </c:pt>
                <c:pt idx="22">
                  <c:v>10.41</c:v>
                </c:pt>
                <c:pt idx="23">
                  <c:v>10.218999999999999</c:v>
                </c:pt>
                <c:pt idx="24">
                  <c:v>13.732000000000001</c:v>
                </c:pt>
                <c:pt idx="25">
                  <c:v>18.22</c:v>
                </c:pt>
                <c:pt idx="26">
                  <c:v>23.475000000000001</c:v>
                </c:pt>
                <c:pt idx="27">
                  <c:v>13.75</c:v>
                </c:pt>
                <c:pt idx="28">
                  <c:v>6.7530000000000001</c:v>
                </c:pt>
                <c:pt idx="29">
                  <c:v>5.9409999999999998</c:v>
                </c:pt>
                <c:pt idx="30">
                  <c:v>19.641999999999999</c:v>
                </c:pt>
                <c:pt idx="31">
                  <c:v>19.536999999999999</c:v>
                </c:pt>
                <c:pt idx="32">
                  <c:v>6.5609999999999999</c:v>
                </c:pt>
                <c:pt idx="33">
                  <c:v>11.161</c:v>
                </c:pt>
                <c:pt idx="34">
                  <c:v>12.113</c:v>
                </c:pt>
                <c:pt idx="35">
                  <c:v>9.1679999999999993</c:v>
                </c:pt>
                <c:pt idx="36">
                  <c:v>6.4079999999999995</c:v>
                </c:pt>
                <c:pt idx="37">
                  <c:v>3.2810000000000001</c:v>
                </c:pt>
                <c:pt idx="38">
                  <c:v>2.569</c:v>
                </c:pt>
                <c:pt idx="39">
                  <c:v>3.8740000000000001</c:v>
                </c:pt>
                <c:pt idx="40">
                  <c:v>3.9079999999999999</c:v>
                </c:pt>
                <c:pt idx="41">
                  <c:v>3.48</c:v>
                </c:pt>
                <c:pt idx="42">
                  <c:v>3.5379999999999998</c:v>
                </c:pt>
                <c:pt idx="43">
                  <c:v>3.54</c:v>
                </c:pt>
                <c:pt idx="44">
                  <c:v>3.5249999999999999</c:v>
                </c:pt>
                <c:pt idx="45">
                  <c:v>3.895</c:v>
                </c:pt>
                <c:pt idx="46">
                  <c:v>3.226</c:v>
                </c:pt>
                <c:pt idx="47">
                  <c:v>2.5579999999999998</c:v>
                </c:pt>
                <c:pt idx="48">
                  <c:v>1.3380000000000001</c:v>
                </c:pt>
                <c:pt idx="52">
                  <c:v>0.52</c:v>
                </c:pt>
                <c:pt idx="53">
                  <c:v>1</c:v>
                </c:pt>
                <c:pt idx="54">
                  <c:v>7.1059999999999999</c:v>
                </c:pt>
                <c:pt idx="55">
                  <c:v>8.26</c:v>
                </c:pt>
                <c:pt idx="56">
                  <c:v>7.2120000000000006</c:v>
                </c:pt>
                <c:pt idx="57">
                  <c:v>7.2139999999999995</c:v>
                </c:pt>
                <c:pt idx="58">
                  <c:v>9.4870000000000001</c:v>
                </c:pt>
                <c:pt idx="59">
                  <c:v>3.9209999999999998</c:v>
                </c:pt>
                <c:pt idx="60">
                  <c:v>4.5199999999999996</c:v>
                </c:pt>
                <c:pt idx="61">
                  <c:v>9.1880000000000006</c:v>
                </c:pt>
                <c:pt idx="62">
                  <c:v>4.7589999999999995</c:v>
                </c:pt>
                <c:pt idx="63">
                  <c:v>4.2149999999999999</c:v>
                </c:pt>
                <c:pt idx="64">
                  <c:v>16.201999999999998</c:v>
                </c:pt>
                <c:pt idx="65">
                  <c:v>6.95</c:v>
                </c:pt>
                <c:pt idx="66">
                  <c:v>4.585</c:v>
                </c:pt>
                <c:pt idx="67">
                  <c:v>3.56</c:v>
                </c:pt>
                <c:pt idx="68">
                  <c:v>4.7029999999999994</c:v>
                </c:pt>
                <c:pt idx="69">
                  <c:v>4.633</c:v>
                </c:pt>
                <c:pt idx="70">
                  <c:v>4.6720000000000006</c:v>
                </c:pt>
                <c:pt idx="71">
                  <c:v>6.8719999999999999</c:v>
                </c:pt>
                <c:pt idx="72">
                  <c:v>15.254000000000001</c:v>
                </c:pt>
                <c:pt idx="73">
                  <c:v>15.864999999999998</c:v>
                </c:pt>
                <c:pt idx="74">
                  <c:v>15.897</c:v>
                </c:pt>
                <c:pt idx="75">
                  <c:v>15.193</c:v>
                </c:pt>
                <c:pt idx="76">
                  <c:v>15.228999999999999</c:v>
                </c:pt>
                <c:pt idx="77">
                  <c:v>4.5590000000000002</c:v>
                </c:pt>
                <c:pt idx="78">
                  <c:v>4.4880000000000004</c:v>
                </c:pt>
                <c:pt idx="79">
                  <c:v>4.9190000000000005</c:v>
                </c:pt>
                <c:pt idx="80">
                  <c:v>21.070999999999998</c:v>
                </c:pt>
                <c:pt idx="81">
                  <c:v>13.013999999999999</c:v>
                </c:pt>
                <c:pt idx="82">
                  <c:v>5.19</c:v>
                </c:pt>
                <c:pt idx="83">
                  <c:v>20.771999999999998</c:v>
                </c:pt>
                <c:pt idx="84">
                  <c:v>5.69</c:v>
                </c:pt>
                <c:pt idx="85">
                  <c:v>21.081</c:v>
                </c:pt>
                <c:pt idx="86">
                  <c:v>5.1589999999999998</c:v>
                </c:pt>
                <c:pt idx="87">
                  <c:v>23.148000000000003</c:v>
                </c:pt>
                <c:pt idx="88">
                  <c:v>9.173</c:v>
                </c:pt>
                <c:pt idx="89">
                  <c:v>12.542999999999999</c:v>
                </c:pt>
                <c:pt idx="90">
                  <c:v>22.585000000000001</c:v>
                </c:pt>
                <c:pt idx="91">
                  <c:v>22.72</c:v>
                </c:pt>
                <c:pt idx="92">
                  <c:v>23.271999999999998</c:v>
                </c:pt>
                <c:pt idx="93">
                  <c:v>23.687999999999999</c:v>
                </c:pt>
                <c:pt idx="94">
                  <c:v>23.994999999999997</c:v>
                </c:pt>
                <c:pt idx="95">
                  <c:v>26.531999999999996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16-4E49-B1F2-EFA5C2CD11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C16-4E49-B1F2-EFA5C2CD11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C16-4E49-B1F2-EFA5C2CD11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54">
                  <c:v>72.162999999999997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16-4E49-B1F2-EFA5C2CD11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59">
                  <c:v>40.359000000000002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16-4E49-B1F2-EFA5C2CD11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C16-4E49-B1F2-EFA5C2CD11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37">
                  <c:v>6.9619999999999997</c:v>
                </c:pt>
                <c:pt idx="38">
                  <c:v>10.65</c:v>
                </c:pt>
                <c:pt idx="40">
                  <c:v>7.05</c:v>
                </c:pt>
                <c:pt idx="41">
                  <c:v>2.9820000000000002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16-4E49-B1F2-EFA5C2CD114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11.5</c:v>
                </c:pt>
                <c:pt idx="18">
                  <c:v>38.6</c:v>
                </c:pt>
                <c:pt idx="19">
                  <c:v>35.700000000000003</c:v>
                </c:pt>
                <c:pt idx="20">
                  <c:v>12.9</c:v>
                </c:pt>
                <c:pt idx="21">
                  <c:v>12.7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24.7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105.4</c:v>
                </c:pt>
                <c:pt idx="57">
                  <c:v>105.4</c:v>
                </c:pt>
                <c:pt idx="58">
                  <c:v>105.4</c:v>
                </c:pt>
                <c:pt idx="59">
                  <c:v>105.4</c:v>
                </c:pt>
                <c:pt idx="60">
                  <c:v>50.9</c:v>
                </c:pt>
                <c:pt idx="61">
                  <c:v>50.9</c:v>
                </c:pt>
                <c:pt idx="62">
                  <c:v>50.9</c:v>
                </c:pt>
                <c:pt idx="63">
                  <c:v>50.9</c:v>
                </c:pt>
                <c:pt idx="64">
                  <c:v>46.7</c:v>
                </c:pt>
                <c:pt idx="65">
                  <c:v>46.7</c:v>
                </c:pt>
                <c:pt idx="66">
                  <c:v>46.7</c:v>
                </c:pt>
                <c:pt idx="67">
                  <c:v>46.7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8.9</c:v>
                </c:pt>
                <c:pt idx="73">
                  <c:v>5.0999999999999996</c:v>
                </c:pt>
                <c:pt idx="74">
                  <c:v>0</c:v>
                </c:pt>
                <c:pt idx="75">
                  <c:v>0</c:v>
                </c:pt>
                <c:pt idx="76">
                  <c:v>16.2</c:v>
                </c:pt>
                <c:pt idx="77">
                  <c:v>16.2</c:v>
                </c:pt>
                <c:pt idx="78">
                  <c:v>16.2</c:v>
                </c:pt>
                <c:pt idx="79">
                  <c:v>16.2</c:v>
                </c:pt>
                <c:pt idx="80">
                  <c:v>36.1</c:v>
                </c:pt>
                <c:pt idx="81">
                  <c:v>36.1</c:v>
                </c:pt>
                <c:pt idx="82">
                  <c:v>36.1</c:v>
                </c:pt>
                <c:pt idx="83">
                  <c:v>41.300000000000004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16-4E49-B1F2-EFA5C2CD11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38.323999999999998</c:v>
                </c:pt>
                <c:pt idx="1">
                  <c:v>37.832000000000001</c:v>
                </c:pt>
                <c:pt idx="2">
                  <c:v>18.140999999999998</c:v>
                </c:pt>
                <c:pt idx="3">
                  <c:v>17.963000000000001</c:v>
                </c:pt>
                <c:pt idx="4">
                  <c:v>18.289000000000001</c:v>
                </c:pt>
                <c:pt idx="5">
                  <c:v>37.777999999999999</c:v>
                </c:pt>
                <c:pt idx="6">
                  <c:v>37.874000000000002</c:v>
                </c:pt>
                <c:pt idx="7">
                  <c:v>15.9</c:v>
                </c:pt>
                <c:pt idx="8">
                  <c:v>19.988</c:v>
                </c:pt>
                <c:pt idx="9">
                  <c:v>26.655999999999999</c:v>
                </c:pt>
                <c:pt idx="10">
                  <c:v>38.302999999999997</c:v>
                </c:pt>
                <c:pt idx="11">
                  <c:v>38.979999999999997</c:v>
                </c:pt>
                <c:pt idx="12">
                  <c:v>32.536000000000001</c:v>
                </c:pt>
                <c:pt idx="13">
                  <c:v>26.905000000000001</c:v>
                </c:pt>
                <c:pt idx="14">
                  <c:v>28.106999999999999</c:v>
                </c:pt>
                <c:pt idx="15">
                  <c:v>37.192999999999998</c:v>
                </c:pt>
                <c:pt idx="16">
                  <c:v>36.572000000000003</c:v>
                </c:pt>
                <c:pt idx="17">
                  <c:v>37.145000000000003</c:v>
                </c:pt>
                <c:pt idx="18">
                  <c:v>29.585999999999999</c:v>
                </c:pt>
                <c:pt idx="19">
                  <c:v>31.106999999999999</c:v>
                </c:pt>
                <c:pt idx="20">
                  <c:v>31.622</c:v>
                </c:pt>
                <c:pt idx="21">
                  <c:v>33.110999999999997</c:v>
                </c:pt>
                <c:pt idx="22">
                  <c:v>23.963000000000001</c:v>
                </c:pt>
                <c:pt idx="23">
                  <c:v>13.336</c:v>
                </c:pt>
                <c:pt idx="24">
                  <c:v>8.5999999999999993E-2</c:v>
                </c:pt>
                <c:pt idx="25">
                  <c:v>1.855</c:v>
                </c:pt>
                <c:pt idx="26">
                  <c:v>12.494</c:v>
                </c:pt>
                <c:pt idx="28">
                  <c:v>4.4119999999999999</c:v>
                </c:pt>
                <c:pt idx="29">
                  <c:v>1.909</c:v>
                </c:pt>
                <c:pt idx="30">
                  <c:v>27.273</c:v>
                </c:pt>
                <c:pt idx="31">
                  <c:v>27.423999999999999</c:v>
                </c:pt>
                <c:pt idx="32">
                  <c:v>1.6819999999999999</c:v>
                </c:pt>
                <c:pt idx="33">
                  <c:v>0.08</c:v>
                </c:pt>
                <c:pt idx="34">
                  <c:v>11.724</c:v>
                </c:pt>
                <c:pt idx="35">
                  <c:v>12.173999999999999</c:v>
                </c:pt>
                <c:pt idx="39">
                  <c:v>4.9039999999999999</c:v>
                </c:pt>
                <c:pt idx="40">
                  <c:v>2.6389999999999998</c:v>
                </c:pt>
                <c:pt idx="41">
                  <c:v>8.6300000000000008</c:v>
                </c:pt>
                <c:pt idx="42">
                  <c:v>10.994999999999999</c:v>
                </c:pt>
                <c:pt idx="43">
                  <c:v>9.5280000000000005</c:v>
                </c:pt>
                <c:pt idx="44">
                  <c:v>10.273</c:v>
                </c:pt>
                <c:pt idx="45">
                  <c:v>8.33</c:v>
                </c:pt>
                <c:pt idx="46">
                  <c:v>11.63</c:v>
                </c:pt>
                <c:pt idx="47">
                  <c:v>12.218999999999999</c:v>
                </c:pt>
                <c:pt idx="48">
                  <c:v>1.1850000000000001</c:v>
                </c:pt>
                <c:pt idx="49">
                  <c:v>12.88</c:v>
                </c:pt>
                <c:pt idx="50">
                  <c:v>14.03</c:v>
                </c:pt>
                <c:pt idx="51">
                  <c:v>0.41899999999999998</c:v>
                </c:pt>
                <c:pt idx="52">
                  <c:v>17</c:v>
                </c:pt>
                <c:pt idx="53">
                  <c:v>17.484999999999999</c:v>
                </c:pt>
                <c:pt idx="54">
                  <c:v>24.562999999999999</c:v>
                </c:pt>
                <c:pt idx="55">
                  <c:v>25.161999999999999</c:v>
                </c:pt>
                <c:pt idx="56">
                  <c:v>24.652999999999999</c:v>
                </c:pt>
                <c:pt idx="57">
                  <c:v>20.454999999999998</c:v>
                </c:pt>
                <c:pt idx="58">
                  <c:v>18.859000000000002</c:v>
                </c:pt>
                <c:pt idx="59">
                  <c:v>14.757</c:v>
                </c:pt>
                <c:pt idx="60">
                  <c:v>31.096</c:v>
                </c:pt>
                <c:pt idx="61">
                  <c:v>29.68</c:v>
                </c:pt>
                <c:pt idx="62">
                  <c:v>0.34799999999999998</c:v>
                </c:pt>
                <c:pt idx="63">
                  <c:v>2.7429999999999999</c:v>
                </c:pt>
                <c:pt idx="64">
                  <c:v>12.516999999999999</c:v>
                </c:pt>
                <c:pt idx="65">
                  <c:v>0.31900000000000001</c:v>
                </c:pt>
                <c:pt idx="66">
                  <c:v>0.27</c:v>
                </c:pt>
                <c:pt idx="68">
                  <c:v>7.7110000000000003</c:v>
                </c:pt>
                <c:pt idx="69">
                  <c:v>7.1420000000000003</c:v>
                </c:pt>
                <c:pt idx="70">
                  <c:v>12.022</c:v>
                </c:pt>
                <c:pt idx="71">
                  <c:v>11.744999999999999</c:v>
                </c:pt>
                <c:pt idx="72">
                  <c:v>12.068</c:v>
                </c:pt>
                <c:pt idx="73">
                  <c:v>17.303999999999998</c:v>
                </c:pt>
                <c:pt idx="74">
                  <c:v>18.356999999999999</c:v>
                </c:pt>
                <c:pt idx="75">
                  <c:v>18.914000000000001</c:v>
                </c:pt>
                <c:pt idx="76">
                  <c:v>14.872</c:v>
                </c:pt>
                <c:pt idx="77">
                  <c:v>6.7510000000000003</c:v>
                </c:pt>
                <c:pt idx="78">
                  <c:v>11.951000000000001</c:v>
                </c:pt>
                <c:pt idx="79">
                  <c:v>11.55</c:v>
                </c:pt>
                <c:pt idx="80">
                  <c:v>13.654999999999999</c:v>
                </c:pt>
                <c:pt idx="81">
                  <c:v>10.583</c:v>
                </c:pt>
                <c:pt idx="82">
                  <c:v>10.169</c:v>
                </c:pt>
                <c:pt idx="83">
                  <c:v>12.679</c:v>
                </c:pt>
                <c:pt idx="84">
                  <c:v>10.526</c:v>
                </c:pt>
                <c:pt idx="85">
                  <c:v>14.032</c:v>
                </c:pt>
                <c:pt idx="86">
                  <c:v>12.08</c:v>
                </c:pt>
                <c:pt idx="87">
                  <c:v>23.225999999999999</c:v>
                </c:pt>
                <c:pt idx="88">
                  <c:v>12.382</c:v>
                </c:pt>
                <c:pt idx="89">
                  <c:v>12.163</c:v>
                </c:pt>
                <c:pt idx="90">
                  <c:v>12.319000000000001</c:v>
                </c:pt>
                <c:pt idx="91">
                  <c:v>19.387</c:v>
                </c:pt>
                <c:pt idx="92">
                  <c:v>19.559000000000001</c:v>
                </c:pt>
                <c:pt idx="93">
                  <c:v>19.882000000000001</c:v>
                </c:pt>
                <c:pt idx="94">
                  <c:v>19.667999999999999</c:v>
                </c:pt>
                <c:pt idx="95">
                  <c:v>19.643999999999998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16-4E49-B1F2-EFA5C2CD11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C16-4E49-B1F2-EFA5C2CD11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C16-4E49-B1F2-EFA5C2CD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61.42</c:v>
                </c:pt>
                <c:pt idx="1">
                  <c:v>61</c:v>
                </c:pt>
                <c:pt idx="2">
                  <c:v>78.290000000000006</c:v>
                </c:pt>
                <c:pt idx="3">
                  <c:v>78.02</c:v>
                </c:pt>
                <c:pt idx="4">
                  <c:v>78.03</c:v>
                </c:pt>
                <c:pt idx="5">
                  <c:v>59.01</c:v>
                </c:pt>
                <c:pt idx="6">
                  <c:v>58.78</c:v>
                </c:pt>
                <c:pt idx="7">
                  <c:v>77.010000000000005</c:v>
                </c:pt>
                <c:pt idx="8">
                  <c:v>77.599999999999994</c:v>
                </c:pt>
                <c:pt idx="9">
                  <c:v>77.03</c:v>
                </c:pt>
                <c:pt idx="10">
                  <c:v>71.87</c:v>
                </c:pt>
                <c:pt idx="11">
                  <c:v>72.02</c:v>
                </c:pt>
                <c:pt idx="12">
                  <c:v>77.150000000000006</c:v>
                </c:pt>
                <c:pt idx="13">
                  <c:v>77.84</c:v>
                </c:pt>
                <c:pt idx="14">
                  <c:v>78</c:v>
                </c:pt>
                <c:pt idx="15">
                  <c:v>76.44</c:v>
                </c:pt>
                <c:pt idx="16">
                  <c:v>78.66</c:v>
                </c:pt>
                <c:pt idx="17">
                  <c:v>80.45</c:v>
                </c:pt>
                <c:pt idx="18">
                  <c:v>86.08</c:v>
                </c:pt>
                <c:pt idx="19">
                  <c:v>87.41</c:v>
                </c:pt>
                <c:pt idx="20">
                  <c:v>80.209999999999994</c:v>
                </c:pt>
                <c:pt idx="21">
                  <c:v>90.34</c:v>
                </c:pt>
                <c:pt idx="22">
                  <c:v>109.22</c:v>
                </c:pt>
                <c:pt idx="23">
                  <c:v>119.62</c:v>
                </c:pt>
                <c:pt idx="24">
                  <c:v>114.93</c:v>
                </c:pt>
                <c:pt idx="25">
                  <c:v>116.44</c:v>
                </c:pt>
                <c:pt idx="26">
                  <c:v>124.06</c:v>
                </c:pt>
                <c:pt idx="27">
                  <c:v>131.49</c:v>
                </c:pt>
                <c:pt idx="28">
                  <c:v>152.21</c:v>
                </c:pt>
                <c:pt idx="29">
                  <c:v>154.47999999999999</c:v>
                </c:pt>
                <c:pt idx="30">
                  <c:v>120.22</c:v>
                </c:pt>
                <c:pt idx="31">
                  <c:v>110.66</c:v>
                </c:pt>
                <c:pt idx="32">
                  <c:v>151.01</c:v>
                </c:pt>
                <c:pt idx="33">
                  <c:v>134.56</c:v>
                </c:pt>
                <c:pt idx="34">
                  <c:v>96.33</c:v>
                </c:pt>
                <c:pt idx="35">
                  <c:v>83.61</c:v>
                </c:pt>
                <c:pt idx="36">
                  <c:v>92.14</c:v>
                </c:pt>
                <c:pt idx="37">
                  <c:v>74.91</c:v>
                </c:pt>
                <c:pt idx="38">
                  <c:v>74.900000000000006</c:v>
                </c:pt>
                <c:pt idx="39">
                  <c:v>-5.2</c:v>
                </c:pt>
                <c:pt idx="40">
                  <c:v>60.01</c:v>
                </c:pt>
                <c:pt idx="41">
                  <c:v>0.01</c:v>
                </c:pt>
                <c:pt idx="42">
                  <c:v>-5.01</c:v>
                </c:pt>
                <c:pt idx="43">
                  <c:v>-5</c:v>
                </c:pt>
                <c:pt idx="44">
                  <c:v>-2</c:v>
                </c:pt>
                <c:pt idx="45">
                  <c:v>-2</c:v>
                </c:pt>
                <c:pt idx="46">
                  <c:v>-2</c:v>
                </c:pt>
                <c:pt idx="47">
                  <c:v>-2</c:v>
                </c:pt>
                <c:pt idx="48">
                  <c:v>-5</c:v>
                </c:pt>
                <c:pt idx="49">
                  <c:v>-2</c:v>
                </c:pt>
                <c:pt idx="50">
                  <c:v>5.71</c:v>
                </c:pt>
                <c:pt idx="51">
                  <c:v>20.010000000000002</c:v>
                </c:pt>
                <c:pt idx="52">
                  <c:v>6.53</c:v>
                </c:pt>
                <c:pt idx="53">
                  <c:v>83.55</c:v>
                </c:pt>
                <c:pt idx="54">
                  <c:v>84</c:v>
                </c:pt>
                <c:pt idx="55">
                  <c:v>99</c:v>
                </c:pt>
                <c:pt idx="56">
                  <c:v>87.95</c:v>
                </c:pt>
                <c:pt idx="57">
                  <c:v>93.3</c:v>
                </c:pt>
                <c:pt idx="58">
                  <c:v>101.41</c:v>
                </c:pt>
                <c:pt idx="59">
                  <c:v>145.30000000000001</c:v>
                </c:pt>
                <c:pt idx="60">
                  <c:v>85.95</c:v>
                </c:pt>
                <c:pt idx="61">
                  <c:v>96.53</c:v>
                </c:pt>
                <c:pt idx="62">
                  <c:v>138.19999999999999</c:v>
                </c:pt>
                <c:pt idx="63">
                  <c:v>198.76</c:v>
                </c:pt>
                <c:pt idx="64">
                  <c:v>122.95</c:v>
                </c:pt>
                <c:pt idx="65">
                  <c:v>174.43</c:v>
                </c:pt>
                <c:pt idx="66">
                  <c:v>171.75</c:v>
                </c:pt>
                <c:pt idx="67">
                  <c:v>192.18</c:v>
                </c:pt>
                <c:pt idx="68">
                  <c:v>159.03</c:v>
                </c:pt>
                <c:pt idx="69">
                  <c:v>174.06</c:v>
                </c:pt>
                <c:pt idx="70">
                  <c:v>154.16</c:v>
                </c:pt>
                <c:pt idx="71">
                  <c:v>147.88</c:v>
                </c:pt>
                <c:pt idx="72">
                  <c:v>165.87</c:v>
                </c:pt>
                <c:pt idx="73">
                  <c:v>158.72</c:v>
                </c:pt>
                <c:pt idx="74">
                  <c:v>139.83000000000001</c:v>
                </c:pt>
                <c:pt idx="75">
                  <c:v>127.08</c:v>
                </c:pt>
                <c:pt idx="76">
                  <c:v>162.94999999999999</c:v>
                </c:pt>
                <c:pt idx="77">
                  <c:v>156.81</c:v>
                </c:pt>
                <c:pt idx="78">
                  <c:v>155.08000000000001</c:v>
                </c:pt>
                <c:pt idx="79">
                  <c:v>141.72</c:v>
                </c:pt>
                <c:pt idx="80">
                  <c:v>145.72</c:v>
                </c:pt>
                <c:pt idx="81">
                  <c:v>122.78</c:v>
                </c:pt>
                <c:pt idx="82">
                  <c:v>131</c:v>
                </c:pt>
                <c:pt idx="83">
                  <c:v>117.39</c:v>
                </c:pt>
                <c:pt idx="84">
                  <c:v>135.63</c:v>
                </c:pt>
                <c:pt idx="85">
                  <c:v>122.49</c:v>
                </c:pt>
                <c:pt idx="86">
                  <c:v>115.1</c:v>
                </c:pt>
                <c:pt idx="87">
                  <c:v>97.78</c:v>
                </c:pt>
                <c:pt idx="88">
                  <c:v>107</c:v>
                </c:pt>
                <c:pt idx="89">
                  <c:v>101.48</c:v>
                </c:pt>
                <c:pt idx="90">
                  <c:v>94.54</c:v>
                </c:pt>
                <c:pt idx="91">
                  <c:v>86.95</c:v>
                </c:pt>
                <c:pt idx="92">
                  <c:v>81.489999999999995</c:v>
                </c:pt>
                <c:pt idx="93">
                  <c:v>80.11</c:v>
                </c:pt>
                <c:pt idx="94">
                  <c:v>79.33</c:v>
                </c:pt>
                <c:pt idx="95">
                  <c:v>78.09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16-4E49-B1F2-EFA5C2CD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65.295000000000002</v>
      </c>
      <c r="C5" s="25">
        <v>65.295000000000002</v>
      </c>
      <c r="D5" s="25">
        <v>38.228999999999999</v>
      </c>
      <c r="E5" s="25">
        <v>48.484999999999999</v>
      </c>
      <c r="F5" s="25">
        <v>48.024999999999999</v>
      </c>
      <c r="G5" s="25">
        <v>65.293000000000006</v>
      </c>
      <c r="H5" s="25">
        <v>65.293999999999997</v>
      </c>
      <c r="I5" s="25">
        <v>37.834000000000003</v>
      </c>
      <c r="J5" s="25">
        <v>51.564999999999998</v>
      </c>
      <c r="K5" s="25">
        <v>58.076000000000001</v>
      </c>
      <c r="L5" s="25">
        <v>65.296999999999997</v>
      </c>
      <c r="M5" s="25">
        <v>65.778000000000006</v>
      </c>
      <c r="N5" s="25">
        <v>55.424999999999997</v>
      </c>
      <c r="O5" s="25">
        <v>60.000999999999998</v>
      </c>
      <c r="P5" s="25">
        <v>60.847000000000001</v>
      </c>
      <c r="Q5" s="25">
        <v>65.299000000000007</v>
      </c>
      <c r="R5" s="25">
        <v>67.325000000000003</v>
      </c>
      <c r="S5" s="25">
        <v>75.712999999999994</v>
      </c>
      <c r="T5" s="25">
        <v>97.585999999999999</v>
      </c>
      <c r="U5" s="25">
        <v>95.367000000000004</v>
      </c>
      <c r="V5" s="25">
        <v>74.465000000000003</v>
      </c>
      <c r="W5" s="25">
        <v>74.551000000000002</v>
      </c>
      <c r="X5" s="25">
        <v>40.902000000000001</v>
      </c>
      <c r="Y5" s="25">
        <v>40.207000000000001</v>
      </c>
      <c r="Z5" s="25">
        <v>72.421000000000006</v>
      </c>
      <c r="AA5" s="25">
        <v>93.4</v>
      </c>
      <c r="AB5" s="25">
        <v>93.477000000000004</v>
      </c>
      <c r="AC5" s="25">
        <v>62.506999999999998</v>
      </c>
      <c r="AD5" s="25">
        <v>91.805999999999997</v>
      </c>
      <c r="AE5" s="25">
        <v>88.24</v>
      </c>
      <c r="AF5" s="25">
        <v>62.875999999999998</v>
      </c>
      <c r="AG5" s="25">
        <v>62.875999999999998</v>
      </c>
      <c r="AH5" s="25">
        <v>13.634</v>
      </c>
      <c r="AI5" s="25">
        <v>17.846</v>
      </c>
      <c r="AJ5" s="25">
        <v>35.444000000000003</v>
      </c>
      <c r="AK5" s="25">
        <v>32.884999999999998</v>
      </c>
      <c r="AL5" s="25">
        <v>11.733000000000001</v>
      </c>
      <c r="AM5" s="25">
        <v>10.253</v>
      </c>
      <c r="AN5" s="25">
        <v>13.228999999999999</v>
      </c>
      <c r="AO5" s="25">
        <v>10.32</v>
      </c>
      <c r="AP5" s="25">
        <v>19.606999999999999</v>
      </c>
      <c r="AQ5" s="25">
        <v>21.102</v>
      </c>
      <c r="AR5" s="25">
        <v>22.797999999999998</v>
      </c>
      <c r="AS5" s="25">
        <v>24.077999999999999</v>
      </c>
      <c r="AT5" s="25">
        <v>61.554000000000002</v>
      </c>
      <c r="AU5" s="25">
        <v>59.978999999999999</v>
      </c>
      <c r="AV5" s="25">
        <v>62.61</v>
      </c>
      <c r="AW5" s="25">
        <v>62.530999999999999</v>
      </c>
      <c r="AX5" s="25">
        <v>53.756999999999998</v>
      </c>
      <c r="AY5" s="25">
        <v>60.618000000000002</v>
      </c>
      <c r="AZ5" s="25">
        <v>61.768999999999998</v>
      </c>
      <c r="BA5" s="25">
        <v>42.158000000000001</v>
      </c>
      <c r="BB5" s="25">
        <v>17.54</v>
      </c>
      <c r="BC5" s="25">
        <v>18.504999999999999</v>
      </c>
      <c r="BD5" s="25">
        <v>108.81</v>
      </c>
      <c r="BE5" s="25">
        <v>38.393999999999998</v>
      </c>
      <c r="BF5" s="25">
        <v>142.398</v>
      </c>
      <c r="BG5" s="25">
        <v>138.19</v>
      </c>
      <c r="BH5" s="25">
        <v>138.69300000000001</v>
      </c>
      <c r="BI5" s="25">
        <v>169.43100000000001</v>
      </c>
      <c r="BJ5" s="25">
        <v>91.561999999999998</v>
      </c>
      <c r="BK5" s="25">
        <v>99.74</v>
      </c>
      <c r="BL5" s="25">
        <v>61.045999999999999</v>
      </c>
      <c r="BM5" s="25">
        <v>62.956000000000003</v>
      </c>
      <c r="BN5" s="25">
        <v>82.206999999999994</v>
      </c>
      <c r="BO5" s="25">
        <v>59.249000000000002</v>
      </c>
      <c r="BP5" s="25">
        <v>56.837000000000003</v>
      </c>
      <c r="BQ5" s="25">
        <v>55.524000000000001</v>
      </c>
      <c r="BR5" s="25">
        <v>29.053999999999998</v>
      </c>
      <c r="BS5" s="25">
        <v>28.425000000000001</v>
      </c>
      <c r="BT5" s="25">
        <v>33.463999999999999</v>
      </c>
      <c r="BU5" s="25">
        <v>35.32</v>
      </c>
      <c r="BV5" s="25">
        <v>42.901000000000003</v>
      </c>
      <c r="BW5" s="25">
        <v>45.002000000000002</v>
      </c>
      <c r="BX5" s="25">
        <v>45.603000000000002</v>
      </c>
      <c r="BY5" s="25">
        <v>45.503</v>
      </c>
      <c r="BZ5" s="25">
        <v>52.601999999999997</v>
      </c>
      <c r="CA5" s="25">
        <v>33.970999999999997</v>
      </c>
      <c r="CB5" s="25">
        <v>39.034999999999997</v>
      </c>
      <c r="CC5" s="25">
        <v>38.936</v>
      </c>
      <c r="CD5" s="25">
        <v>77.2</v>
      </c>
      <c r="CE5" s="25">
        <v>66.045000000000002</v>
      </c>
      <c r="CF5" s="25">
        <v>57.808</v>
      </c>
      <c r="CG5" s="25">
        <v>81.152000000000001</v>
      </c>
      <c r="CH5" s="25">
        <v>87.573999999999998</v>
      </c>
      <c r="CI5" s="25">
        <v>106.387</v>
      </c>
      <c r="CJ5" s="25">
        <v>88.305000000000007</v>
      </c>
      <c r="CK5" s="25">
        <v>117.657</v>
      </c>
      <c r="CL5" s="25">
        <v>27.905999999999999</v>
      </c>
      <c r="CM5" s="25">
        <v>31.065999999999999</v>
      </c>
      <c r="CN5" s="25">
        <v>41.198</v>
      </c>
      <c r="CO5" s="25">
        <v>48.366</v>
      </c>
      <c r="CP5" s="25">
        <v>54.292999999999999</v>
      </c>
      <c r="CQ5" s="25">
        <v>55.045000000000002</v>
      </c>
      <c r="CR5" s="25">
        <v>63.195999999999998</v>
      </c>
      <c r="CS5" s="25">
        <v>102.824</v>
      </c>
      <c r="CT5" s="26"/>
      <c r="CU5" s="26"/>
      <c r="CV5" s="26"/>
      <c r="CW5" s="27"/>
      <c r="CX5" s="28">
        <f t="array" ref="CX5">SUMPRODUCT(B5:CW5*0.25)</f>
        <v>1431.1454999999994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61.42</v>
      </c>
      <c r="C8" s="37">
        <v>61</v>
      </c>
      <c r="D8" s="37">
        <v>78.290000000000006</v>
      </c>
      <c r="E8" s="37">
        <v>78.02</v>
      </c>
      <c r="F8" s="37">
        <v>78.03</v>
      </c>
      <c r="G8" s="37">
        <v>59.01</v>
      </c>
      <c r="H8" s="37">
        <v>58.78</v>
      </c>
      <c r="I8" s="37">
        <v>77.010000000000005</v>
      </c>
      <c r="J8" s="37">
        <v>77.599999999999994</v>
      </c>
      <c r="K8" s="37">
        <v>77.03</v>
      </c>
      <c r="L8" s="37">
        <v>71.87</v>
      </c>
      <c r="M8" s="37">
        <v>72.02</v>
      </c>
      <c r="N8" s="37">
        <v>77.150000000000006</v>
      </c>
      <c r="O8" s="37">
        <v>77.84</v>
      </c>
      <c r="P8" s="37">
        <v>78</v>
      </c>
      <c r="Q8" s="37">
        <v>76.44</v>
      </c>
      <c r="R8" s="37">
        <v>78.66</v>
      </c>
      <c r="S8" s="37">
        <v>80.45</v>
      </c>
      <c r="T8" s="37">
        <v>86.08</v>
      </c>
      <c r="U8" s="37">
        <v>87.41</v>
      </c>
      <c r="V8" s="37">
        <v>80.209999999999994</v>
      </c>
      <c r="W8" s="37">
        <v>90.34</v>
      </c>
      <c r="X8" s="37">
        <v>109.22</v>
      </c>
      <c r="Y8" s="37">
        <v>119.62</v>
      </c>
      <c r="Z8" s="37">
        <v>114.93</v>
      </c>
      <c r="AA8" s="37">
        <v>116.44</v>
      </c>
      <c r="AB8" s="37">
        <v>124.06</v>
      </c>
      <c r="AC8" s="37">
        <v>131.49</v>
      </c>
      <c r="AD8" s="37">
        <v>152.21</v>
      </c>
      <c r="AE8" s="37">
        <v>154.47999999999999</v>
      </c>
      <c r="AF8" s="37">
        <v>120.22</v>
      </c>
      <c r="AG8" s="37">
        <v>110.66</v>
      </c>
      <c r="AH8" s="37">
        <v>151.01</v>
      </c>
      <c r="AI8" s="37">
        <v>134.56</v>
      </c>
      <c r="AJ8" s="37">
        <v>96.33</v>
      </c>
      <c r="AK8" s="37">
        <v>83.61</v>
      </c>
      <c r="AL8" s="37">
        <v>92.14</v>
      </c>
      <c r="AM8" s="37">
        <v>74.91</v>
      </c>
      <c r="AN8" s="37">
        <v>74.900000000000006</v>
      </c>
      <c r="AO8" s="37">
        <v>-5.2</v>
      </c>
      <c r="AP8" s="37">
        <v>60.01</v>
      </c>
      <c r="AQ8" s="37">
        <v>0.01</v>
      </c>
      <c r="AR8" s="37">
        <v>-5.01</v>
      </c>
      <c r="AS8" s="37">
        <v>-5</v>
      </c>
      <c r="AT8" s="37">
        <v>-2</v>
      </c>
      <c r="AU8" s="37">
        <v>-2</v>
      </c>
      <c r="AV8" s="37">
        <v>-2</v>
      </c>
      <c r="AW8" s="37">
        <v>-2</v>
      </c>
      <c r="AX8" s="37">
        <v>-5</v>
      </c>
      <c r="AY8" s="37">
        <v>-2</v>
      </c>
      <c r="AZ8" s="37">
        <v>5.71</v>
      </c>
      <c r="BA8" s="37">
        <v>20.010000000000002</v>
      </c>
      <c r="BB8" s="37">
        <v>6.53</v>
      </c>
      <c r="BC8" s="37">
        <v>83.55</v>
      </c>
      <c r="BD8" s="37">
        <v>84</v>
      </c>
      <c r="BE8" s="37">
        <v>99</v>
      </c>
      <c r="BF8" s="37">
        <v>87.95</v>
      </c>
      <c r="BG8" s="37">
        <v>93.3</v>
      </c>
      <c r="BH8" s="37">
        <v>101.41</v>
      </c>
      <c r="BI8" s="37">
        <v>145.30000000000001</v>
      </c>
      <c r="BJ8" s="37">
        <v>85.95</v>
      </c>
      <c r="BK8" s="37">
        <v>96.53</v>
      </c>
      <c r="BL8" s="37">
        <v>138.19999999999999</v>
      </c>
      <c r="BM8" s="37">
        <v>198.76</v>
      </c>
      <c r="BN8" s="37">
        <v>122.95</v>
      </c>
      <c r="BO8" s="37">
        <v>174.43</v>
      </c>
      <c r="BP8" s="37">
        <v>171.75</v>
      </c>
      <c r="BQ8" s="37">
        <v>192.18</v>
      </c>
      <c r="BR8" s="37">
        <v>159.03</v>
      </c>
      <c r="BS8" s="37">
        <v>174.06</v>
      </c>
      <c r="BT8" s="37">
        <v>154.16</v>
      </c>
      <c r="BU8" s="37">
        <v>147.88</v>
      </c>
      <c r="BV8" s="37">
        <v>165.87</v>
      </c>
      <c r="BW8" s="37">
        <v>158.72</v>
      </c>
      <c r="BX8" s="37">
        <v>139.83000000000001</v>
      </c>
      <c r="BY8" s="37">
        <v>127.08</v>
      </c>
      <c r="BZ8" s="37">
        <v>162.94999999999999</v>
      </c>
      <c r="CA8" s="37">
        <v>156.81</v>
      </c>
      <c r="CB8" s="37">
        <v>155.08000000000001</v>
      </c>
      <c r="CC8" s="37">
        <v>141.72</v>
      </c>
      <c r="CD8" s="37">
        <v>145.72</v>
      </c>
      <c r="CE8" s="37">
        <v>122.78</v>
      </c>
      <c r="CF8" s="37">
        <v>131</v>
      </c>
      <c r="CG8" s="37">
        <v>117.39</v>
      </c>
      <c r="CH8" s="37">
        <v>135.63</v>
      </c>
      <c r="CI8" s="37">
        <v>122.49</v>
      </c>
      <c r="CJ8" s="37">
        <v>115.1</v>
      </c>
      <c r="CK8" s="37">
        <v>97.78</v>
      </c>
      <c r="CL8" s="37">
        <v>107</v>
      </c>
      <c r="CM8" s="37">
        <v>101.48</v>
      </c>
      <c r="CN8" s="37">
        <v>94.54</v>
      </c>
      <c r="CO8" s="37">
        <v>86.95</v>
      </c>
      <c r="CP8" s="37">
        <v>81.489999999999995</v>
      </c>
      <c r="CQ8" s="37">
        <v>80.11</v>
      </c>
      <c r="CR8" s="37">
        <v>79.33</v>
      </c>
      <c r="CS8" s="37">
        <v>78.09</v>
      </c>
      <c r="CT8" s="38"/>
      <c r="CU8" s="38"/>
      <c r="CV8" s="38"/>
      <c r="CW8" s="39"/>
      <c r="CX8" s="40">
        <f>IF(SUM(B8:CW8)&lt;&gt;0,AVERAGEIF(B8:CW8,"&lt;&gt;"""),"")</f>
        <v>94.800416666666706</v>
      </c>
    </row>
    <row r="9" spans="1:102" ht="24.95" customHeight="1" thickBot="1" x14ac:dyDescent="0.25">
      <c r="A9" s="41" t="s">
        <v>6</v>
      </c>
      <c r="B9" s="42">
        <v>69.682500000000005</v>
      </c>
      <c r="C9" s="43">
        <v>69.682500000000005</v>
      </c>
      <c r="D9" s="43">
        <v>69.682500000000005</v>
      </c>
      <c r="E9" s="43">
        <v>69.682500000000005</v>
      </c>
      <c r="F9" s="43">
        <v>68.207499999999996</v>
      </c>
      <c r="G9" s="43">
        <v>68.207499999999996</v>
      </c>
      <c r="H9" s="43">
        <v>68.207499999999996</v>
      </c>
      <c r="I9" s="43">
        <v>68.207499999999996</v>
      </c>
      <c r="J9" s="43">
        <v>74.63</v>
      </c>
      <c r="K9" s="43">
        <v>74.63</v>
      </c>
      <c r="L9" s="43">
        <v>74.63</v>
      </c>
      <c r="M9" s="43">
        <v>74.63</v>
      </c>
      <c r="N9" s="43">
        <v>77.357500000000002</v>
      </c>
      <c r="O9" s="43">
        <v>77.357500000000002</v>
      </c>
      <c r="P9" s="43">
        <v>77.357500000000002</v>
      </c>
      <c r="Q9" s="43">
        <v>77.357500000000002</v>
      </c>
      <c r="R9" s="43">
        <v>83.15</v>
      </c>
      <c r="S9" s="43">
        <v>83.15</v>
      </c>
      <c r="T9" s="43">
        <v>83.15</v>
      </c>
      <c r="U9" s="43">
        <v>83.15</v>
      </c>
      <c r="V9" s="43">
        <v>99.847499999999997</v>
      </c>
      <c r="W9" s="43">
        <v>99.847499999999997</v>
      </c>
      <c r="X9" s="43">
        <v>99.847499999999997</v>
      </c>
      <c r="Y9" s="43">
        <v>99.847499999999997</v>
      </c>
      <c r="Z9" s="43">
        <v>121.73</v>
      </c>
      <c r="AA9" s="43">
        <v>121.73</v>
      </c>
      <c r="AB9" s="43">
        <v>121.73</v>
      </c>
      <c r="AC9" s="43">
        <v>121.73</v>
      </c>
      <c r="AD9" s="43">
        <v>134.39250000000001</v>
      </c>
      <c r="AE9" s="43">
        <v>134.39250000000001</v>
      </c>
      <c r="AF9" s="43">
        <v>134.39250000000001</v>
      </c>
      <c r="AG9" s="43">
        <v>134.39250000000001</v>
      </c>
      <c r="AH9" s="43">
        <v>116.3775</v>
      </c>
      <c r="AI9" s="43">
        <v>116.3775</v>
      </c>
      <c r="AJ9" s="43">
        <v>116.3775</v>
      </c>
      <c r="AK9" s="43">
        <v>116.3775</v>
      </c>
      <c r="AL9" s="43">
        <v>59.1875</v>
      </c>
      <c r="AM9" s="43">
        <v>59.1875</v>
      </c>
      <c r="AN9" s="43">
        <v>59.1875</v>
      </c>
      <c r="AO9" s="43">
        <v>59.1875</v>
      </c>
      <c r="AP9" s="43">
        <v>12.5025</v>
      </c>
      <c r="AQ9" s="43">
        <v>12.5025</v>
      </c>
      <c r="AR9" s="43">
        <v>12.5025</v>
      </c>
      <c r="AS9" s="43">
        <v>12.5025</v>
      </c>
      <c r="AT9" s="43">
        <v>-2</v>
      </c>
      <c r="AU9" s="43">
        <v>-2</v>
      </c>
      <c r="AV9" s="43">
        <v>-2</v>
      </c>
      <c r="AW9" s="43">
        <v>-2</v>
      </c>
      <c r="AX9" s="43">
        <v>4.68</v>
      </c>
      <c r="AY9" s="43">
        <v>4.68</v>
      </c>
      <c r="AZ9" s="43">
        <v>4.68</v>
      </c>
      <c r="BA9" s="43">
        <v>4.68</v>
      </c>
      <c r="BB9" s="43">
        <v>68.27</v>
      </c>
      <c r="BC9" s="43">
        <v>68.27</v>
      </c>
      <c r="BD9" s="43">
        <v>68.27</v>
      </c>
      <c r="BE9" s="43">
        <v>68.27</v>
      </c>
      <c r="BF9" s="43">
        <v>106.99</v>
      </c>
      <c r="BG9" s="43">
        <v>106.99</v>
      </c>
      <c r="BH9" s="43">
        <v>106.99</v>
      </c>
      <c r="BI9" s="43">
        <v>106.99</v>
      </c>
      <c r="BJ9" s="43">
        <v>129.86000000000001</v>
      </c>
      <c r="BK9" s="43">
        <v>129.86000000000001</v>
      </c>
      <c r="BL9" s="43">
        <v>129.86000000000001</v>
      </c>
      <c r="BM9" s="43">
        <v>129.86000000000001</v>
      </c>
      <c r="BN9" s="43">
        <v>165.32749999999999</v>
      </c>
      <c r="BO9" s="43">
        <v>165.32749999999999</v>
      </c>
      <c r="BP9" s="43">
        <v>165.32749999999999</v>
      </c>
      <c r="BQ9" s="43">
        <v>165.32749999999999</v>
      </c>
      <c r="BR9" s="43">
        <v>158.7825</v>
      </c>
      <c r="BS9" s="43">
        <v>158.7825</v>
      </c>
      <c r="BT9" s="43">
        <v>158.7825</v>
      </c>
      <c r="BU9" s="43">
        <v>158.7825</v>
      </c>
      <c r="BV9" s="43">
        <v>147.875</v>
      </c>
      <c r="BW9" s="43">
        <v>147.875</v>
      </c>
      <c r="BX9" s="43">
        <v>147.875</v>
      </c>
      <c r="BY9" s="43">
        <v>147.875</v>
      </c>
      <c r="BZ9" s="43">
        <v>154.13999999999999</v>
      </c>
      <c r="CA9" s="43">
        <v>154.13999999999999</v>
      </c>
      <c r="CB9" s="43">
        <v>154.13999999999999</v>
      </c>
      <c r="CC9" s="43">
        <v>154.13999999999999</v>
      </c>
      <c r="CD9" s="43">
        <v>129.2225</v>
      </c>
      <c r="CE9" s="43">
        <v>129.2225</v>
      </c>
      <c r="CF9" s="43">
        <v>129.2225</v>
      </c>
      <c r="CG9" s="43">
        <v>129.2225</v>
      </c>
      <c r="CH9" s="43">
        <v>117.75</v>
      </c>
      <c r="CI9" s="43">
        <v>117.75</v>
      </c>
      <c r="CJ9" s="43">
        <v>117.75</v>
      </c>
      <c r="CK9" s="43">
        <v>117.75</v>
      </c>
      <c r="CL9" s="43">
        <v>97.492500000000007</v>
      </c>
      <c r="CM9" s="43">
        <v>97.492500000000007</v>
      </c>
      <c r="CN9" s="43">
        <v>97.492500000000007</v>
      </c>
      <c r="CO9" s="43">
        <v>97.492500000000007</v>
      </c>
      <c r="CP9" s="43">
        <v>79.754999999999995</v>
      </c>
      <c r="CQ9" s="43">
        <v>79.754999999999995</v>
      </c>
      <c r="CR9" s="43">
        <v>79.754999999999995</v>
      </c>
      <c r="CS9" s="43">
        <v>79.754999999999995</v>
      </c>
      <c r="CT9" s="44"/>
      <c r="CU9" s="44"/>
      <c r="CV9" s="44"/>
      <c r="CW9" s="45"/>
      <c r="CX9" s="46">
        <f>IF(SUM(B9:CW9)&lt;&gt;0,AVERAGEIF(B9:CW9,"&lt;&gt;"""),"")</f>
        <v>94.800416666666663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>
        <v>9.8559999999999999</v>
      </c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2.464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22.878</v>
      </c>
      <c r="E13" s="65">
        <v>48.131999999999998</v>
      </c>
      <c r="F13" s="65">
        <v>47.643999999999998</v>
      </c>
      <c r="G13" s="65"/>
      <c r="H13" s="65"/>
      <c r="I13" s="65">
        <v>22.49</v>
      </c>
      <c r="J13" s="65">
        <v>51.234000000000002</v>
      </c>
      <c r="K13" s="65">
        <v>57.762999999999998</v>
      </c>
      <c r="L13" s="65"/>
      <c r="M13" s="65"/>
      <c r="N13" s="65">
        <v>39.606000000000002</v>
      </c>
      <c r="O13" s="65">
        <v>59.222000000000001</v>
      </c>
      <c r="P13" s="65">
        <v>60.067999999999998</v>
      </c>
      <c r="Q13" s="65"/>
      <c r="R13" s="65">
        <v>2.0270000000000001</v>
      </c>
      <c r="S13" s="65">
        <v>60.414999999999999</v>
      </c>
      <c r="T13" s="65">
        <v>97.289000000000001</v>
      </c>
      <c r="U13" s="65">
        <v>95.070999999999998</v>
      </c>
      <c r="V13" s="65">
        <v>9.17</v>
      </c>
      <c r="W13" s="65">
        <v>9.2579999999999991</v>
      </c>
      <c r="X13" s="65"/>
      <c r="Y13" s="65"/>
      <c r="Z13" s="65">
        <v>7.7610000000000001</v>
      </c>
      <c r="AA13" s="65"/>
      <c r="AB13" s="65"/>
      <c r="AC13" s="65">
        <v>6.9749999999999996</v>
      </c>
      <c r="AD13" s="65"/>
      <c r="AE13" s="65"/>
      <c r="AF13" s="65"/>
      <c r="AG13" s="65"/>
      <c r="AH13" s="65"/>
      <c r="AI13" s="65">
        <v>10.637</v>
      </c>
      <c r="AJ13" s="65">
        <v>24.388000000000002</v>
      </c>
      <c r="AK13" s="65">
        <v>19.832000000000001</v>
      </c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>
        <v>94.369</v>
      </c>
      <c r="BE13" s="65">
        <v>30.702000000000002</v>
      </c>
      <c r="BF13" s="65">
        <v>132.00800000000001</v>
      </c>
      <c r="BG13" s="65">
        <v>128.6</v>
      </c>
      <c r="BH13" s="65">
        <v>127.60300000000001</v>
      </c>
      <c r="BI13" s="65">
        <v>159.17099999999999</v>
      </c>
      <c r="BJ13" s="65">
        <v>82.569000000000003</v>
      </c>
      <c r="BK13" s="65">
        <v>89.947000000000003</v>
      </c>
      <c r="BL13" s="65">
        <v>33</v>
      </c>
      <c r="BM13" s="65">
        <v>5</v>
      </c>
      <c r="BN13" s="65">
        <v>81.914999999999992</v>
      </c>
      <c r="BO13" s="65">
        <v>28</v>
      </c>
      <c r="BP13" s="65">
        <v>28</v>
      </c>
      <c r="BQ13" s="65">
        <v>14</v>
      </c>
      <c r="BR13" s="65">
        <v>26.434999999999999</v>
      </c>
      <c r="BS13" s="65">
        <v>13.491</v>
      </c>
      <c r="BT13" s="65">
        <v>23.385000000000002</v>
      </c>
      <c r="BU13" s="65">
        <v>22.4</v>
      </c>
      <c r="BV13" s="65"/>
      <c r="BW13" s="65"/>
      <c r="BX13" s="65"/>
      <c r="BY13" s="65"/>
      <c r="BZ13" s="65">
        <v>5</v>
      </c>
      <c r="CA13" s="65">
        <v>13.512</v>
      </c>
      <c r="CB13" s="65">
        <v>12.433999999999999</v>
      </c>
      <c r="CC13" s="65">
        <v>27.335000000000001</v>
      </c>
      <c r="CD13" s="65">
        <v>5</v>
      </c>
      <c r="CE13" s="65">
        <v>56.844000000000001</v>
      </c>
      <c r="CF13" s="65">
        <v>26.405999999999999</v>
      </c>
      <c r="CG13" s="65">
        <v>74.347999999999999</v>
      </c>
      <c r="CH13" s="65">
        <v>7.7650000000000006</v>
      </c>
      <c r="CI13" s="65">
        <v>84.477000000000004</v>
      </c>
      <c r="CJ13" s="65">
        <v>60.734999999999999</v>
      </c>
      <c r="CK13" s="65">
        <v>97.948000000000008</v>
      </c>
      <c r="CL13" s="65">
        <v>24</v>
      </c>
      <c r="CM13" s="65">
        <v>27.763000000000002</v>
      </c>
      <c r="CN13" s="65">
        <v>39.698999999999998</v>
      </c>
      <c r="CO13" s="65">
        <v>48.072000000000003</v>
      </c>
      <c r="CP13" s="65">
        <v>12.006</v>
      </c>
      <c r="CQ13" s="65">
        <v>12.763</v>
      </c>
      <c r="CR13" s="65">
        <v>62.92</v>
      </c>
      <c r="CS13" s="65">
        <v>102.553</v>
      </c>
      <c r="CT13" s="66"/>
      <c r="CU13" s="66"/>
      <c r="CV13" s="66"/>
      <c r="CW13" s="67"/>
      <c r="CX13" s="68">
        <f t="array" ref="CX13">SUMPRODUCT(B13:CW13*0.25)</f>
        <v>668.50874999999996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>
        <v>5.6000000000000001E-2</v>
      </c>
      <c r="E15" s="71">
        <v>5.8999999999999997E-2</v>
      </c>
      <c r="F15" s="71">
        <v>8.7999999999999995E-2</v>
      </c>
      <c r="G15" s="71"/>
      <c r="H15" s="71"/>
      <c r="I15" s="71">
        <v>0.05</v>
      </c>
      <c r="J15" s="71">
        <v>3.5000000000000003E-2</v>
      </c>
      <c r="K15" s="71">
        <v>1.6E-2</v>
      </c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>
        <v>1.4119999999999999</v>
      </c>
      <c r="Y15" s="71">
        <v>3.62</v>
      </c>
      <c r="Z15" s="71">
        <v>3.06</v>
      </c>
      <c r="AA15" s="71"/>
      <c r="AB15" s="71">
        <v>7.6999999999999999E-2</v>
      </c>
      <c r="AC15" s="71">
        <v>0.17599999999999999</v>
      </c>
      <c r="AD15" s="71">
        <v>6.73</v>
      </c>
      <c r="AE15" s="71">
        <v>9.1639999999999997</v>
      </c>
      <c r="AF15" s="71"/>
      <c r="AG15" s="71"/>
      <c r="AH15" s="71">
        <v>10.659000000000001</v>
      </c>
      <c r="AI15" s="71">
        <v>3.5339999999999998</v>
      </c>
      <c r="AJ15" s="71">
        <v>5.28</v>
      </c>
      <c r="AK15" s="71">
        <v>5.7750000000000004</v>
      </c>
      <c r="AL15" s="71">
        <v>5.0519999999999996</v>
      </c>
      <c r="AM15" s="71">
        <v>2.6709999999999998</v>
      </c>
      <c r="AN15" s="71">
        <v>3.7450000000000001</v>
      </c>
      <c r="AO15" s="71">
        <v>3.5000000000000003E-2</v>
      </c>
      <c r="AP15" s="71">
        <v>9.2219999999999995</v>
      </c>
      <c r="AQ15" s="71">
        <v>10.215</v>
      </c>
      <c r="AR15" s="71">
        <v>11.21</v>
      </c>
      <c r="AS15" s="71">
        <v>13.087999999999999</v>
      </c>
      <c r="AT15" s="71">
        <v>53.353999999999999</v>
      </c>
      <c r="AU15" s="71">
        <v>51.378999999999998</v>
      </c>
      <c r="AV15" s="71">
        <v>53.81</v>
      </c>
      <c r="AW15" s="71">
        <v>55.530999999999999</v>
      </c>
      <c r="AX15" s="71">
        <v>46.756999999999998</v>
      </c>
      <c r="AY15" s="71">
        <v>53.417999999999999</v>
      </c>
      <c r="AZ15" s="71">
        <v>53.801000000000002</v>
      </c>
      <c r="BA15" s="71">
        <v>30.257999999999999</v>
      </c>
      <c r="BB15" s="71">
        <v>10.147</v>
      </c>
      <c r="BC15" s="71">
        <v>10.212</v>
      </c>
      <c r="BD15" s="71">
        <v>5.2480000000000002</v>
      </c>
      <c r="BE15" s="71"/>
      <c r="BF15" s="71"/>
      <c r="BG15" s="71"/>
      <c r="BH15" s="71"/>
      <c r="BI15" s="71">
        <v>0.67</v>
      </c>
      <c r="BJ15" s="71"/>
      <c r="BK15" s="71"/>
      <c r="BL15" s="71">
        <v>18.053000000000001</v>
      </c>
      <c r="BM15" s="71">
        <v>5.7619999999999996</v>
      </c>
      <c r="BN15" s="71"/>
      <c r="BO15" s="71">
        <v>30.957000000000001</v>
      </c>
      <c r="BP15" s="71">
        <v>27.244</v>
      </c>
      <c r="BQ15" s="71">
        <v>38.03</v>
      </c>
      <c r="BR15" s="71">
        <v>1.2230000000000001</v>
      </c>
      <c r="BS15" s="71">
        <v>1.837</v>
      </c>
      <c r="BT15" s="71">
        <v>0.5</v>
      </c>
      <c r="BU15" s="71"/>
      <c r="BV15" s="71"/>
      <c r="BW15" s="71"/>
      <c r="BX15" s="71"/>
      <c r="BY15" s="71"/>
      <c r="BZ15" s="71"/>
      <c r="CA15" s="71">
        <v>1.5569999999999999</v>
      </c>
      <c r="CB15" s="71"/>
      <c r="CC15" s="71"/>
      <c r="CD15" s="71"/>
      <c r="CE15" s="71"/>
      <c r="CF15" s="71"/>
      <c r="CG15" s="71"/>
      <c r="CH15" s="71"/>
      <c r="CI15" s="71"/>
      <c r="CJ15" s="71">
        <v>0.56000000000000005</v>
      </c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163.83424999999997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22.934000000000001</v>
      </c>
      <c r="E17" s="77">
        <f t="shared" si="0"/>
        <v>48.190999999999995</v>
      </c>
      <c r="F17" s="77">
        <f t="shared" si="0"/>
        <v>47.731999999999999</v>
      </c>
      <c r="G17" s="77">
        <f t="shared" si="0"/>
        <v>0</v>
      </c>
      <c r="H17" s="77">
        <f t="shared" si="0"/>
        <v>0</v>
      </c>
      <c r="I17" s="77">
        <f t="shared" si="0"/>
        <v>22.54</v>
      </c>
      <c r="J17" s="77">
        <f t="shared" si="0"/>
        <v>51.268999999999998</v>
      </c>
      <c r="K17" s="77">
        <f t="shared" si="0"/>
        <v>57.778999999999996</v>
      </c>
      <c r="L17" s="77">
        <f t="shared" si="0"/>
        <v>0</v>
      </c>
      <c r="M17" s="77">
        <f t="shared" si="0"/>
        <v>0</v>
      </c>
      <c r="N17" s="77">
        <f t="shared" si="0"/>
        <v>39.606000000000002</v>
      </c>
      <c r="O17" s="77">
        <f t="shared" si="0"/>
        <v>59.222000000000001</v>
      </c>
      <c r="P17" s="77">
        <f t="shared" si="0"/>
        <v>60.067999999999998</v>
      </c>
      <c r="Q17" s="77">
        <f t="shared" si="0"/>
        <v>0</v>
      </c>
      <c r="R17" s="77">
        <f t="shared" si="0"/>
        <v>2.0270000000000001</v>
      </c>
      <c r="S17" s="77">
        <f t="shared" si="0"/>
        <v>60.414999999999999</v>
      </c>
      <c r="T17" s="77">
        <f t="shared" si="0"/>
        <v>97.289000000000001</v>
      </c>
      <c r="U17" s="77">
        <f t="shared" si="0"/>
        <v>95.070999999999998</v>
      </c>
      <c r="V17" s="77">
        <f t="shared" si="0"/>
        <v>9.17</v>
      </c>
      <c r="W17" s="77">
        <f t="shared" si="0"/>
        <v>9.2579999999999991</v>
      </c>
      <c r="X17" s="77">
        <f t="shared" si="0"/>
        <v>1.4119999999999999</v>
      </c>
      <c r="Y17" s="77">
        <f t="shared" si="0"/>
        <v>3.62</v>
      </c>
      <c r="Z17" s="77">
        <f t="shared" si="0"/>
        <v>10.821</v>
      </c>
      <c r="AA17" s="77">
        <f t="shared" si="0"/>
        <v>0</v>
      </c>
      <c r="AB17" s="77">
        <f t="shared" si="0"/>
        <v>7.6999999999999999E-2</v>
      </c>
      <c r="AC17" s="77">
        <f t="shared" si="0"/>
        <v>17.006999999999998</v>
      </c>
      <c r="AD17" s="77">
        <f t="shared" si="0"/>
        <v>6.73</v>
      </c>
      <c r="AE17" s="77">
        <f t="shared" si="0"/>
        <v>9.1639999999999997</v>
      </c>
      <c r="AF17" s="77">
        <f t="shared" si="0"/>
        <v>0</v>
      </c>
      <c r="AG17" s="77">
        <f t="shared" si="0"/>
        <v>0</v>
      </c>
      <c r="AH17" s="77">
        <f t="shared" si="0"/>
        <v>10.659000000000001</v>
      </c>
      <c r="AI17" s="77">
        <f t="shared" si="0"/>
        <v>14.170999999999999</v>
      </c>
      <c r="AJ17" s="77">
        <f t="shared" si="0"/>
        <v>29.668000000000003</v>
      </c>
      <c r="AK17" s="77">
        <f t="shared" si="0"/>
        <v>25.606999999999999</v>
      </c>
      <c r="AL17" s="77">
        <f t="shared" si="0"/>
        <v>5.0519999999999996</v>
      </c>
      <c r="AM17" s="77">
        <f t="shared" si="0"/>
        <v>2.6709999999999998</v>
      </c>
      <c r="AN17" s="77">
        <f t="shared" si="0"/>
        <v>3.7450000000000001</v>
      </c>
      <c r="AO17" s="77">
        <f t="shared" si="0"/>
        <v>3.5000000000000003E-2</v>
      </c>
      <c r="AP17" s="77">
        <f t="shared" si="0"/>
        <v>9.2219999999999995</v>
      </c>
      <c r="AQ17" s="77">
        <f t="shared" si="0"/>
        <v>10.215</v>
      </c>
      <c r="AR17" s="77">
        <f t="shared" si="0"/>
        <v>11.21</v>
      </c>
      <c r="AS17" s="77">
        <f t="shared" si="0"/>
        <v>13.087999999999999</v>
      </c>
      <c r="AT17" s="77">
        <f t="shared" si="0"/>
        <v>53.353999999999999</v>
      </c>
      <c r="AU17" s="77">
        <f t="shared" si="0"/>
        <v>51.378999999999998</v>
      </c>
      <c r="AV17" s="77">
        <f t="shared" si="0"/>
        <v>53.81</v>
      </c>
      <c r="AW17" s="77">
        <f t="shared" si="0"/>
        <v>55.530999999999999</v>
      </c>
      <c r="AX17" s="77">
        <f t="shared" si="0"/>
        <v>46.756999999999998</v>
      </c>
      <c r="AY17" s="77">
        <f t="shared" si="0"/>
        <v>53.417999999999999</v>
      </c>
      <c r="AZ17" s="77">
        <f t="shared" si="0"/>
        <v>53.801000000000002</v>
      </c>
      <c r="BA17" s="77">
        <f t="shared" si="0"/>
        <v>30.257999999999999</v>
      </c>
      <c r="BB17" s="77">
        <f t="shared" si="0"/>
        <v>10.147</v>
      </c>
      <c r="BC17" s="77">
        <f t="shared" si="0"/>
        <v>10.212</v>
      </c>
      <c r="BD17" s="77">
        <f t="shared" si="0"/>
        <v>99.617000000000004</v>
      </c>
      <c r="BE17" s="77">
        <f t="shared" si="0"/>
        <v>30.702000000000002</v>
      </c>
      <c r="BF17" s="77">
        <f t="shared" si="0"/>
        <v>132.00800000000001</v>
      </c>
      <c r="BG17" s="77">
        <f t="shared" si="0"/>
        <v>128.6</v>
      </c>
      <c r="BH17" s="77">
        <f t="shared" si="0"/>
        <v>127.60300000000001</v>
      </c>
      <c r="BI17" s="77">
        <f t="shared" si="0"/>
        <v>159.84099999999998</v>
      </c>
      <c r="BJ17" s="77">
        <f t="shared" si="0"/>
        <v>82.569000000000003</v>
      </c>
      <c r="BK17" s="77">
        <f t="shared" si="0"/>
        <v>89.947000000000003</v>
      </c>
      <c r="BL17" s="77">
        <f t="shared" si="0"/>
        <v>51.052999999999997</v>
      </c>
      <c r="BM17" s="77">
        <f t="shared" si="0"/>
        <v>10.762</v>
      </c>
      <c r="BN17" s="77">
        <f t="shared" si="0"/>
        <v>81.914999999999992</v>
      </c>
      <c r="BO17" s="77">
        <f t="shared" ref="BO17:CW17" si="1">SUM(BO11:BO16)</f>
        <v>58.957000000000001</v>
      </c>
      <c r="BP17" s="77">
        <f t="shared" si="1"/>
        <v>55.244</v>
      </c>
      <c r="BQ17" s="77">
        <f t="shared" si="1"/>
        <v>52.03</v>
      </c>
      <c r="BR17" s="77">
        <f t="shared" si="1"/>
        <v>27.657999999999998</v>
      </c>
      <c r="BS17" s="77">
        <f t="shared" si="1"/>
        <v>15.327999999999999</v>
      </c>
      <c r="BT17" s="77">
        <f t="shared" si="1"/>
        <v>23.885000000000002</v>
      </c>
      <c r="BU17" s="77">
        <f t="shared" si="1"/>
        <v>22.4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5</v>
      </c>
      <c r="CA17" s="77">
        <f t="shared" si="1"/>
        <v>15.069000000000001</v>
      </c>
      <c r="CB17" s="77">
        <f t="shared" si="1"/>
        <v>12.433999999999999</v>
      </c>
      <c r="CC17" s="77">
        <f t="shared" si="1"/>
        <v>27.335000000000001</v>
      </c>
      <c r="CD17" s="77">
        <f t="shared" si="1"/>
        <v>5</v>
      </c>
      <c r="CE17" s="77">
        <f t="shared" si="1"/>
        <v>56.844000000000001</v>
      </c>
      <c r="CF17" s="77">
        <f t="shared" si="1"/>
        <v>26.405999999999999</v>
      </c>
      <c r="CG17" s="77">
        <f t="shared" si="1"/>
        <v>74.347999999999999</v>
      </c>
      <c r="CH17" s="77">
        <f t="shared" si="1"/>
        <v>7.7650000000000006</v>
      </c>
      <c r="CI17" s="77">
        <f t="shared" si="1"/>
        <v>84.477000000000004</v>
      </c>
      <c r="CJ17" s="77">
        <f t="shared" si="1"/>
        <v>61.295000000000002</v>
      </c>
      <c r="CK17" s="77">
        <f t="shared" si="1"/>
        <v>97.948000000000008</v>
      </c>
      <c r="CL17" s="77">
        <f t="shared" si="1"/>
        <v>24</v>
      </c>
      <c r="CM17" s="77">
        <f t="shared" si="1"/>
        <v>27.763000000000002</v>
      </c>
      <c r="CN17" s="77">
        <f t="shared" si="1"/>
        <v>39.698999999999998</v>
      </c>
      <c r="CO17" s="77">
        <f t="shared" si="1"/>
        <v>48.072000000000003</v>
      </c>
      <c r="CP17" s="77">
        <f t="shared" si="1"/>
        <v>12.006</v>
      </c>
      <c r="CQ17" s="77">
        <f t="shared" si="1"/>
        <v>12.763</v>
      </c>
      <c r="CR17" s="77">
        <f t="shared" si="1"/>
        <v>62.92</v>
      </c>
      <c r="CS17" s="77">
        <f t="shared" si="1"/>
        <v>102.553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834.80700000000002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65.295000000000002</v>
      </c>
      <c r="C20" s="88">
        <v>65.295000000000002</v>
      </c>
      <c r="D20" s="88">
        <v>15.295</v>
      </c>
      <c r="E20" s="88">
        <v>0.29399999999999998</v>
      </c>
      <c r="F20" s="88">
        <v>0.29299999999999998</v>
      </c>
      <c r="G20" s="88">
        <v>65.293000000000006</v>
      </c>
      <c r="H20" s="88">
        <v>65.293999999999997</v>
      </c>
      <c r="I20" s="88">
        <v>15.294</v>
      </c>
      <c r="J20" s="88">
        <v>0.29599999999999999</v>
      </c>
      <c r="K20" s="88">
        <v>0.29699999999999999</v>
      </c>
      <c r="L20" s="88">
        <v>65.296999999999997</v>
      </c>
      <c r="M20" s="88">
        <v>65.298000000000002</v>
      </c>
      <c r="N20" s="88">
        <v>15.298999999999999</v>
      </c>
      <c r="O20" s="88">
        <v>0.29899999999999999</v>
      </c>
      <c r="P20" s="88">
        <v>0.29899999999999999</v>
      </c>
      <c r="Q20" s="88">
        <v>65.299000000000007</v>
      </c>
      <c r="R20" s="88">
        <v>65.298000000000002</v>
      </c>
      <c r="S20" s="88">
        <v>15.298</v>
      </c>
      <c r="T20" s="88">
        <v>0.29699999999999999</v>
      </c>
      <c r="U20" s="88">
        <v>0.29599999999999999</v>
      </c>
      <c r="V20" s="88">
        <v>65.295000000000002</v>
      </c>
      <c r="W20" s="88">
        <v>65.293000000000006</v>
      </c>
      <c r="X20" s="88">
        <v>15.29</v>
      </c>
      <c r="Y20" s="88">
        <v>0.28699999999999998</v>
      </c>
      <c r="Z20" s="88"/>
      <c r="AA20" s="88">
        <v>65</v>
      </c>
      <c r="AB20" s="88">
        <v>65</v>
      </c>
      <c r="AC20" s="88">
        <v>15</v>
      </c>
      <c r="AD20" s="88">
        <v>42.276000000000003</v>
      </c>
      <c r="AE20" s="88">
        <v>42.276000000000003</v>
      </c>
      <c r="AF20" s="88">
        <v>42.276000000000003</v>
      </c>
      <c r="AG20" s="88">
        <v>42.276000000000003</v>
      </c>
      <c r="AH20" s="88">
        <v>0.27500000000000002</v>
      </c>
      <c r="AI20" s="88">
        <v>0.27500000000000002</v>
      </c>
      <c r="AJ20" s="88">
        <v>0.27600000000000002</v>
      </c>
      <c r="AK20" s="88">
        <v>0.27800000000000002</v>
      </c>
      <c r="AL20" s="88">
        <v>0.28100000000000003</v>
      </c>
      <c r="AM20" s="88">
        <v>0.28199999999999997</v>
      </c>
      <c r="AN20" s="88">
        <v>0.28399999999999997</v>
      </c>
      <c r="AO20" s="88">
        <v>0.28499999999999998</v>
      </c>
      <c r="AP20" s="88">
        <v>0.28499999999999998</v>
      </c>
      <c r="AQ20" s="88">
        <v>0.28699999999999998</v>
      </c>
      <c r="AR20" s="88">
        <v>0.28799999999999998</v>
      </c>
      <c r="AS20" s="88">
        <v>0.28999999999999998</v>
      </c>
      <c r="AT20" s="88"/>
      <c r="AU20" s="88"/>
      <c r="AV20" s="88"/>
      <c r="AW20" s="88"/>
      <c r="AX20" s="88"/>
      <c r="AY20" s="88"/>
      <c r="AZ20" s="88"/>
      <c r="BA20" s="88"/>
      <c r="BB20" s="88">
        <v>0.29299999999999998</v>
      </c>
      <c r="BC20" s="88">
        <v>0.29299999999999998</v>
      </c>
      <c r="BD20" s="88">
        <v>0.29299999999999998</v>
      </c>
      <c r="BE20" s="88">
        <v>0.29199999999999998</v>
      </c>
      <c r="BF20" s="88">
        <v>0.28999999999999998</v>
      </c>
      <c r="BG20" s="88">
        <v>0.28999999999999998</v>
      </c>
      <c r="BH20" s="88">
        <v>0.28999999999999998</v>
      </c>
      <c r="BI20" s="88">
        <v>0.28999999999999998</v>
      </c>
      <c r="BJ20" s="88">
        <v>0.29299999999999998</v>
      </c>
      <c r="BK20" s="88">
        <v>0.29299999999999998</v>
      </c>
      <c r="BL20" s="88">
        <v>0.29299999999999998</v>
      </c>
      <c r="BM20" s="88">
        <v>0.29399999999999998</v>
      </c>
      <c r="BN20" s="88">
        <v>0.29199999999999998</v>
      </c>
      <c r="BO20" s="88">
        <v>0.29199999999999998</v>
      </c>
      <c r="BP20" s="88">
        <v>0.29299999999999998</v>
      </c>
      <c r="BQ20" s="88">
        <v>0.29399999999999998</v>
      </c>
      <c r="BR20" s="88">
        <v>0.29599999999999999</v>
      </c>
      <c r="BS20" s="88">
        <v>0.29699999999999999</v>
      </c>
      <c r="BT20" s="88">
        <v>0.29899999999999999</v>
      </c>
      <c r="BU20" s="88">
        <v>0.3</v>
      </c>
      <c r="BV20" s="88">
        <v>0.30099999999999999</v>
      </c>
      <c r="BW20" s="88">
        <v>0.30199999999999999</v>
      </c>
      <c r="BX20" s="88">
        <v>0.30299999999999999</v>
      </c>
      <c r="BY20" s="88">
        <v>0.30299999999999999</v>
      </c>
      <c r="BZ20" s="88">
        <v>0.30199999999999999</v>
      </c>
      <c r="CA20" s="88">
        <v>0.30199999999999999</v>
      </c>
      <c r="CB20" s="88">
        <v>0.30099999999999999</v>
      </c>
      <c r="CC20" s="88">
        <v>0.30099999999999999</v>
      </c>
      <c r="CD20" s="88">
        <v>0.3</v>
      </c>
      <c r="CE20" s="88">
        <v>0.30099999999999999</v>
      </c>
      <c r="CF20" s="88">
        <v>0.30199999999999999</v>
      </c>
      <c r="CG20" s="88">
        <v>0.30399999999999999</v>
      </c>
      <c r="CH20" s="88">
        <v>0.309</v>
      </c>
      <c r="CI20" s="88">
        <v>0.31</v>
      </c>
      <c r="CJ20" s="88">
        <v>0.31</v>
      </c>
      <c r="CK20" s="88">
        <v>0.309</v>
      </c>
      <c r="CL20" s="88">
        <v>0.30599999999999999</v>
      </c>
      <c r="CM20" s="88">
        <v>0.30299999999999999</v>
      </c>
      <c r="CN20" s="88">
        <v>0.29899999999999999</v>
      </c>
      <c r="CO20" s="88">
        <v>0.29399999999999998</v>
      </c>
      <c r="CP20" s="88">
        <v>42.286999999999999</v>
      </c>
      <c r="CQ20" s="88">
        <v>42.281999999999996</v>
      </c>
      <c r="CR20" s="88">
        <v>0.27600000000000002</v>
      </c>
      <c r="CS20" s="88">
        <v>0.27100000000000002</v>
      </c>
      <c r="CT20" s="89"/>
      <c r="CU20" s="89"/>
      <c r="CV20" s="89"/>
      <c r="CW20" s="90"/>
      <c r="CX20" s="91">
        <f t="array" ref="CX20">SUMPRODUCT(B20:CW20*0.25)</f>
        <v>286.65649999999977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>
        <v>5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1.25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>
        <v>0.48</v>
      </c>
      <c r="N22" s="99">
        <v>0.52</v>
      </c>
      <c r="O22" s="99">
        <v>0.48</v>
      </c>
      <c r="P22" s="99">
        <v>0.48</v>
      </c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>
        <v>2.1</v>
      </c>
      <c r="AD22" s="99">
        <v>1.3</v>
      </c>
      <c r="AE22" s="99">
        <v>3.4</v>
      </c>
      <c r="AF22" s="99"/>
      <c r="AG22" s="99"/>
      <c r="AH22" s="99">
        <v>2.7</v>
      </c>
      <c r="AI22" s="99">
        <v>3.4</v>
      </c>
      <c r="AJ22" s="99">
        <v>5.5</v>
      </c>
      <c r="AK22" s="99">
        <v>7</v>
      </c>
      <c r="AL22" s="99">
        <v>6.4</v>
      </c>
      <c r="AM22" s="99">
        <v>7.3</v>
      </c>
      <c r="AN22" s="99">
        <v>9.1999999999999993</v>
      </c>
      <c r="AO22" s="99">
        <v>10</v>
      </c>
      <c r="AP22" s="99">
        <v>10.1</v>
      </c>
      <c r="AQ22" s="99">
        <v>10.6</v>
      </c>
      <c r="AR22" s="99">
        <v>11.3</v>
      </c>
      <c r="AS22" s="99">
        <v>10.7</v>
      </c>
      <c r="AT22" s="99">
        <v>8.1999999999999993</v>
      </c>
      <c r="AU22" s="99">
        <v>8.6</v>
      </c>
      <c r="AV22" s="99">
        <v>8.8000000000000007</v>
      </c>
      <c r="AW22" s="99">
        <v>7</v>
      </c>
      <c r="AX22" s="99">
        <v>7</v>
      </c>
      <c r="AY22" s="99">
        <v>7.2</v>
      </c>
      <c r="AZ22" s="99">
        <v>7.968</v>
      </c>
      <c r="BA22" s="99">
        <v>6.9</v>
      </c>
      <c r="BB22" s="99">
        <v>7.1</v>
      </c>
      <c r="BC22" s="99">
        <v>8</v>
      </c>
      <c r="BD22" s="99">
        <v>8.9</v>
      </c>
      <c r="BE22" s="99">
        <v>7.4</v>
      </c>
      <c r="BF22" s="99">
        <v>10.1</v>
      </c>
      <c r="BG22" s="99">
        <v>9.3000000000000007</v>
      </c>
      <c r="BH22" s="99">
        <v>10.8</v>
      </c>
      <c r="BI22" s="99">
        <v>9.3000000000000007</v>
      </c>
      <c r="BJ22" s="99">
        <v>8.6999999999999993</v>
      </c>
      <c r="BK22" s="99">
        <v>9.5</v>
      </c>
      <c r="BL22" s="99">
        <v>9.6999999999999993</v>
      </c>
      <c r="BM22" s="99">
        <v>9.6</v>
      </c>
      <c r="BN22" s="99"/>
      <c r="BO22" s="99"/>
      <c r="BP22" s="99">
        <v>1.3</v>
      </c>
      <c r="BQ22" s="99">
        <v>3.2</v>
      </c>
      <c r="BR22" s="99">
        <v>1.1000000000000001</v>
      </c>
      <c r="BS22" s="99">
        <v>4.7</v>
      </c>
      <c r="BT22" s="99">
        <v>9.2800000000000011</v>
      </c>
      <c r="BU22" s="99">
        <v>12.62</v>
      </c>
      <c r="BV22" s="99">
        <v>15.6</v>
      </c>
      <c r="BW22" s="99">
        <v>17.7</v>
      </c>
      <c r="BX22" s="99">
        <v>18.3</v>
      </c>
      <c r="BY22" s="99">
        <v>18.2</v>
      </c>
      <c r="BZ22" s="99">
        <v>17.100000000000001</v>
      </c>
      <c r="CA22" s="99">
        <v>16.8</v>
      </c>
      <c r="CB22" s="99">
        <v>13.9</v>
      </c>
      <c r="CC22" s="99">
        <v>11.3</v>
      </c>
      <c r="CD22" s="99">
        <v>11.4</v>
      </c>
      <c r="CE22" s="99">
        <v>8.9</v>
      </c>
      <c r="CF22" s="99">
        <v>7.3</v>
      </c>
      <c r="CG22" s="99">
        <v>6.5</v>
      </c>
      <c r="CH22" s="99">
        <v>5.7</v>
      </c>
      <c r="CI22" s="99">
        <v>2.2000000000000002</v>
      </c>
      <c r="CJ22" s="99">
        <v>1.2</v>
      </c>
      <c r="CK22" s="99"/>
      <c r="CL22" s="99">
        <v>3.6</v>
      </c>
      <c r="CM22" s="99">
        <v>3</v>
      </c>
      <c r="CN22" s="99">
        <v>1.2</v>
      </c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121.28200000000001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65.295000000000002</v>
      </c>
      <c r="C27" s="107">
        <f t="shared" si="2"/>
        <v>65.295000000000002</v>
      </c>
      <c r="D27" s="107">
        <f t="shared" si="2"/>
        <v>15.295</v>
      </c>
      <c r="E27" s="107">
        <f t="shared" si="2"/>
        <v>0.29399999999999998</v>
      </c>
      <c r="F27" s="107">
        <f t="shared" si="2"/>
        <v>0.29299999999999998</v>
      </c>
      <c r="G27" s="107">
        <f t="shared" si="2"/>
        <v>65.293000000000006</v>
      </c>
      <c r="H27" s="107">
        <f t="shared" si="2"/>
        <v>65.293999999999997</v>
      </c>
      <c r="I27" s="107">
        <f t="shared" si="2"/>
        <v>15.294</v>
      </c>
      <c r="J27" s="107">
        <f t="shared" si="2"/>
        <v>0.29599999999999999</v>
      </c>
      <c r="K27" s="107">
        <f t="shared" si="2"/>
        <v>0.29699999999999999</v>
      </c>
      <c r="L27" s="107">
        <f t="shared" si="2"/>
        <v>65.296999999999997</v>
      </c>
      <c r="M27" s="107">
        <f t="shared" si="2"/>
        <v>65.778000000000006</v>
      </c>
      <c r="N27" s="107">
        <f t="shared" si="2"/>
        <v>15.818999999999999</v>
      </c>
      <c r="O27" s="107">
        <f t="shared" si="2"/>
        <v>0.77899999999999991</v>
      </c>
      <c r="P27" s="107">
        <f t="shared" si="2"/>
        <v>0.77899999999999991</v>
      </c>
      <c r="Q27" s="107">
        <f>SUM(Q20:Q26)</f>
        <v>65.299000000000007</v>
      </c>
      <c r="R27" s="107">
        <f t="shared" ref="R27:CC27" si="3">SUM(R20:R26)</f>
        <v>65.298000000000002</v>
      </c>
      <c r="S27" s="107">
        <f t="shared" si="3"/>
        <v>15.298</v>
      </c>
      <c r="T27" s="107">
        <f t="shared" si="3"/>
        <v>0.29699999999999999</v>
      </c>
      <c r="U27" s="107">
        <f t="shared" si="3"/>
        <v>0.29599999999999999</v>
      </c>
      <c r="V27" s="107">
        <f t="shared" si="3"/>
        <v>65.295000000000002</v>
      </c>
      <c r="W27" s="107">
        <f t="shared" si="3"/>
        <v>65.293000000000006</v>
      </c>
      <c r="X27" s="107">
        <f t="shared" si="3"/>
        <v>15.29</v>
      </c>
      <c r="Y27" s="107">
        <f t="shared" si="3"/>
        <v>0.28699999999999998</v>
      </c>
      <c r="Z27" s="107">
        <f t="shared" si="3"/>
        <v>0</v>
      </c>
      <c r="AA27" s="107">
        <f t="shared" si="3"/>
        <v>65</v>
      </c>
      <c r="AB27" s="107">
        <f t="shared" si="3"/>
        <v>65</v>
      </c>
      <c r="AC27" s="107">
        <f t="shared" si="3"/>
        <v>17.100000000000001</v>
      </c>
      <c r="AD27" s="107">
        <f t="shared" si="3"/>
        <v>43.576000000000001</v>
      </c>
      <c r="AE27" s="107">
        <f t="shared" si="3"/>
        <v>45.676000000000002</v>
      </c>
      <c r="AF27" s="107">
        <f t="shared" si="3"/>
        <v>42.276000000000003</v>
      </c>
      <c r="AG27" s="107">
        <f t="shared" si="3"/>
        <v>42.276000000000003</v>
      </c>
      <c r="AH27" s="107">
        <f t="shared" si="3"/>
        <v>2.9750000000000001</v>
      </c>
      <c r="AI27" s="107">
        <f t="shared" si="3"/>
        <v>3.6749999999999998</v>
      </c>
      <c r="AJ27" s="107">
        <f t="shared" si="3"/>
        <v>5.7759999999999998</v>
      </c>
      <c r="AK27" s="107">
        <f t="shared" si="3"/>
        <v>7.2780000000000005</v>
      </c>
      <c r="AL27" s="107">
        <f t="shared" si="3"/>
        <v>6.681</v>
      </c>
      <c r="AM27" s="107">
        <f t="shared" si="3"/>
        <v>7.5819999999999999</v>
      </c>
      <c r="AN27" s="107">
        <f t="shared" si="3"/>
        <v>9.484</v>
      </c>
      <c r="AO27" s="107">
        <f t="shared" si="3"/>
        <v>10.285</v>
      </c>
      <c r="AP27" s="107">
        <f t="shared" si="3"/>
        <v>10.385</v>
      </c>
      <c r="AQ27" s="107">
        <f t="shared" si="3"/>
        <v>10.887</v>
      </c>
      <c r="AR27" s="107">
        <f t="shared" si="3"/>
        <v>11.588000000000001</v>
      </c>
      <c r="AS27" s="107">
        <f t="shared" si="3"/>
        <v>10.989999999999998</v>
      </c>
      <c r="AT27" s="107">
        <f t="shared" si="3"/>
        <v>8.1999999999999993</v>
      </c>
      <c r="AU27" s="107">
        <f t="shared" si="3"/>
        <v>8.6</v>
      </c>
      <c r="AV27" s="107">
        <f t="shared" si="3"/>
        <v>8.8000000000000007</v>
      </c>
      <c r="AW27" s="107">
        <f t="shared" si="3"/>
        <v>7</v>
      </c>
      <c r="AX27" s="107">
        <f t="shared" si="3"/>
        <v>7</v>
      </c>
      <c r="AY27" s="107">
        <f t="shared" si="3"/>
        <v>7.2</v>
      </c>
      <c r="AZ27" s="107">
        <f t="shared" si="3"/>
        <v>7.968</v>
      </c>
      <c r="BA27" s="107">
        <f t="shared" si="3"/>
        <v>11.9</v>
      </c>
      <c r="BB27" s="107">
        <f t="shared" si="3"/>
        <v>7.3929999999999998</v>
      </c>
      <c r="BC27" s="107">
        <f t="shared" si="3"/>
        <v>8.2929999999999993</v>
      </c>
      <c r="BD27" s="107">
        <f t="shared" si="3"/>
        <v>9.1929999999999996</v>
      </c>
      <c r="BE27" s="107">
        <f t="shared" si="3"/>
        <v>7.6920000000000002</v>
      </c>
      <c r="BF27" s="107">
        <f t="shared" si="3"/>
        <v>10.389999999999999</v>
      </c>
      <c r="BG27" s="107">
        <f t="shared" si="3"/>
        <v>9.59</v>
      </c>
      <c r="BH27" s="107">
        <f t="shared" si="3"/>
        <v>11.09</v>
      </c>
      <c r="BI27" s="107">
        <f t="shared" si="3"/>
        <v>9.59</v>
      </c>
      <c r="BJ27" s="107">
        <f t="shared" si="3"/>
        <v>8.9929999999999986</v>
      </c>
      <c r="BK27" s="107">
        <f t="shared" si="3"/>
        <v>9.7929999999999993</v>
      </c>
      <c r="BL27" s="107">
        <f t="shared" si="3"/>
        <v>9.9929999999999986</v>
      </c>
      <c r="BM27" s="107">
        <f t="shared" si="3"/>
        <v>9.8940000000000001</v>
      </c>
      <c r="BN27" s="107">
        <f t="shared" si="3"/>
        <v>0.29199999999999998</v>
      </c>
      <c r="BO27" s="107">
        <f t="shared" si="3"/>
        <v>0.29199999999999998</v>
      </c>
      <c r="BP27" s="107">
        <f t="shared" si="3"/>
        <v>1.593</v>
      </c>
      <c r="BQ27" s="107">
        <f t="shared" si="3"/>
        <v>3.4940000000000002</v>
      </c>
      <c r="BR27" s="107">
        <f t="shared" si="3"/>
        <v>1.3960000000000001</v>
      </c>
      <c r="BS27" s="107">
        <f t="shared" si="3"/>
        <v>4.9969999999999999</v>
      </c>
      <c r="BT27" s="107">
        <f t="shared" si="3"/>
        <v>9.5790000000000006</v>
      </c>
      <c r="BU27" s="107">
        <f t="shared" si="3"/>
        <v>12.92</v>
      </c>
      <c r="BV27" s="107">
        <f t="shared" si="3"/>
        <v>15.901</v>
      </c>
      <c r="BW27" s="107">
        <f t="shared" si="3"/>
        <v>18.001999999999999</v>
      </c>
      <c r="BX27" s="107">
        <f t="shared" si="3"/>
        <v>18.603000000000002</v>
      </c>
      <c r="BY27" s="107">
        <f t="shared" si="3"/>
        <v>18.503</v>
      </c>
      <c r="BZ27" s="107">
        <f t="shared" si="3"/>
        <v>17.402000000000001</v>
      </c>
      <c r="CA27" s="107">
        <f t="shared" si="3"/>
        <v>17.102</v>
      </c>
      <c r="CB27" s="107">
        <f t="shared" si="3"/>
        <v>14.201000000000001</v>
      </c>
      <c r="CC27" s="107">
        <f t="shared" si="3"/>
        <v>11.601000000000001</v>
      </c>
      <c r="CD27" s="107">
        <f t="shared" ref="CD27:CW27" si="4">SUM(CD20:CD26)</f>
        <v>11.700000000000001</v>
      </c>
      <c r="CE27" s="107">
        <f t="shared" si="4"/>
        <v>9.2010000000000005</v>
      </c>
      <c r="CF27" s="107">
        <f t="shared" si="4"/>
        <v>7.6019999999999994</v>
      </c>
      <c r="CG27" s="107">
        <f t="shared" si="4"/>
        <v>6.8040000000000003</v>
      </c>
      <c r="CH27" s="107">
        <f t="shared" si="4"/>
        <v>6.0090000000000003</v>
      </c>
      <c r="CI27" s="107">
        <f t="shared" si="4"/>
        <v>2.5100000000000002</v>
      </c>
      <c r="CJ27" s="107">
        <f t="shared" si="4"/>
        <v>1.51</v>
      </c>
      <c r="CK27" s="107">
        <f t="shared" si="4"/>
        <v>0.309</v>
      </c>
      <c r="CL27" s="107">
        <f t="shared" si="4"/>
        <v>3.9060000000000001</v>
      </c>
      <c r="CM27" s="107">
        <f t="shared" si="4"/>
        <v>3.3029999999999999</v>
      </c>
      <c r="CN27" s="107">
        <f t="shared" si="4"/>
        <v>1.4989999999999999</v>
      </c>
      <c r="CO27" s="107">
        <f t="shared" si="4"/>
        <v>0.29399999999999998</v>
      </c>
      <c r="CP27" s="107">
        <f t="shared" si="4"/>
        <v>42.286999999999999</v>
      </c>
      <c r="CQ27" s="107">
        <f t="shared" si="4"/>
        <v>42.281999999999996</v>
      </c>
      <c r="CR27" s="107">
        <f t="shared" si="4"/>
        <v>0.27600000000000002</v>
      </c>
      <c r="CS27" s="107">
        <f t="shared" si="4"/>
        <v>0.27100000000000002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409.18849999999975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65.295000000000002</v>
      </c>
      <c r="C31" s="94">
        <v>65.295000000000002</v>
      </c>
      <c r="D31" s="94">
        <v>38.228999999999999</v>
      </c>
      <c r="E31" s="94">
        <v>48.484999999999999</v>
      </c>
      <c r="F31" s="94">
        <v>48.024999999999999</v>
      </c>
      <c r="G31" s="94">
        <v>65.293000000000006</v>
      </c>
      <c r="H31" s="94">
        <v>65.293999999999997</v>
      </c>
      <c r="I31" s="94">
        <v>37.834000000000003</v>
      </c>
      <c r="J31" s="94">
        <v>51.564999999999998</v>
      </c>
      <c r="K31" s="94">
        <v>58.076000000000001</v>
      </c>
      <c r="L31" s="94">
        <v>65.296999999999997</v>
      </c>
      <c r="M31" s="94">
        <v>65.778000000000006</v>
      </c>
      <c r="N31" s="94">
        <v>55.424999999999997</v>
      </c>
      <c r="O31" s="94">
        <v>60.000999999999998</v>
      </c>
      <c r="P31" s="94">
        <v>60.847000000000001</v>
      </c>
      <c r="Q31" s="94">
        <v>65.299000000000007</v>
      </c>
      <c r="R31" s="94">
        <v>67.325000000000003</v>
      </c>
      <c r="S31" s="94">
        <v>75.712999999999994</v>
      </c>
      <c r="T31" s="94">
        <v>97.585999999999999</v>
      </c>
      <c r="U31" s="94">
        <v>95.367000000000004</v>
      </c>
      <c r="V31" s="94">
        <v>74.465000000000003</v>
      </c>
      <c r="W31" s="94">
        <v>74.551000000000002</v>
      </c>
      <c r="X31" s="94">
        <v>16.702000000000002</v>
      </c>
      <c r="Y31" s="94">
        <v>3.907</v>
      </c>
      <c r="Z31" s="94">
        <v>10.821</v>
      </c>
      <c r="AA31" s="94">
        <v>65</v>
      </c>
      <c r="AB31" s="94">
        <v>65.076999999999998</v>
      </c>
      <c r="AC31" s="94">
        <v>34.106999999999999</v>
      </c>
      <c r="AD31" s="94">
        <v>50.305999999999997</v>
      </c>
      <c r="AE31" s="94">
        <v>54.84</v>
      </c>
      <c r="AF31" s="94">
        <v>42.276000000000003</v>
      </c>
      <c r="AG31" s="94">
        <v>42.276000000000003</v>
      </c>
      <c r="AH31" s="94">
        <v>13.634</v>
      </c>
      <c r="AI31" s="94">
        <v>17.846</v>
      </c>
      <c r="AJ31" s="94">
        <v>35.444000000000003</v>
      </c>
      <c r="AK31" s="94">
        <v>32.884999999999998</v>
      </c>
      <c r="AL31" s="94">
        <v>11.733000000000001</v>
      </c>
      <c r="AM31" s="94">
        <v>10.253</v>
      </c>
      <c r="AN31" s="94">
        <v>13.228999999999999</v>
      </c>
      <c r="AO31" s="94">
        <v>10.32</v>
      </c>
      <c r="AP31" s="94">
        <v>19.606999999999999</v>
      </c>
      <c r="AQ31" s="94">
        <v>21.102</v>
      </c>
      <c r="AR31" s="94">
        <v>22.797999999999998</v>
      </c>
      <c r="AS31" s="94">
        <v>24.077999999999999</v>
      </c>
      <c r="AT31" s="94">
        <v>61.554000000000002</v>
      </c>
      <c r="AU31" s="94">
        <v>59.978999999999999</v>
      </c>
      <c r="AV31" s="94">
        <v>62.61</v>
      </c>
      <c r="AW31" s="94">
        <v>62.530999999999999</v>
      </c>
      <c r="AX31" s="94">
        <v>53.756999999999998</v>
      </c>
      <c r="AY31" s="94">
        <v>60.618000000000002</v>
      </c>
      <c r="AZ31" s="94">
        <v>61.768999999999998</v>
      </c>
      <c r="BA31" s="94">
        <v>42.158000000000001</v>
      </c>
      <c r="BB31" s="94">
        <v>17.54</v>
      </c>
      <c r="BC31" s="94">
        <v>18.504999999999999</v>
      </c>
      <c r="BD31" s="94">
        <v>108.81</v>
      </c>
      <c r="BE31" s="94">
        <v>38.393999999999998</v>
      </c>
      <c r="BF31" s="94">
        <v>142.398</v>
      </c>
      <c r="BG31" s="94">
        <v>138.19</v>
      </c>
      <c r="BH31" s="94">
        <v>138.69300000000001</v>
      </c>
      <c r="BI31" s="94">
        <v>169.43100000000001</v>
      </c>
      <c r="BJ31" s="94">
        <v>91.561999999999998</v>
      </c>
      <c r="BK31" s="94">
        <v>99.74</v>
      </c>
      <c r="BL31" s="94">
        <v>61.045999999999999</v>
      </c>
      <c r="BM31" s="94">
        <v>20.655999999999999</v>
      </c>
      <c r="BN31" s="94">
        <v>82.206999999999994</v>
      </c>
      <c r="BO31" s="94">
        <v>59.249000000000002</v>
      </c>
      <c r="BP31" s="94">
        <v>56.837000000000003</v>
      </c>
      <c r="BQ31" s="94">
        <v>55.524000000000001</v>
      </c>
      <c r="BR31" s="94">
        <v>29.053999999999998</v>
      </c>
      <c r="BS31" s="94">
        <v>20.324999999999999</v>
      </c>
      <c r="BT31" s="94">
        <v>33.463999999999999</v>
      </c>
      <c r="BU31" s="94">
        <v>35.32</v>
      </c>
      <c r="BV31" s="94">
        <v>15.901</v>
      </c>
      <c r="BW31" s="94">
        <v>18.001999999999999</v>
      </c>
      <c r="BX31" s="94">
        <v>18.603000000000002</v>
      </c>
      <c r="BY31" s="94">
        <v>18.503</v>
      </c>
      <c r="BZ31" s="94">
        <v>22.402000000000001</v>
      </c>
      <c r="CA31" s="94">
        <v>32.170999999999999</v>
      </c>
      <c r="CB31" s="94">
        <v>26.635000000000002</v>
      </c>
      <c r="CC31" s="94">
        <v>38.936</v>
      </c>
      <c r="CD31" s="94">
        <v>16.7</v>
      </c>
      <c r="CE31" s="94">
        <v>66.045000000000002</v>
      </c>
      <c r="CF31" s="94">
        <v>34.008000000000003</v>
      </c>
      <c r="CG31" s="94">
        <v>81.152000000000001</v>
      </c>
      <c r="CH31" s="94">
        <v>13.773999999999999</v>
      </c>
      <c r="CI31" s="94">
        <v>86.986999999999995</v>
      </c>
      <c r="CJ31" s="94">
        <v>62.805</v>
      </c>
      <c r="CK31" s="94">
        <v>98.257000000000005</v>
      </c>
      <c r="CL31" s="94">
        <v>27.905999999999999</v>
      </c>
      <c r="CM31" s="94">
        <v>31.065999999999999</v>
      </c>
      <c r="CN31" s="94">
        <v>41.198</v>
      </c>
      <c r="CO31" s="94">
        <v>48.366</v>
      </c>
      <c r="CP31" s="94">
        <v>54.292999999999999</v>
      </c>
      <c r="CQ31" s="94">
        <v>55.045000000000002</v>
      </c>
      <c r="CR31" s="94">
        <v>63.195999999999998</v>
      </c>
      <c r="CS31" s="94">
        <v>102.824</v>
      </c>
      <c r="CT31" s="95"/>
      <c r="CU31" s="95"/>
      <c r="CV31" s="95"/>
      <c r="CW31" s="96"/>
      <c r="CX31" s="97">
        <f t="array" ref="CX31">SUMPRODUCT(B31:CW31*0.25)</f>
        <v>1243.9954999999995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65.295000000000002</v>
      </c>
      <c r="C33" s="77">
        <f t="shared" ref="C33:BN33" si="5">SUM(C30:C32)</f>
        <v>65.295000000000002</v>
      </c>
      <c r="D33" s="77">
        <f t="shared" si="5"/>
        <v>38.228999999999999</v>
      </c>
      <c r="E33" s="77">
        <f t="shared" si="5"/>
        <v>48.484999999999999</v>
      </c>
      <c r="F33" s="77">
        <f t="shared" si="5"/>
        <v>48.024999999999999</v>
      </c>
      <c r="G33" s="77">
        <f t="shared" si="5"/>
        <v>65.293000000000006</v>
      </c>
      <c r="H33" s="77">
        <f t="shared" si="5"/>
        <v>65.293999999999997</v>
      </c>
      <c r="I33" s="77">
        <f t="shared" si="5"/>
        <v>37.834000000000003</v>
      </c>
      <c r="J33" s="77">
        <f t="shared" si="5"/>
        <v>51.564999999999998</v>
      </c>
      <c r="K33" s="77">
        <f t="shared" si="5"/>
        <v>58.076000000000001</v>
      </c>
      <c r="L33" s="77">
        <f t="shared" si="5"/>
        <v>65.296999999999997</v>
      </c>
      <c r="M33" s="77">
        <f t="shared" si="5"/>
        <v>65.778000000000006</v>
      </c>
      <c r="N33" s="77">
        <f t="shared" si="5"/>
        <v>55.424999999999997</v>
      </c>
      <c r="O33" s="77">
        <f t="shared" si="5"/>
        <v>60.000999999999998</v>
      </c>
      <c r="P33" s="77">
        <f t="shared" si="5"/>
        <v>60.847000000000001</v>
      </c>
      <c r="Q33" s="77">
        <f t="shared" si="5"/>
        <v>65.299000000000007</v>
      </c>
      <c r="R33" s="77">
        <f t="shared" si="5"/>
        <v>67.325000000000003</v>
      </c>
      <c r="S33" s="77">
        <f t="shared" si="5"/>
        <v>75.712999999999994</v>
      </c>
      <c r="T33" s="77">
        <f t="shared" si="5"/>
        <v>97.585999999999999</v>
      </c>
      <c r="U33" s="77">
        <f t="shared" si="5"/>
        <v>95.367000000000004</v>
      </c>
      <c r="V33" s="77">
        <f t="shared" si="5"/>
        <v>74.465000000000003</v>
      </c>
      <c r="W33" s="77">
        <f t="shared" si="5"/>
        <v>74.551000000000002</v>
      </c>
      <c r="X33" s="77">
        <f t="shared" si="5"/>
        <v>16.702000000000002</v>
      </c>
      <c r="Y33" s="77">
        <f t="shared" si="5"/>
        <v>3.907</v>
      </c>
      <c r="Z33" s="77">
        <f t="shared" si="5"/>
        <v>10.821</v>
      </c>
      <c r="AA33" s="77">
        <f t="shared" si="5"/>
        <v>65</v>
      </c>
      <c r="AB33" s="77">
        <f t="shared" si="5"/>
        <v>65.076999999999998</v>
      </c>
      <c r="AC33" s="77">
        <f t="shared" si="5"/>
        <v>34.106999999999999</v>
      </c>
      <c r="AD33" s="77">
        <f t="shared" si="5"/>
        <v>50.305999999999997</v>
      </c>
      <c r="AE33" s="77">
        <f t="shared" si="5"/>
        <v>54.84</v>
      </c>
      <c r="AF33" s="77">
        <f t="shared" si="5"/>
        <v>42.276000000000003</v>
      </c>
      <c r="AG33" s="77">
        <f t="shared" si="5"/>
        <v>42.276000000000003</v>
      </c>
      <c r="AH33" s="77">
        <f t="shared" si="5"/>
        <v>13.634</v>
      </c>
      <c r="AI33" s="77">
        <f t="shared" si="5"/>
        <v>17.846</v>
      </c>
      <c r="AJ33" s="77">
        <f t="shared" si="5"/>
        <v>35.444000000000003</v>
      </c>
      <c r="AK33" s="77">
        <f t="shared" si="5"/>
        <v>32.884999999999998</v>
      </c>
      <c r="AL33" s="77">
        <f t="shared" si="5"/>
        <v>11.733000000000001</v>
      </c>
      <c r="AM33" s="77">
        <f t="shared" si="5"/>
        <v>10.253</v>
      </c>
      <c r="AN33" s="77">
        <f t="shared" si="5"/>
        <v>13.228999999999999</v>
      </c>
      <c r="AO33" s="77">
        <f t="shared" si="5"/>
        <v>10.32</v>
      </c>
      <c r="AP33" s="77">
        <f t="shared" si="5"/>
        <v>19.606999999999999</v>
      </c>
      <c r="AQ33" s="77">
        <f t="shared" si="5"/>
        <v>21.102</v>
      </c>
      <c r="AR33" s="77">
        <f t="shared" si="5"/>
        <v>22.797999999999998</v>
      </c>
      <c r="AS33" s="77">
        <f t="shared" si="5"/>
        <v>24.077999999999999</v>
      </c>
      <c r="AT33" s="77">
        <f t="shared" si="5"/>
        <v>61.554000000000002</v>
      </c>
      <c r="AU33" s="77">
        <f t="shared" si="5"/>
        <v>59.978999999999999</v>
      </c>
      <c r="AV33" s="77">
        <f t="shared" si="5"/>
        <v>62.61</v>
      </c>
      <c r="AW33" s="77">
        <f t="shared" si="5"/>
        <v>62.530999999999999</v>
      </c>
      <c r="AX33" s="77">
        <f t="shared" si="5"/>
        <v>53.756999999999998</v>
      </c>
      <c r="AY33" s="77">
        <f t="shared" si="5"/>
        <v>60.618000000000002</v>
      </c>
      <c r="AZ33" s="77">
        <f t="shared" si="5"/>
        <v>61.768999999999998</v>
      </c>
      <c r="BA33" s="77">
        <f t="shared" si="5"/>
        <v>42.158000000000001</v>
      </c>
      <c r="BB33" s="77">
        <f t="shared" si="5"/>
        <v>17.54</v>
      </c>
      <c r="BC33" s="77">
        <f t="shared" si="5"/>
        <v>18.504999999999999</v>
      </c>
      <c r="BD33" s="77">
        <f t="shared" si="5"/>
        <v>108.81</v>
      </c>
      <c r="BE33" s="77">
        <f t="shared" si="5"/>
        <v>38.393999999999998</v>
      </c>
      <c r="BF33" s="77">
        <f t="shared" si="5"/>
        <v>142.398</v>
      </c>
      <c r="BG33" s="77">
        <f t="shared" si="5"/>
        <v>138.19</v>
      </c>
      <c r="BH33" s="77">
        <f t="shared" si="5"/>
        <v>138.69300000000001</v>
      </c>
      <c r="BI33" s="77">
        <f t="shared" si="5"/>
        <v>169.43100000000001</v>
      </c>
      <c r="BJ33" s="77">
        <f t="shared" si="5"/>
        <v>91.561999999999998</v>
      </c>
      <c r="BK33" s="77">
        <f t="shared" si="5"/>
        <v>99.74</v>
      </c>
      <c r="BL33" s="77">
        <f t="shared" si="5"/>
        <v>61.045999999999999</v>
      </c>
      <c r="BM33" s="77">
        <f t="shared" si="5"/>
        <v>20.655999999999999</v>
      </c>
      <c r="BN33" s="77">
        <f t="shared" si="5"/>
        <v>82.206999999999994</v>
      </c>
      <c r="BO33" s="77">
        <f t="shared" ref="BO33:CW33" si="6">SUM(BO30:BO32)</f>
        <v>59.249000000000002</v>
      </c>
      <c r="BP33" s="77">
        <f t="shared" si="6"/>
        <v>56.837000000000003</v>
      </c>
      <c r="BQ33" s="77">
        <f t="shared" si="6"/>
        <v>55.524000000000001</v>
      </c>
      <c r="BR33" s="77">
        <f t="shared" si="6"/>
        <v>29.053999999999998</v>
      </c>
      <c r="BS33" s="77">
        <f t="shared" si="6"/>
        <v>20.324999999999999</v>
      </c>
      <c r="BT33" s="77">
        <f t="shared" si="6"/>
        <v>33.463999999999999</v>
      </c>
      <c r="BU33" s="77">
        <f t="shared" si="6"/>
        <v>35.32</v>
      </c>
      <c r="BV33" s="77">
        <f t="shared" si="6"/>
        <v>15.901</v>
      </c>
      <c r="BW33" s="77">
        <f t="shared" si="6"/>
        <v>18.001999999999999</v>
      </c>
      <c r="BX33" s="77">
        <f t="shared" si="6"/>
        <v>18.603000000000002</v>
      </c>
      <c r="BY33" s="77">
        <f t="shared" si="6"/>
        <v>18.503</v>
      </c>
      <c r="BZ33" s="77">
        <f t="shared" si="6"/>
        <v>22.402000000000001</v>
      </c>
      <c r="CA33" s="77">
        <f t="shared" si="6"/>
        <v>32.170999999999999</v>
      </c>
      <c r="CB33" s="77">
        <f t="shared" si="6"/>
        <v>26.635000000000002</v>
      </c>
      <c r="CC33" s="77">
        <f t="shared" si="6"/>
        <v>38.936</v>
      </c>
      <c r="CD33" s="77">
        <f t="shared" si="6"/>
        <v>16.7</v>
      </c>
      <c r="CE33" s="77">
        <f t="shared" si="6"/>
        <v>66.045000000000002</v>
      </c>
      <c r="CF33" s="77">
        <f t="shared" si="6"/>
        <v>34.008000000000003</v>
      </c>
      <c r="CG33" s="77">
        <f t="shared" si="6"/>
        <v>81.152000000000001</v>
      </c>
      <c r="CH33" s="77">
        <f t="shared" si="6"/>
        <v>13.773999999999999</v>
      </c>
      <c r="CI33" s="77">
        <f t="shared" si="6"/>
        <v>86.986999999999995</v>
      </c>
      <c r="CJ33" s="77">
        <f t="shared" si="6"/>
        <v>62.805</v>
      </c>
      <c r="CK33" s="77">
        <f t="shared" si="6"/>
        <v>98.257000000000005</v>
      </c>
      <c r="CL33" s="77">
        <f t="shared" si="6"/>
        <v>27.905999999999999</v>
      </c>
      <c r="CM33" s="77">
        <f t="shared" si="6"/>
        <v>31.065999999999999</v>
      </c>
      <c r="CN33" s="77">
        <f t="shared" si="6"/>
        <v>41.198</v>
      </c>
      <c r="CO33" s="77">
        <f t="shared" si="6"/>
        <v>48.366</v>
      </c>
      <c r="CP33" s="77">
        <f t="shared" si="6"/>
        <v>54.292999999999999</v>
      </c>
      <c r="CQ33" s="77">
        <f t="shared" si="6"/>
        <v>55.045000000000002</v>
      </c>
      <c r="CR33" s="77">
        <f t="shared" si="6"/>
        <v>63.195999999999998</v>
      </c>
      <c r="CS33" s="77">
        <f t="shared" si="6"/>
        <v>102.824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1243.9954999999995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>
        <v>24.2</v>
      </c>
      <c r="Y38" s="120">
        <v>36.299999999999997</v>
      </c>
      <c r="Z38" s="120">
        <v>33.200000000000003</v>
      </c>
      <c r="AA38" s="120"/>
      <c r="AB38" s="120"/>
      <c r="AC38" s="120"/>
      <c r="AD38" s="120">
        <v>20.9</v>
      </c>
      <c r="AE38" s="120">
        <v>12.8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42.3</v>
      </c>
      <c r="BN38" s="120"/>
      <c r="BO38" s="120"/>
      <c r="BP38" s="120"/>
      <c r="BQ38" s="120"/>
      <c r="BR38" s="120"/>
      <c r="BS38" s="120">
        <v>8.1</v>
      </c>
      <c r="BT38" s="120"/>
      <c r="BU38" s="120"/>
      <c r="BV38" s="120"/>
      <c r="BW38" s="120"/>
      <c r="BX38" s="120"/>
      <c r="BY38" s="120"/>
      <c r="BZ38" s="120">
        <v>30.2</v>
      </c>
      <c r="CA38" s="120">
        <v>1.8</v>
      </c>
      <c r="CB38" s="120">
        <v>12.4</v>
      </c>
      <c r="CC38" s="120"/>
      <c r="CD38" s="120">
        <v>60.5</v>
      </c>
      <c r="CE38" s="120"/>
      <c r="CF38" s="120">
        <v>23.8</v>
      </c>
      <c r="CG38" s="120"/>
      <c r="CH38" s="120">
        <v>54.4</v>
      </c>
      <c r="CI38" s="120"/>
      <c r="CJ38" s="120">
        <v>6.1</v>
      </c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91.75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28.4</v>
      </c>
      <c r="AA40" s="120">
        <v>28.4</v>
      </c>
      <c r="AB40" s="120">
        <v>28.4</v>
      </c>
      <c r="AC40" s="120">
        <v>28.4</v>
      </c>
      <c r="AD40" s="120">
        <v>20.6</v>
      </c>
      <c r="AE40" s="120">
        <v>20.6</v>
      </c>
      <c r="AF40" s="120">
        <v>20.6</v>
      </c>
      <c r="AG40" s="120">
        <v>20.6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27</v>
      </c>
      <c r="BW40" s="120">
        <v>27</v>
      </c>
      <c r="BX40" s="120">
        <v>27</v>
      </c>
      <c r="BY40" s="120">
        <v>27</v>
      </c>
      <c r="BZ40" s="120"/>
      <c r="CA40" s="120"/>
      <c r="CB40" s="120"/>
      <c r="CC40" s="120"/>
      <c r="CD40" s="120"/>
      <c r="CE40" s="120"/>
      <c r="CF40" s="120"/>
      <c r="CG40" s="120"/>
      <c r="CH40" s="120">
        <v>19.399999999999999</v>
      </c>
      <c r="CI40" s="120">
        <v>19.399999999999999</v>
      </c>
      <c r="CJ40" s="120">
        <v>19.399999999999999</v>
      </c>
      <c r="CK40" s="120">
        <v>19.399999999999999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95.399999999999977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24.2</v>
      </c>
      <c r="Y41" s="107">
        <f t="shared" si="7"/>
        <v>36.299999999999997</v>
      </c>
      <c r="Z41" s="107">
        <f t="shared" si="7"/>
        <v>61.6</v>
      </c>
      <c r="AA41" s="107">
        <f t="shared" si="7"/>
        <v>28.4</v>
      </c>
      <c r="AB41" s="107">
        <f t="shared" si="7"/>
        <v>28.4</v>
      </c>
      <c r="AC41" s="107">
        <f t="shared" si="7"/>
        <v>28.4</v>
      </c>
      <c r="AD41" s="107">
        <f t="shared" si="7"/>
        <v>41.5</v>
      </c>
      <c r="AE41" s="107">
        <f t="shared" si="7"/>
        <v>33.400000000000006</v>
      </c>
      <c r="AF41" s="107">
        <f t="shared" si="7"/>
        <v>20.6</v>
      </c>
      <c r="AG41" s="107">
        <f t="shared" si="7"/>
        <v>20.6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42.3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8.1</v>
      </c>
      <c r="BT41" s="107">
        <f t="shared" si="8"/>
        <v>0</v>
      </c>
      <c r="BU41" s="107">
        <f t="shared" si="8"/>
        <v>0</v>
      </c>
      <c r="BV41" s="107">
        <f t="shared" si="8"/>
        <v>27</v>
      </c>
      <c r="BW41" s="107">
        <f t="shared" si="8"/>
        <v>27</v>
      </c>
      <c r="BX41" s="107">
        <f t="shared" si="8"/>
        <v>27</v>
      </c>
      <c r="BY41" s="107">
        <f t="shared" si="8"/>
        <v>27</v>
      </c>
      <c r="BZ41" s="107">
        <f t="shared" si="8"/>
        <v>30.2</v>
      </c>
      <c r="CA41" s="107">
        <f t="shared" si="8"/>
        <v>1.8</v>
      </c>
      <c r="CB41" s="107">
        <f t="shared" si="8"/>
        <v>12.4</v>
      </c>
      <c r="CC41" s="107">
        <f t="shared" si="8"/>
        <v>0</v>
      </c>
      <c r="CD41" s="107">
        <f t="shared" si="8"/>
        <v>60.5</v>
      </c>
      <c r="CE41" s="107">
        <f t="shared" si="8"/>
        <v>0</v>
      </c>
      <c r="CF41" s="107">
        <f t="shared" si="8"/>
        <v>23.8</v>
      </c>
      <c r="CG41" s="107">
        <f t="shared" si="8"/>
        <v>0</v>
      </c>
      <c r="CH41" s="107">
        <f t="shared" si="8"/>
        <v>73.8</v>
      </c>
      <c r="CI41" s="107">
        <f t="shared" si="8"/>
        <v>19.399999999999999</v>
      </c>
      <c r="CJ41" s="107">
        <f t="shared" si="8"/>
        <v>25.5</v>
      </c>
      <c r="CK41" s="107">
        <f t="shared" si="8"/>
        <v>19.399999999999999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187.14999999999998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>
        <v>24.2</v>
      </c>
      <c r="Y46" s="120">
        <v>36.299999999999997</v>
      </c>
      <c r="Z46" s="120">
        <v>33.200000000000003</v>
      </c>
      <c r="AA46" s="120"/>
      <c r="AB46" s="120"/>
      <c r="AC46" s="120"/>
      <c r="AD46" s="120">
        <v>20.9</v>
      </c>
      <c r="AE46" s="120">
        <v>12.8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42.3</v>
      </c>
      <c r="BN46" s="120"/>
      <c r="BO46" s="120"/>
      <c r="BP46" s="120"/>
      <c r="BQ46" s="120"/>
      <c r="BR46" s="120"/>
      <c r="BS46" s="120">
        <v>8.1</v>
      </c>
      <c r="BT46" s="120"/>
      <c r="BU46" s="120"/>
      <c r="BV46" s="120"/>
      <c r="BW46" s="120"/>
      <c r="BX46" s="120"/>
      <c r="BY46" s="120"/>
      <c r="BZ46" s="120">
        <v>30.2</v>
      </c>
      <c r="CA46" s="120">
        <v>1.8</v>
      </c>
      <c r="CB46" s="120">
        <v>12.4</v>
      </c>
      <c r="CC46" s="120"/>
      <c r="CD46" s="120">
        <v>60.5</v>
      </c>
      <c r="CE46" s="120"/>
      <c r="CF46" s="120">
        <v>23.8</v>
      </c>
      <c r="CG46" s="120"/>
      <c r="CH46" s="120">
        <v>54.4</v>
      </c>
      <c r="CI46" s="120"/>
      <c r="CJ46" s="120">
        <v>6.1</v>
      </c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91.75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28.4</v>
      </c>
      <c r="AA48" s="120">
        <v>28.4</v>
      </c>
      <c r="AB48" s="120">
        <v>28.4</v>
      </c>
      <c r="AC48" s="120">
        <v>28.4</v>
      </c>
      <c r="AD48" s="120">
        <v>20.6</v>
      </c>
      <c r="AE48" s="120">
        <v>20.6</v>
      </c>
      <c r="AF48" s="120">
        <v>20.6</v>
      </c>
      <c r="AG48" s="120">
        <v>20.6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27</v>
      </c>
      <c r="BW48" s="120">
        <v>27</v>
      </c>
      <c r="BX48" s="120">
        <v>27</v>
      </c>
      <c r="BY48" s="120">
        <v>27</v>
      </c>
      <c r="BZ48" s="120"/>
      <c r="CA48" s="120"/>
      <c r="CB48" s="120"/>
      <c r="CC48" s="120"/>
      <c r="CD48" s="120"/>
      <c r="CE48" s="120"/>
      <c r="CF48" s="120"/>
      <c r="CG48" s="120"/>
      <c r="CH48" s="120">
        <v>19.399999999999999</v>
      </c>
      <c r="CI48" s="120">
        <v>19.399999999999999</v>
      </c>
      <c r="CJ48" s="120">
        <v>19.399999999999999</v>
      </c>
      <c r="CK48" s="120">
        <v>19.399999999999999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95.399999999999977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24.2</v>
      </c>
      <c r="Y50" s="107">
        <f t="shared" si="9"/>
        <v>36.299999999999997</v>
      </c>
      <c r="Z50" s="107">
        <f t="shared" si="9"/>
        <v>61.6</v>
      </c>
      <c r="AA50" s="107">
        <f t="shared" si="9"/>
        <v>28.4</v>
      </c>
      <c r="AB50" s="107">
        <f t="shared" si="9"/>
        <v>28.4</v>
      </c>
      <c r="AC50" s="107">
        <f t="shared" si="9"/>
        <v>28.4</v>
      </c>
      <c r="AD50" s="107">
        <f t="shared" si="9"/>
        <v>41.5</v>
      </c>
      <c r="AE50" s="107">
        <f t="shared" si="9"/>
        <v>33.400000000000006</v>
      </c>
      <c r="AF50" s="107">
        <f t="shared" si="9"/>
        <v>20.6</v>
      </c>
      <c r="AG50" s="107">
        <f t="shared" si="9"/>
        <v>20.6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42.3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8.1</v>
      </c>
      <c r="BT50" s="107">
        <f t="shared" si="10"/>
        <v>0</v>
      </c>
      <c r="BU50" s="107">
        <f t="shared" si="10"/>
        <v>0</v>
      </c>
      <c r="BV50" s="107">
        <f t="shared" si="10"/>
        <v>27</v>
      </c>
      <c r="BW50" s="107">
        <f t="shared" si="10"/>
        <v>27</v>
      </c>
      <c r="BX50" s="107">
        <f t="shared" si="10"/>
        <v>27</v>
      </c>
      <c r="BY50" s="107">
        <f t="shared" si="10"/>
        <v>27</v>
      </c>
      <c r="BZ50" s="107">
        <f t="shared" si="10"/>
        <v>30.2</v>
      </c>
      <c r="CA50" s="107">
        <f t="shared" si="10"/>
        <v>1.8</v>
      </c>
      <c r="CB50" s="107">
        <f t="shared" si="10"/>
        <v>12.4</v>
      </c>
      <c r="CC50" s="107">
        <f t="shared" si="10"/>
        <v>0</v>
      </c>
      <c r="CD50" s="107">
        <f t="shared" si="10"/>
        <v>60.5</v>
      </c>
      <c r="CE50" s="107">
        <f t="shared" si="10"/>
        <v>0</v>
      </c>
      <c r="CF50" s="107">
        <f t="shared" si="10"/>
        <v>23.8</v>
      </c>
      <c r="CG50" s="107">
        <f t="shared" si="10"/>
        <v>0</v>
      </c>
      <c r="CH50" s="107">
        <f t="shared" si="10"/>
        <v>73.8</v>
      </c>
      <c r="CI50" s="107">
        <f t="shared" si="10"/>
        <v>19.399999999999999</v>
      </c>
      <c r="CJ50" s="107">
        <f t="shared" si="10"/>
        <v>25.5</v>
      </c>
      <c r="CK50" s="107">
        <f t="shared" si="10"/>
        <v>19.399999999999999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187.14999999999998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65.295000000000002</v>
      </c>
      <c r="C53" s="107">
        <f t="shared" ref="C53:BN53" si="13">C17+C27+C41</f>
        <v>65.295000000000002</v>
      </c>
      <c r="D53" s="107">
        <f t="shared" si="13"/>
        <v>38.228999999999999</v>
      </c>
      <c r="E53" s="107">
        <f t="shared" si="13"/>
        <v>48.484999999999992</v>
      </c>
      <c r="F53" s="107">
        <f t="shared" si="13"/>
        <v>48.024999999999999</v>
      </c>
      <c r="G53" s="107">
        <f t="shared" si="13"/>
        <v>65.293000000000006</v>
      </c>
      <c r="H53" s="107">
        <f t="shared" si="13"/>
        <v>65.293999999999997</v>
      </c>
      <c r="I53" s="107">
        <f t="shared" si="13"/>
        <v>37.834000000000003</v>
      </c>
      <c r="J53" s="107">
        <f t="shared" si="13"/>
        <v>51.564999999999998</v>
      </c>
      <c r="K53" s="107">
        <f t="shared" si="13"/>
        <v>58.075999999999993</v>
      </c>
      <c r="L53" s="107">
        <f t="shared" si="13"/>
        <v>65.296999999999997</v>
      </c>
      <c r="M53" s="107">
        <f t="shared" si="13"/>
        <v>65.778000000000006</v>
      </c>
      <c r="N53" s="107">
        <f t="shared" si="13"/>
        <v>55.424999999999997</v>
      </c>
      <c r="O53" s="107">
        <f t="shared" si="13"/>
        <v>60.001000000000005</v>
      </c>
      <c r="P53" s="107">
        <f t="shared" si="13"/>
        <v>60.846999999999994</v>
      </c>
      <c r="Q53" s="107">
        <f t="shared" si="13"/>
        <v>65.299000000000007</v>
      </c>
      <c r="R53" s="107">
        <f t="shared" si="13"/>
        <v>67.325000000000003</v>
      </c>
      <c r="S53" s="107">
        <f t="shared" si="13"/>
        <v>75.712999999999994</v>
      </c>
      <c r="T53" s="107">
        <f t="shared" si="13"/>
        <v>97.585999999999999</v>
      </c>
      <c r="U53" s="107">
        <f t="shared" si="13"/>
        <v>95.367000000000004</v>
      </c>
      <c r="V53" s="107">
        <f t="shared" si="13"/>
        <v>74.465000000000003</v>
      </c>
      <c r="W53" s="107">
        <f t="shared" si="13"/>
        <v>74.551000000000002</v>
      </c>
      <c r="X53" s="107">
        <f t="shared" si="13"/>
        <v>40.902000000000001</v>
      </c>
      <c r="Y53" s="107">
        <f t="shared" si="13"/>
        <v>40.206999999999994</v>
      </c>
      <c r="Z53" s="107">
        <f t="shared" si="13"/>
        <v>72.421000000000006</v>
      </c>
      <c r="AA53" s="107">
        <f t="shared" si="13"/>
        <v>93.4</v>
      </c>
      <c r="AB53" s="107">
        <f t="shared" si="13"/>
        <v>93.477000000000004</v>
      </c>
      <c r="AC53" s="107">
        <f t="shared" si="13"/>
        <v>62.506999999999998</v>
      </c>
      <c r="AD53" s="107">
        <f t="shared" si="13"/>
        <v>91.805999999999997</v>
      </c>
      <c r="AE53" s="107">
        <f t="shared" si="13"/>
        <v>88.240000000000009</v>
      </c>
      <c r="AF53" s="107">
        <f t="shared" si="13"/>
        <v>62.876000000000005</v>
      </c>
      <c r="AG53" s="107">
        <f t="shared" si="13"/>
        <v>62.876000000000005</v>
      </c>
      <c r="AH53" s="107">
        <f t="shared" si="13"/>
        <v>13.634</v>
      </c>
      <c r="AI53" s="107">
        <f t="shared" si="13"/>
        <v>17.846</v>
      </c>
      <c r="AJ53" s="107">
        <f t="shared" si="13"/>
        <v>35.444000000000003</v>
      </c>
      <c r="AK53" s="107">
        <f t="shared" si="13"/>
        <v>32.884999999999998</v>
      </c>
      <c r="AL53" s="107">
        <f t="shared" si="13"/>
        <v>11.733000000000001</v>
      </c>
      <c r="AM53" s="107">
        <f t="shared" si="13"/>
        <v>10.253</v>
      </c>
      <c r="AN53" s="107">
        <f t="shared" si="13"/>
        <v>13.228999999999999</v>
      </c>
      <c r="AO53" s="107">
        <f t="shared" si="13"/>
        <v>10.32</v>
      </c>
      <c r="AP53" s="107">
        <f t="shared" si="13"/>
        <v>19.606999999999999</v>
      </c>
      <c r="AQ53" s="107">
        <f t="shared" si="13"/>
        <v>21.102</v>
      </c>
      <c r="AR53" s="107">
        <f t="shared" si="13"/>
        <v>22.798000000000002</v>
      </c>
      <c r="AS53" s="107">
        <f t="shared" si="13"/>
        <v>24.077999999999996</v>
      </c>
      <c r="AT53" s="107">
        <f t="shared" si="13"/>
        <v>61.554000000000002</v>
      </c>
      <c r="AU53" s="107">
        <f t="shared" si="13"/>
        <v>59.978999999999999</v>
      </c>
      <c r="AV53" s="107">
        <f t="shared" si="13"/>
        <v>62.61</v>
      </c>
      <c r="AW53" s="107">
        <f t="shared" si="13"/>
        <v>62.530999999999999</v>
      </c>
      <c r="AX53" s="107">
        <f t="shared" si="13"/>
        <v>53.756999999999998</v>
      </c>
      <c r="AY53" s="107">
        <f t="shared" si="13"/>
        <v>60.618000000000002</v>
      </c>
      <c r="AZ53" s="107">
        <f t="shared" si="13"/>
        <v>61.769000000000005</v>
      </c>
      <c r="BA53" s="107">
        <f t="shared" si="13"/>
        <v>42.158000000000001</v>
      </c>
      <c r="BB53" s="107">
        <f t="shared" si="13"/>
        <v>17.54</v>
      </c>
      <c r="BC53" s="107">
        <f t="shared" si="13"/>
        <v>18.504999999999999</v>
      </c>
      <c r="BD53" s="107">
        <f t="shared" si="13"/>
        <v>108.81</v>
      </c>
      <c r="BE53" s="107">
        <f t="shared" si="13"/>
        <v>38.394000000000005</v>
      </c>
      <c r="BF53" s="107">
        <f t="shared" si="13"/>
        <v>142.398</v>
      </c>
      <c r="BG53" s="107">
        <f t="shared" si="13"/>
        <v>138.19</v>
      </c>
      <c r="BH53" s="107">
        <f t="shared" si="13"/>
        <v>138.69300000000001</v>
      </c>
      <c r="BI53" s="107">
        <f t="shared" si="13"/>
        <v>169.43099999999998</v>
      </c>
      <c r="BJ53" s="107">
        <f t="shared" si="13"/>
        <v>91.561999999999998</v>
      </c>
      <c r="BK53" s="107">
        <f t="shared" si="13"/>
        <v>99.740000000000009</v>
      </c>
      <c r="BL53" s="107">
        <f t="shared" si="13"/>
        <v>61.045999999999992</v>
      </c>
      <c r="BM53" s="107">
        <f t="shared" si="13"/>
        <v>62.955999999999996</v>
      </c>
      <c r="BN53" s="107">
        <f t="shared" si="13"/>
        <v>82.206999999999994</v>
      </c>
      <c r="BO53" s="107">
        <f t="shared" ref="BO53:CX53" si="14">BO17+BO27+BO41</f>
        <v>59.249000000000002</v>
      </c>
      <c r="BP53" s="107">
        <f t="shared" si="14"/>
        <v>56.837000000000003</v>
      </c>
      <c r="BQ53" s="107">
        <f t="shared" si="14"/>
        <v>55.524000000000001</v>
      </c>
      <c r="BR53" s="107">
        <f t="shared" si="14"/>
        <v>29.053999999999998</v>
      </c>
      <c r="BS53" s="107">
        <f t="shared" si="14"/>
        <v>28.424999999999997</v>
      </c>
      <c r="BT53" s="107">
        <f t="shared" si="14"/>
        <v>33.463999999999999</v>
      </c>
      <c r="BU53" s="107">
        <f t="shared" si="14"/>
        <v>35.32</v>
      </c>
      <c r="BV53" s="107">
        <f t="shared" si="14"/>
        <v>42.900999999999996</v>
      </c>
      <c r="BW53" s="107">
        <f t="shared" si="14"/>
        <v>45.001999999999995</v>
      </c>
      <c r="BX53" s="107">
        <f t="shared" si="14"/>
        <v>45.603000000000002</v>
      </c>
      <c r="BY53" s="107">
        <f t="shared" si="14"/>
        <v>45.503</v>
      </c>
      <c r="BZ53" s="107">
        <f t="shared" si="14"/>
        <v>52.602000000000004</v>
      </c>
      <c r="CA53" s="107">
        <f t="shared" si="14"/>
        <v>33.970999999999997</v>
      </c>
      <c r="CB53" s="107">
        <f t="shared" si="14"/>
        <v>39.034999999999997</v>
      </c>
      <c r="CC53" s="107">
        <f t="shared" si="14"/>
        <v>38.936</v>
      </c>
      <c r="CD53" s="107">
        <f t="shared" si="14"/>
        <v>77.2</v>
      </c>
      <c r="CE53" s="107">
        <f t="shared" si="14"/>
        <v>66.045000000000002</v>
      </c>
      <c r="CF53" s="107">
        <f t="shared" si="14"/>
        <v>57.807999999999993</v>
      </c>
      <c r="CG53" s="107">
        <f t="shared" si="14"/>
        <v>81.152000000000001</v>
      </c>
      <c r="CH53" s="107">
        <f t="shared" si="14"/>
        <v>87.573999999999998</v>
      </c>
      <c r="CI53" s="107">
        <f t="shared" si="14"/>
        <v>106.387</v>
      </c>
      <c r="CJ53" s="107">
        <f t="shared" si="14"/>
        <v>88.305000000000007</v>
      </c>
      <c r="CK53" s="107">
        <f t="shared" si="14"/>
        <v>117.65700000000001</v>
      </c>
      <c r="CL53" s="107">
        <f t="shared" si="14"/>
        <v>27.905999999999999</v>
      </c>
      <c r="CM53" s="107">
        <f t="shared" si="14"/>
        <v>31.066000000000003</v>
      </c>
      <c r="CN53" s="107">
        <f t="shared" si="14"/>
        <v>41.198</v>
      </c>
      <c r="CO53" s="107">
        <f t="shared" si="14"/>
        <v>48.366</v>
      </c>
      <c r="CP53" s="107">
        <f t="shared" si="14"/>
        <v>54.292999999999999</v>
      </c>
      <c r="CQ53" s="107">
        <f t="shared" si="14"/>
        <v>55.044999999999995</v>
      </c>
      <c r="CR53" s="107">
        <f t="shared" si="14"/>
        <v>63.196000000000005</v>
      </c>
      <c r="CS53" s="107">
        <f t="shared" si="14"/>
        <v>102.824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1431.1454999999996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65.295000000000002</v>
      </c>
      <c r="C5" s="25">
        <v>65.295000000000002</v>
      </c>
      <c r="D5" s="25">
        <v>38.228999999999999</v>
      </c>
      <c r="E5" s="25">
        <v>48.484999999999999</v>
      </c>
      <c r="F5" s="25">
        <v>48.024999999999999</v>
      </c>
      <c r="G5" s="25">
        <v>65.293000000000006</v>
      </c>
      <c r="H5" s="25">
        <v>65.293999999999997</v>
      </c>
      <c r="I5" s="25">
        <v>37.834000000000003</v>
      </c>
      <c r="J5" s="25">
        <v>51.564999999999998</v>
      </c>
      <c r="K5" s="25">
        <v>58.076000000000001</v>
      </c>
      <c r="L5" s="25">
        <v>65.296999999999997</v>
      </c>
      <c r="M5" s="25">
        <v>65.778000000000006</v>
      </c>
      <c r="N5" s="25">
        <v>55.424999999999997</v>
      </c>
      <c r="O5" s="25">
        <v>60.000999999999998</v>
      </c>
      <c r="P5" s="25">
        <v>60.847000000000001</v>
      </c>
      <c r="Q5" s="25">
        <v>65.299000000000007</v>
      </c>
      <c r="R5" s="25">
        <v>67.325000000000003</v>
      </c>
      <c r="S5" s="25">
        <v>75.712999999999994</v>
      </c>
      <c r="T5" s="25">
        <v>97.551000000000002</v>
      </c>
      <c r="U5" s="25">
        <v>95.338999999999999</v>
      </c>
      <c r="V5" s="25">
        <v>74.465000000000003</v>
      </c>
      <c r="W5" s="25">
        <v>74.551000000000002</v>
      </c>
      <c r="X5" s="25">
        <v>40.860999999999997</v>
      </c>
      <c r="Y5" s="25">
        <v>40.173999999999999</v>
      </c>
      <c r="Z5" s="25">
        <v>72.424999999999997</v>
      </c>
      <c r="AA5" s="25">
        <v>93.424000000000007</v>
      </c>
      <c r="AB5" s="25">
        <v>93.474999999999994</v>
      </c>
      <c r="AC5" s="25">
        <v>62.505000000000003</v>
      </c>
      <c r="AD5" s="25">
        <v>91.792000000000002</v>
      </c>
      <c r="AE5" s="25">
        <v>88.284999999999997</v>
      </c>
      <c r="AF5" s="25">
        <v>62.904000000000003</v>
      </c>
      <c r="AG5" s="25">
        <v>62.904000000000003</v>
      </c>
      <c r="AH5" s="25">
        <v>13.634</v>
      </c>
      <c r="AI5" s="25">
        <v>17.846</v>
      </c>
      <c r="AJ5" s="25">
        <v>35.444000000000003</v>
      </c>
      <c r="AK5" s="25">
        <v>32.884999999999998</v>
      </c>
      <c r="AL5" s="25">
        <v>11.733000000000001</v>
      </c>
      <c r="AM5" s="25">
        <v>10.253</v>
      </c>
      <c r="AN5" s="25">
        <v>13.228999999999999</v>
      </c>
      <c r="AO5" s="25">
        <v>10.32</v>
      </c>
      <c r="AP5" s="25">
        <v>19.606999999999999</v>
      </c>
      <c r="AQ5" s="25">
        <v>21.102</v>
      </c>
      <c r="AR5" s="25">
        <v>22.797999999999998</v>
      </c>
      <c r="AS5" s="25">
        <v>24.077999999999999</v>
      </c>
      <c r="AT5" s="25">
        <v>61.554000000000002</v>
      </c>
      <c r="AU5" s="25">
        <v>59.978999999999999</v>
      </c>
      <c r="AV5" s="25">
        <v>62.61</v>
      </c>
      <c r="AW5" s="25">
        <v>62.530999999999999</v>
      </c>
      <c r="AX5" s="25">
        <v>53.756999999999998</v>
      </c>
      <c r="AY5" s="25">
        <v>60.618000000000002</v>
      </c>
      <c r="AZ5" s="25">
        <v>61.768999999999998</v>
      </c>
      <c r="BA5" s="25">
        <v>42.158000000000001</v>
      </c>
      <c r="BB5" s="25">
        <v>17.54</v>
      </c>
      <c r="BC5" s="25">
        <v>18.504999999999999</v>
      </c>
      <c r="BD5" s="25">
        <v>108.81</v>
      </c>
      <c r="BE5" s="25">
        <v>38.393999999999998</v>
      </c>
      <c r="BF5" s="25">
        <v>142.38900000000001</v>
      </c>
      <c r="BG5" s="25">
        <v>138.18100000000001</v>
      </c>
      <c r="BH5" s="25">
        <v>138.684</v>
      </c>
      <c r="BI5" s="25">
        <v>169.422</v>
      </c>
      <c r="BJ5" s="25">
        <v>91.567999999999998</v>
      </c>
      <c r="BK5" s="25">
        <v>99.745999999999995</v>
      </c>
      <c r="BL5" s="25">
        <v>61.052</v>
      </c>
      <c r="BM5" s="25">
        <v>62.927999999999997</v>
      </c>
      <c r="BN5" s="25">
        <v>82.204999999999998</v>
      </c>
      <c r="BO5" s="25">
        <v>59.247</v>
      </c>
      <c r="BP5" s="25">
        <v>56.835000000000001</v>
      </c>
      <c r="BQ5" s="25">
        <v>55.521999999999998</v>
      </c>
      <c r="BR5" s="25">
        <v>29.085000000000001</v>
      </c>
      <c r="BS5" s="25">
        <v>28.475999999999999</v>
      </c>
      <c r="BT5" s="25">
        <v>33.494999999999997</v>
      </c>
      <c r="BU5" s="25">
        <v>35.350999999999999</v>
      </c>
      <c r="BV5" s="25">
        <v>42.881</v>
      </c>
      <c r="BW5" s="25">
        <v>45.014000000000003</v>
      </c>
      <c r="BX5" s="25">
        <v>45.615000000000002</v>
      </c>
      <c r="BY5" s="25">
        <v>45.515000000000001</v>
      </c>
      <c r="BZ5" s="25">
        <v>52.588000000000001</v>
      </c>
      <c r="CA5" s="25">
        <v>33.951000000000001</v>
      </c>
      <c r="CB5" s="25">
        <v>39.006999999999998</v>
      </c>
      <c r="CC5" s="25">
        <v>38.942999999999998</v>
      </c>
      <c r="CD5" s="25">
        <v>77.244</v>
      </c>
      <c r="CE5" s="25">
        <v>66.046999999999997</v>
      </c>
      <c r="CF5" s="25">
        <v>57.768999999999998</v>
      </c>
      <c r="CG5" s="25">
        <v>81.143000000000001</v>
      </c>
      <c r="CH5" s="25">
        <v>87.605999999999995</v>
      </c>
      <c r="CI5" s="25">
        <v>106.372</v>
      </c>
      <c r="CJ5" s="25">
        <v>88.299000000000007</v>
      </c>
      <c r="CK5" s="25">
        <v>117.64100000000001</v>
      </c>
      <c r="CL5" s="25">
        <v>27.905999999999999</v>
      </c>
      <c r="CM5" s="25">
        <v>31.065999999999999</v>
      </c>
      <c r="CN5" s="25">
        <v>41.198</v>
      </c>
      <c r="CO5" s="25">
        <v>48.366</v>
      </c>
      <c r="CP5" s="25">
        <v>54.292999999999999</v>
      </c>
      <c r="CQ5" s="25">
        <v>55.045000000000002</v>
      </c>
      <c r="CR5" s="25">
        <v>63.195999999999998</v>
      </c>
      <c r="CS5" s="25">
        <v>102.824</v>
      </c>
      <c r="CT5" s="26"/>
      <c r="CU5" s="26"/>
      <c r="CV5" s="26"/>
      <c r="CW5" s="27"/>
      <c r="CX5" s="28">
        <f t="array" ref="CX5">SUMPRODUCT(B5:CW5*0.25)</f>
        <v>1431.1499999999994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61.42</v>
      </c>
      <c r="C8" s="37">
        <v>61</v>
      </c>
      <c r="D8" s="37">
        <v>78.290000000000006</v>
      </c>
      <c r="E8" s="37">
        <v>78.02</v>
      </c>
      <c r="F8" s="37">
        <v>78.03</v>
      </c>
      <c r="G8" s="37">
        <v>59.01</v>
      </c>
      <c r="H8" s="37">
        <v>58.78</v>
      </c>
      <c r="I8" s="37">
        <v>77.010000000000005</v>
      </c>
      <c r="J8" s="37">
        <v>77.599999999999994</v>
      </c>
      <c r="K8" s="37">
        <v>77.03</v>
      </c>
      <c r="L8" s="37">
        <v>71.87</v>
      </c>
      <c r="M8" s="37">
        <v>72.02</v>
      </c>
      <c r="N8" s="37">
        <v>77.150000000000006</v>
      </c>
      <c r="O8" s="37">
        <v>77.84</v>
      </c>
      <c r="P8" s="37">
        <v>78</v>
      </c>
      <c r="Q8" s="37">
        <v>76.44</v>
      </c>
      <c r="R8" s="37">
        <v>78.66</v>
      </c>
      <c r="S8" s="37">
        <v>80.45</v>
      </c>
      <c r="T8" s="37">
        <v>86.08</v>
      </c>
      <c r="U8" s="37">
        <v>87.41</v>
      </c>
      <c r="V8" s="37">
        <v>80.209999999999994</v>
      </c>
      <c r="W8" s="37">
        <v>90.34</v>
      </c>
      <c r="X8" s="37">
        <v>109.22</v>
      </c>
      <c r="Y8" s="37">
        <v>119.62</v>
      </c>
      <c r="Z8" s="37">
        <v>114.93</v>
      </c>
      <c r="AA8" s="37">
        <v>116.44</v>
      </c>
      <c r="AB8" s="37">
        <v>124.06</v>
      </c>
      <c r="AC8" s="37">
        <v>131.49</v>
      </c>
      <c r="AD8" s="37">
        <v>152.21</v>
      </c>
      <c r="AE8" s="37">
        <v>154.47999999999999</v>
      </c>
      <c r="AF8" s="37">
        <v>120.22</v>
      </c>
      <c r="AG8" s="37">
        <v>110.66</v>
      </c>
      <c r="AH8" s="37">
        <v>151.01</v>
      </c>
      <c r="AI8" s="37">
        <v>134.56</v>
      </c>
      <c r="AJ8" s="37">
        <v>96.33</v>
      </c>
      <c r="AK8" s="37">
        <v>83.61</v>
      </c>
      <c r="AL8" s="37">
        <v>92.14</v>
      </c>
      <c r="AM8" s="37">
        <v>74.91</v>
      </c>
      <c r="AN8" s="37">
        <v>74.900000000000006</v>
      </c>
      <c r="AO8" s="37">
        <v>-5.2</v>
      </c>
      <c r="AP8" s="37">
        <v>60.01</v>
      </c>
      <c r="AQ8" s="37">
        <v>0.01</v>
      </c>
      <c r="AR8" s="37">
        <v>-5.01</v>
      </c>
      <c r="AS8" s="37">
        <v>-5</v>
      </c>
      <c r="AT8" s="37">
        <v>-2</v>
      </c>
      <c r="AU8" s="37">
        <v>-2</v>
      </c>
      <c r="AV8" s="37">
        <v>-2</v>
      </c>
      <c r="AW8" s="37">
        <v>-2</v>
      </c>
      <c r="AX8" s="37">
        <v>-5</v>
      </c>
      <c r="AY8" s="37">
        <v>-2</v>
      </c>
      <c r="AZ8" s="37">
        <v>5.71</v>
      </c>
      <c r="BA8" s="37">
        <v>20.010000000000002</v>
      </c>
      <c r="BB8" s="37">
        <v>6.53</v>
      </c>
      <c r="BC8" s="37">
        <v>83.55</v>
      </c>
      <c r="BD8" s="37">
        <v>84</v>
      </c>
      <c r="BE8" s="37">
        <v>99</v>
      </c>
      <c r="BF8" s="37">
        <v>87.95</v>
      </c>
      <c r="BG8" s="37">
        <v>93.3</v>
      </c>
      <c r="BH8" s="37">
        <v>101.41</v>
      </c>
      <c r="BI8" s="37">
        <v>145.30000000000001</v>
      </c>
      <c r="BJ8" s="37">
        <v>85.95</v>
      </c>
      <c r="BK8" s="37">
        <v>96.53</v>
      </c>
      <c r="BL8" s="37">
        <v>138.19999999999999</v>
      </c>
      <c r="BM8" s="37">
        <v>198.76</v>
      </c>
      <c r="BN8" s="37">
        <v>122.95</v>
      </c>
      <c r="BO8" s="37">
        <v>174.43</v>
      </c>
      <c r="BP8" s="37">
        <v>171.75</v>
      </c>
      <c r="BQ8" s="37">
        <v>192.18</v>
      </c>
      <c r="BR8" s="37">
        <v>159.03</v>
      </c>
      <c r="BS8" s="37">
        <v>174.06</v>
      </c>
      <c r="BT8" s="37">
        <v>154.16</v>
      </c>
      <c r="BU8" s="37">
        <v>147.88</v>
      </c>
      <c r="BV8" s="37">
        <v>165.87</v>
      </c>
      <c r="BW8" s="37">
        <v>158.72</v>
      </c>
      <c r="BX8" s="37">
        <v>139.83000000000001</v>
      </c>
      <c r="BY8" s="37">
        <v>127.08</v>
      </c>
      <c r="BZ8" s="37">
        <v>162.94999999999999</v>
      </c>
      <c r="CA8" s="37">
        <v>156.81</v>
      </c>
      <c r="CB8" s="37">
        <v>155.08000000000001</v>
      </c>
      <c r="CC8" s="37">
        <v>141.72</v>
      </c>
      <c r="CD8" s="37">
        <v>145.72</v>
      </c>
      <c r="CE8" s="37">
        <v>122.78</v>
      </c>
      <c r="CF8" s="37">
        <v>131</v>
      </c>
      <c r="CG8" s="37">
        <v>117.39</v>
      </c>
      <c r="CH8" s="37">
        <v>135.63</v>
      </c>
      <c r="CI8" s="37">
        <v>122.49</v>
      </c>
      <c r="CJ8" s="37">
        <v>115.1</v>
      </c>
      <c r="CK8" s="37">
        <v>97.78</v>
      </c>
      <c r="CL8" s="37">
        <v>107</v>
      </c>
      <c r="CM8" s="37">
        <v>101.48</v>
      </c>
      <c r="CN8" s="37">
        <v>94.54</v>
      </c>
      <c r="CO8" s="37">
        <v>86.95</v>
      </c>
      <c r="CP8" s="37">
        <v>81.489999999999995</v>
      </c>
      <c r="CQ8" s="37">
        <v>80.11</v>
      </c>
      <c r="CR8" s="37">
        <v>79.33</v>
      </c>
      <c r="CS8" s="37">
        <v>78.09</v>
      </c>
      <c r="CT8" s="38"/>
      <c r="CU8" s="38"/>
      <c r="CV8" s="38"/>
      <c r="CW8" s="39"/>
      <c r="CX8" s="40">
        <f>IF(SUM(B8:CW8)&lt;&gt;0,AVERAGEIF(B8:CW8,"&lt;&gt;"""),"")</f>
        <v>94.800416666666706</v>
      </c>
    </row>
    <row r="9" spans="1:102" ht="24.95" customHeight="1" thickBot="1" x14ac:dyDescent="0.25">
      <c r="A9" s="41" t="s">
        <v>6</v>
      </c>
      <c r="B9" s="42">
        <v>69.682500000000005</v>
      </c>
      <c r="C9" s="43">
        <v>69.682500000000005</v>
      </c>
      <c r="D9" s="43">
        <v>69.682500000000005</v>
      </c>
      <c r="E9" s="43">
        <v>69.682500000000005</v>
      </c>
      <c r="F9" s="43">
        <v>68.207499999999996</v>
      </c>
      <c r="G9" s="43">
        <v>68.207499999999996</v>
      </c>
      <c r="H9" s="43">
        <v>68.207499999999996</v>
      </c>
      <c r="I9" s="43">
        <v>68.207499999999996</v>
      </c>
      <c r="J9" s="43">
        <v>74.63</v>
      </c>
      <c r="K9" s="43">
        <v>74.63</v>
      </c>
      <c r="L9" s="43">
        <v>74.63</v>
      </c>
      <c r="M9" s="43">
        <v>74.63</v>
      </c>
      <c r="N9" s="43">
        <v>77.357500000000002</v>
      </c>
      <c r="O9" s="43">
        <v>77.357500000000002</v>
      </c>
      <c r="P9" s="43">
        <v>77.357500000000002</v>
      </c>
      <c r="Q9" s="43">
        <v>77.357500000000002</v>
      </c>
      <c r="R9" s="43">
        <v>83.15</v>
      </c>
      <c r="S9" s="43">
        <v>83.15</v>
      </c>
      <c r="T9" s="43">
        <v>83.15</v>
      </c>
      <c r="U9" s="43">
        <v>83.15</v>
      </c>
      <c r="V9" s="43">
        <v>99.847499999999997</v>
      </c>
      <c r="W9" s="43">
        <v>99.847499999999997</v>
      </c>
      <c r="X9" s="43">
        <v>99.847499999999997</v>
      </c>
      <c r="Y9" s="43">
        <v>99.847499999999997</v>
      </c>
      <c r="Z9" s="43">
        <v>121.73</v>
      </c>
      <c r="AA9" s="43">
        <v>121.73</v>
      </c>
      <c r="AB9" s="43">
        <v>121.73</v>
      </c>
      <c r="AC9" s="43">
        <v>121.73</v>
      </c>
      <c r="AD9" s="43">
        <v>134.39250000000001</v>
      </c>
      <c r="AE9" s="43">
        <v>134.39250000000001</v>
      </c>
      <c r="AF9" s="43">
        <v>134.39250000000001</v>
      </c>
      <c r="AG9" s="43">
        <v>134.39250000000001</v>
      </c>
      <c r="AH9" s="43">
        <v>116.3775</v>
      </c>
      <c r="AI9" s="43">
        <v>116.3775</v>
      </c>
      <c r="AJ9" s="43">
        <v>116.3775</v>
      </c>
      <c r="AK9" s="43">
        <v>116.3775</v>
      </c>
      <c r="AL9" s="43">
        <v>59.1875</v>
      </c>
      <c r="AM9" s="43">
        <v>59.1875</v>
      </c>
      <c r="AN9" s="43">
        <v>59.1875</v>
      </c>
      <c r="AO9" s="43">
        <v>59.1875</v>
      </c>
      <c r="AP9" s="43">
        <v>12.5025</v>
      </c>
      <c r="AQ9" s="43">
        <v>12.5025</v>
      </c>
      <c r="AR9" s="43">
        <v>12.5025</v>
      </c>
      <c r="AS9" s="43">
        <v>12.5025</v>
      </c>
      <c r="AT9" s="43">
        <v>-2</v>
      </c>
      <c r="AU9" s="43">
        <v>-2</v>
      </c>
      <c r="AV9" s="43">
        <v>-2</v>
      </c>
      <c r="AW9" s="43">
        <v>-2</v>
      </c>
      <c r="AX9" s="43">
        <v>4.68</v>
      </c>
      <c r="AY9" s="43">
        <v>4.68</v>
      </c>
      <c r="AZ9" s="43">
        <v>4.68</v>
      </c>
      <c r="BA9" s="43">
        <v>4.68</v>
      </c>
      <c r="BB9" s="43">
        <v>68.27</v>
      </c>
      <c r="BC9" s="43">
        <v>68.27</v>
      </c>
      <c r="BD9" s="43">
        <v>68.27</v>
      </c>
      <c r="BE9" s="43">
        <v>68.27</v>
      </c>
      <c r="BF9" s="43">
        <v>106.99</v>
      </c>
      <c r="BG9" s="43">
        <v>106.99</v>
      </c>
      <c r="BH9" s="43">
        <v>106.99</v>
      </c>
      <c r="BI9" s="43">
        <v>106.99</v>
      </c>
      <c r="BJ9" s="43">
        <v>129.86000000000001</v>
      </c>
      <c r="BK9" s="43">
        <v>129.86000000000001</v>
      </c>
      <c r="BL9" s="43">
        <v>129.86000000000001</v>
      </c>
      <c r="BM9" s="43">
        <v>129.86000000000001</v>
      </c>
      <c r="BN9" s="43">
        <v>165.32749999999999</v>
      </c>
      <c r="BO9" s="43">
        <v>165.32749999999999</v>
      </c>
      <c r="BP9" s="43">
        <v>165.32749999999999</v>
      </c>
      <c r="BQ9" s="43">
        <v>165.32749999999999</v>
      </c>
      <c r="BR9" s="43">
        <v>158.7825</v>
      </c>
      <c r="BS9" s="43">
        <v>158.7825</v>
      </c>
      <c r="BT9" s="43">
        <v>158.7825</v>
      </c>
      <c r="BU9" s="43">
        <v>158.7825</v>
      </c>
      <c r="BV9" s="43">
        <v>147.875</v>
      </c>
      <c r="BW9" s="43">
        <v>147.875</v>
      </c>
      <c r="BX9" s="43">
        <v>147.875</v>
      </c>
      <c r="BY9" s="43">
        <v>147.875</v>
      </c>
      <c r="BZ9" s="43">
        <v>154.13999999999999</v>
      </c>
      <c r="CA9" s="43">
        <v>154.13999999999999</v>
      </c>
      <c r="CB9" s="43">
        <v>154.13999999999999</v>
      </c>
      <c r="CC9" s="43">
        <v>154.13999999999999</v>
      </c>
      <c r="CD9" s="43">
        <v>129.2225</v>
      </c>
      <c r="CE9" s="43">
        <v>129.2225</v>
      </c>
      <c r="CF9" s="43">
        <v>129.2225</v>
      </c>
      <c r="CG9" s="43">
        <v>129.2225</v>
      </c>
      <c r="CH9" s="43">
        <v>117.75</v>
      </c>
      <c r="CI9" s="43">
        <v>117.75</v>
      </c>
      <c r="CJ9" s="43">
        <v>117.75</v>
      </c>
      <c r="CK9" s="43">
        <v>117.75</v>
      </c>
      <c r="CL9" s="43">
        <v>97.492500000000007</v>
      </c>
      <c r="CM9" s="43">
        <v>97.492500000000007</v>
      </c>
      <c r="CN9" s="43">
        <v>97.492500000000007</v>
      </c>
      <c r="CO9" s="43">
        <v>97.492500000000007</v>
      </c>
      <c r="CP9" s="43">
        <v>79.754999999999995</v>
      </c>
      <c r="CQ9" s="43">
        <v>79.754999999999995</v>
      </c>
      <c r="CR9" s="43">
        <v>79.754999999999995</v>
      </c>
      <c r="CS9" s="43">
        <v>79.754999999999995</v>
      </c>
      <c r="CT9" s="44"/>
      <c r="CU9" s="44"/>
      <c r="CV9" s="44"/>
      <c r="CW9" s="45"/>
      <c r="CX9" s="46">
        <f>IF(SUM(B9:CW9)&lt;&gt;0,AVERAGEIF(B9:CW9,"&lt;&gt;"""),"")</f>
        <v>94.800416666666663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>
        <v>40.359000000000002</v>
      </c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10.08975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>
        <v>6.9619999999999997</v>
      </c>
      <c r="AN13" s="65">
        <v>10.65</v>
      </c>
      <c r="AO13" s="65"/>
      <c r="AP13" s="65">
        <v>7.05</v>
      </c>
      <c r="AQ13" s="65">
        <v>2.9820000000000002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6.9110000000000005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38.323999999999998</v>
      </c>
      <c r="C15" s="71">
        <v>37.832000000000001</v>
      </c>
      <c r="D15" s="71">
        <v>18.140999999999998</v>
      </c>
      <c r="E15" s="71">
        <v>17.963000000000001</v>
      </c>
      <c r="F15" s="71">
        <v>18.289000000000001</v>
      </c>
      <c r="G15" s="71">
        <v>37.777999999999999</v>
      </c>
      <c r="H15" s="71">
        <v>37.874000000000002</v>
      </c>
      <c r="I15" s="71">
        <v>15.9</v>
      </c>
      <c r="J15" s="71">
        <v>19.988</v>
      </c>
      <c r="K15" s="71">
        <v>26.655999999999999</v>
      </c>
      <c r="L15" s="71">
        <v>38.302999999999997</v>
      </c>
      <c r="M15" s="71">
        <v>38.979999999999997</v>
      </c>
      <c r="N15" s="71">
        <v>32.536000000000001</v>
      </c>
      <c r="O15" s="71">
        <v>26.905000000000001</v>
      </c>
      <c r="P15" s="71">
        <v>28.106999999999999</v>
      </c>
      <c r="Q15" s="71">
        <v>37.192999999999998</v>
      </c>
      <c r="R15" s="71">
        <v>36.572000000000003</v>
      </c>
      <c r="S15" s="71">
        <v>37.145000000000003</v>
      </c>
      <c r="T15" s="71">
        <v>29.585999999999999</v>
      </c>
      <c r="U15" s="71">
        <v>31.106999999999999</v>
      </c>
      <c r="V15" s="71">
        <v>31.622</v>
      </c>
      <c r="W15" s="71">
        <v>33.110999999999997</v>
      </c>
      <c r="X15" s="71">
        <v>23.963000000000001</v>
      </c>
      <c r="Y15" s="71">
        <v>13.336</v>
      </c>
      <c r="Z15" s="71">
        <v>8.5999999999999993E-2</v>
      </c>
      <c r="AA15" s="71">
        <v>1.855</v>
      </c>
      <c r="AB15" s="71">
        <v>12.494</v>
      </c>
      <c r="AC15" s="71"/>
      <c r="AD15" s="71">
        <v>4.4119999999999999</v>
      </c>
      <c r="AE15" s="71">
        <v>1.909</v>
      </c>
      <c r="AF15" s="71">
        <v>27.273</v>
      </c>
      <c r="AG15" s="71">
        <v>27.423999999999999</v>
      </c>
      <c r="AH15" s="71">
        <v>1.6819999999999999</v>
      </c>
      <c r="AI15" s="71">
        <v>0.08</v>
      </c>
      <c r="AJ15" s="71">
        <v>11.724</v>
      </c>
      <c r="AK15" s="71">
        <v>12.173999999999999</v>
      </c>
      <c r="AL15" s="71"/>
      <c r="AM15" s="71"/>
      <c r="AN15" s="71"/>
      <c r="AO15" s="71">
        <v>4.9039999999999999</v>
      </c>
      <c r="AP15" s="71">
        <v>2.6389999999999998</v>
      </c>
      <c r="AQ15" s="71">
        <v>8.6300000000000008</v>
      </c>
      <c r="AR15" s="71">
        <v>10.994999999999999</v>
      </c>
      <c r="AS15" s="71">
        <v>9.5280000000000005</v>
      </c>
      <c r="AT15" s="71">
        <v>10.273</v>
      </c>
      <c r="AU15" s="71">
        <v>8.33</v>
      </c>
      <c r="AV15" s="71">
        <v>11.63</v>
      </c>
      <c r="AW15" s="71">
        <v>12.218999999999999</v>
      </c>
      <c r="AX15" s="71">
        <v>1.1850000000000001</v>
      </c>
      <c r="AY15" s="71">
        <v>12.88</v>
      </c>
      <c r="AZ15" s="71">
        <v>14.03</v>
      </c>
      <c r="BA15" s="71">
        <v>0.41899999999999998</v>
      </c>
      <c r="BB15" s="71">
        <v>17</v>
      </c>
      <c r="BC15" s="71">
        <v>17.484999999999999</v>
      </c>
      <c r="BD15" s="71">
        <v>24.562999999999999</v>
      </c>
      <c r="BE15" s="71">
        <v>25.161999999999999</v>
      </c>
      <c r="BF15" s="71">
        <v>24.652999999999999</v>
      </c>
      <c r="BG15" s="71">
        <v>20.454999999999998</v>
      </c>
      <c r="BH15" s="71">
        <v>18.859000000000002</v>
      </c>
      <c r="BI15" s="71">
        <v>14.757</v>
      </c>
      <c r="BJ15" s="71">
        <v>31.096</v>
      </c>
      <c r="BK15" s="71">
        <v>29.68</v>
      </c>
      <c r="BL15" s="71">
        <v>0.34799999999999998</v>
      </c>
      <c r="BM15" s="71">
        <v>2.7429999999999999</v>
      </c>
      <c r="BN15" s="71">
        <v>12.516999999999999</v>
      </c>
      <c r="BO15" s="71">
        <v>0.31900000000000001</v>
      </c>
      <c r="BP15" s="71">
        <v>0.27</v>
      </c>
      <c r="BQ15" s="71"/>
      <c r="BR15" s="71">
        <v>7.7110000000000003</v>
      </c>
      <c r="BS15" s="71">
        <v>7.1420000000000003</v>
      </c>
      <c r="BT15" s="71">
        <v>12.022</v>
      </c>
      <c r="BU15" s="71">
        <v>11.744999999999999</v>
      </c>
      <c r="BV15" s="71">
        <v>12.068</v>
      </c>
      <c r="BW15" s="71">
        <v>17.303999999999998</v>
      </c>
      <c r="BX15" s="71">
        <v>18.356999999999999</v>
      </c>
      <c r="BY15" s="71">
        <v>18.914000000000001</v>
      </c>
      <c r="BZ15" s="71">
        <v>14.872</v>
      </c>
      <c r="CA15" s="71">
        <v>6.7510000000000003</v>
      </c>
      <c r="CB15" s="71">
        <v>11.951000000000001</v>
      </c>
      <c r="CC15" s="71">
        <v>11.55</v>
      </c>
      <c r="CD15" s="71">
        <v>13.654999999999999</v>
      </c>
      <c r="CE15" s="71">
        <v>10.583</v>
      </c>
      <c r="CF15" s="71">
        <v>10.169</v>
      </c>
      <c r="CG15" s="71">
        <v>12.679</v>
      </c>
      <c r="CH15" s="71">
        <v>10.526</v>
      </c>
      <c r="CI15" s="71">
        <v>14.032</v>
      </c>
      <c r="CJ15" s="71">
        <v>12.08</v>
      </c>
      <c r="CK15" s="71">
        <v>23.225999999999999</v>
      </c>
      <c r="CL15" s="71">
        <v>12.382</v>
      </c>
      <c r="CM15" s="71">
        <v>12.163</v>
      </c>
      <c r="CN15" s="71">
        <v>12.319000000000001</v>
      </c>
      <c r="CO15" s="71">
        <v>19.387</v>
      </c>
      <c r="CP15" s="71">
        <v>19.559000000000001</v>
      </c>
      <c r="CQ15" s="71">
        <v>19.882000000000001</v>
      </c>
      <c r="CR15" s="71">
        <v>19.667999999999999</v>
      </c>
      <c r="CS15" s="71">
        <v>19.643999999999998</v>
      </c>
      <c r="CT15" s="72"/>
      <c r="CU15" s="72"/>
      <c r="CV15" s="72"/>
      <c r="CW15" s="73"/>
      <c r="CX15" s="74">
        <f t="array" ref="CX15">SUMPRODUCT(B15:CW15*0.25)</f>
        <v>387.05849999999998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38.323999999999998</v>
      </c>
      <c r="C17" s="77">
        <f t="shared" ref="C17:BN17" si="0">SUM(C11:C16)</f>
        <v>37.832000000000001</v>
      </c>
      <c r="D17" s="77">
        <f t="shared" si="0"/>
        <v>18.140999999999998</v>
      </c>
      <c r="E17" s="77">
        <f t="shared" si="0"/>
        <v>17.963000000000001</v>
      </c>
      <c r="F17" s="77">
        <f t="shared" si="0"/>
        <v>18.289000000000001</v>
      </c>
      <c r="G17" s="77">
        <f t="shared" si="0"/>
        <v>37.777999999999999</v>
      </c>
      <c r="H17" s="77">
        <f t="shared" si="0"/>
        <v>37.874000000000002</v>
      </c>
      <c r="I17" s="77">
        <f t="shared" si="0"/>
        <v>15.9</v>
      </c>
      <c r="J17" s="77">
        <f t="shared" si="0"/>
        <v>19.988</v>
      </c>
      <c r="K17" s="77">
        <f t="shared" si="0"/>
        <v>26.655999999999999</v>
      </c>
      <c r="L17" s="77">
        <f t="shared" si="0"/>
        <v>38.302999999999997</v>
      </c>
      <c r="M17" s="77">
        <f t="shared" si="0"/>
        <v>38.979999999999997</v>
      </c>
      <c r="N17" s="77">
        <f t="shared" si="0"/>
        <v>32.536000000000001</v>
      </c>
      <c r="O17" s="77">
        <f t="shared" si="0"/>
        <v>26.905000000000001</v>
      </c>
      <c r="P17" s="77">
        <f t="shared" si="0"/>
        <v>28.106999999999999</v>
      </c>
      <c r="Q17" s="77">
        <f t="shared" si="0"/>
        <v>37.192999999999998</v>
      </c>
      <c r="R17" s="77">
        <f t="shared" si="0"/>
        <v>36.572000000000003</v>
      </c>
      <c r="S17" s="77">
        <f t="shared" si="0"/>
        <v>37.145000000000003</v>
      </c>
      <c r="T17" s="77">
        <f t="shared" si="0"/>
        <v>29.585999999999999</v>
      </c>
      <c r="U17" s="77">
        <f t="shared" si="0"/>
        <v>31.106999999999999</v>
      </c>
      <c r="V17" s="77">
        <f t="shared" si="0"/>
        <v>31.622</v>
      </c>
      <c r="W17" s="77">
        <f t="shared" si="0"/>
        <v>33.110999999999997</v>
      </c>
      <c r="X17" s="77">
        <f t="shared" si="0"/>
        <v>23.963000000000001</v>
      </c>
      <c r="Y17" s="77">
        <f t="shared" si="0"/>
        <v>13.336</v>
      </c>
      <c r="Z17" s="77">
        <f t="shared" si="0"/>
        <v>8.5999999999999993E-2</v>
      </c>
      <c r="AA17" s="77">
        <f t="shared" si="0"/>
        <v>1.855</v>
      </c>
      <c r="AB17" s="77">
        <f t="shared" si="0"/>
        <v>12.494</v>
      </c>
      <c r="AC17" s="77">
        <f t="shared" si="0"/>
        <v>0</v>
      </c>
      <c r="AD17" s="77">
        <f t="shared" si="0"/>
        <v>4.4119999999999999</v>
      </c>
      <c r="AE17" s="77">
        <f t="shared" si="0"/>
        <v>1.909</v>
      </c>
      <c r="AF17" s="77">
        <f t="shared" si="0"/>
        <v>27.273</v>
      </c>
      <c r="AG17" s="77">
        <f t="shared" si="0"/>
        <v>27.423999999999999</v>
      </c>
      <c r="AH17" s="77">
        <f t="shared" si="0"/>
        <v>1.6819999999999999</v>
      </c>
      <c r="AI17" s="77">
        <f t="shared" si="0"/>
        <v>0.08</v>
      </c>
      <c r="AJ17" s="77">
        <f t="shared" si="0"/>
        <v>11.724</v>
      </c>
      <c r="AK17" s="77">
        <f t="shared" si="0"/>
        <v>12.173999999999999</v>
      </c>
      <c r="AL17" s="77">
        <f t="shared" si="0"/>
        <v>0</v>
      </c>
      <c r="AM17" s="77">
        <f t="shared" si="0"/>
        <v>6.9619999999999997</v>
      </c>
      <c r="AN17" s="77">
        <f t="shared" si="0"/>
        <v>10.65</v>
      </c>
      <c r="AO17" s="77">
        <f t="shared" si="0"/>
        <v>4.9039999999999999</v>
      </c>
      <c r="AP17" s="77">
        <f t="shared" si="0"/>
        <v>9.6890000000000001</v>
      </c>
      <c r="AQ17" s="77">
        <f t="shared" si="0"/>
        <v>11.612000000000002</v>
      </c>
      <c r="AR17" s="77">
        <f t="shared" si="0"/>
        <v>10.994999999999999</v>
      </c>
      <c r="AS17" s="77">
        <f t="shared" si="0"/>
        <v>9.5280000000000005</v>
      </c>
      <c r="AT17" s="77">
        <f t="shared" si="0"/>
        <v>10.273</v>
      </c>
      <c r="AU17" s="77">
        <f t="shared" si="0"/>
        <v>8.33</v>
      </c>
      <c r="AV17" s="77">
        <f t="shared" si="0"/>
        <v>11.63</v>
      </c>
      <c r="AW17" s="77">
        <f t="shared" si="0"/>
        <v>12.218999999999999</v>
      </c>
      <c r="AX17" s="77">
        <f t="shared" si="0"/>
        <v>1.1850000000000001</v>
      </c>
      <c r="AY17" s="77">
        <f t="shared" si="0"/>
        <v>12.88</v>
      </c>
      <c r="AZ17" s="77">
        <f t="shared" si="0"/>
        <v>14.03</v>
      </c>
      <c r="BA17" s="77">
        <f t="shared" si="0"/>
        <v>0.41899999999999998</v>
      </c>
      <c r="BB17" s="77">
        <f t="shared" si="0"/>
        <v>17</v>
      </c>
      <c r="BC17" s="77">
        <f t="shared" si="0"/>
        <v>17.484999999999999</v>
      </c>
      <c r="BD17" s="77">
        <f t="shared" si="0"/>
        <v>24.562999999999999</v>
      </c>
      <c r="BE17" s="77">
        <f t="shared" si="0"/>
        <v>25.161999999999999</v>
      </c>
      <c r="BF17" s="77">
        <f t="shared" si="0"/>
        <v>24.652999999999999</v>
      </c>
      <c r="BG17" s="77">
        <f t="shared" si="0"/>
        <v>20.454999999999998</v>
      </c>
      <c r="BH17" s="77">
        <f t="shared" si="0"/>
        <v>18.859000000000002</v>
      </c>
      <c r="BI17" s="77">
        <f t="shared" si="0"/>
        <v>55.116</v>
      </c>
      <c r="BJ17" s="77">
        <f t="shared" si="0"/>
        <v>31.096</v>
      </c>
      <c r="BK17" s="77">
        <f t="shared" si="0"/>
        <v>29.68</v>
      </c>
      <c r="BL17" s="77">
        <f t="shared" si="0"/>
        <v>0.34799999999999998</v>
      </c>
      <c r="BM17" s="77">
        <f t="shared" si="0"/>
        <v>2.7429999999999999</v>
      </c>
      <c r="BN17" s="77">
        <f t="shared" si="0"/>
        <v>12.516999999999999</v>
      </c>
      <c r="BO17" s="77">
        <f t="shared" ref="BO17:CW17" si="1">SUM(BO11:BO16)</f>
        <v>0.31900000000000001</v>
      </c>
      <c r="BP17" s="77">
        <f t="shared" si="1"/>
        <v>0.27</v>
      </c>
      <c r="BQ17" s="77">
        <f t="shared" si="1"/>
        <v>0</v>
      </c>
      <c r="BR17" s="77">
        <f t="shared" si="1"/>
        <v>7.7110000000000003</v>
      </c>
      <c r="BS17" s="77">
        <f t="shared" si="1"/>
        <v>7.1420000000000003</v>
      </c>
      <c r="BT17" s="77">
        <f t="shared" si="1"/>
        <v>12.022</v>
      </c>
      <c r="BU17" s="77">
        <f t="shared" si="1"/>
        <v>11.744999999999999</v>
      </c>
      <c r="BV17" s="77">
        <f t="shared" si="1"/>
        <v>12.068</v>
      </c>
      <c r="BW17" s="77">
        <f t="shared" si="1"/>
        <v>17.303999999999998</v>
      </c>
      <c r="BX17" s="77">
        <f t="shared" si="1"/>
        <v>18.356999999999999</v>
      </c>
      <c r="BY17" s="77">
        <f t="shared" si="1"/>
        <v>18.914000000000001</v>
      </c>
      <c r="BZ17" s="77">
        <f t="shared" si="1"/>
        <v>14.872</v>
      </c>
      <c r="CA17" s="77">
        <f t="shared" si="1"/>
        <v>6.7510000000000003</v>
      </c>
      <c r="CB17" s="77">
        <f t="shared" si="1"/>
        <v>11.951000000000001</v>
      </c>
      <c r="CC17" s="77">
        <f t="shared" si="1"/>
        <v>11.55</v>
      </c>
      <c r="CD17" s="77">
        <f t="shared" si="1"/>
        <v>13.654999999999999</v>
      </c>
      <c r="CE17" s="77">
        <f t="shared" si="1"/>
        <v>10.583</v>
      </c>
      <c r="CF17" s="77">
        <f t="shared" si="1"/>
        <v>10.169</v>
      </c>
      <c r="CG17" s="77">
        <f t="shared" si="1"/>
        <v>12.679</v>
      </c>
      <c r="CH17" s="77">
        <f t="shared" si="1"/>
        <v>10.526</v>
      </c>
      <c r="CI17" s="77">
        <f t="shared" si="1"/>
        <v>14.032</v>
      </c>
      <c r="CJ17" s="77">
        <f t="shared" si="1"/>
        <v>12.08</v>
      </c>
      <c r="CK17" s="77">
        <f t="shared" si="1"/>
        <v>23.225999999999999</v>
      </c>
      <c r="CL17" s="77">
        <f t="shared" si="1"/>
        <v>12.382</v>
      </c>
      <c r="CM17" s="77">
        <f t="shared" si="1"/>
        <v>12.163</v>
      </c>
      <c r="CN17" s="77">
        <f t="shared" si="1"/>
        <v>12.319000000000001</v>
      </c>
      <c r="CO17" s="77">
        <f t="shared" si="1"/>
        <v>19.387</v>
      </c>
      <c r="CP17" s="77">
        <f t="shared" si="1"/>
        <v>19.559000000000001</v>
      </c>
      <c r="CQ17" s="77">
        <f t="shared" si="1"/>
        <v>19.882000000000001</v>
      </c>
      <c r="CR17" s="77">
        <f t="shared" si="1"/>
        <v>19.667999999999999</v>
      </c>
      <c r="CS17" s="77">
        <f t="shared" si="1"/>
        <v>19.643999999999998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404.05924999999996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>
        <v>10</v>
      </c>
      <c r="F20" s="88">
        <v>10</v>
      </c>
      <c r="G20" s="88"/>
      <c r="H20" s="88"/>
      <c r="I20" s="88"/>
      <c r="J20" s="88">
        <v>10</v>
      </c>
      <c r="K20" s="88">
        <v>10</v>
      </c>
      <c r="L20" s="88"/>
      <c r="M20" s="88"/>
      <c r="N20" s="88"/>
      <c r="O20" s="88">
        <v>10</v>
      </c>
      <c r="P20" s="88">
        <v>10</v>
      </c>
      <c r="Q20" s="88"/>
      <c r="R20" s="88"/>
      <c r="S20" s="88"/>
      <c r="T20" s="88">
        <v>10</v>
      </c>
      <c r="U20" s="88">
        <v>10</v>
      </c>
      <c r="V20" s="88"/>
      <c r="W20" s="88"/>
      <c r="X20" s="88"/>
      <c r="Y20" s="88">
        <v>10</v>
      </c>
      <c r="Z20" s="88">
        <v>51.719000000000001</v>
      </c>
      <c r="AA20" s="88">
        <v>41.722000000000001</v>
      </c>
      <c r="AB20" s="88">
        <v>41.723999999999997</v>
      </c>
      <c r="AC20" s="88">
        <v>41.725000000000001</v>
      </c>
      <c r="AD20" s="88">
        <v>75</v>
      </c>
      <c r="AE20" s="88">
        <v>75</v>
      </c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>
        <v>6</v>
      </c>
      <c r="AQ20" s="88">
        <v>6</v>
      </c>
      <c r="AR20" s="88">
        <v>6</v>
      </c>
      <c r="AS20" s="88">
        <v>6</v>
      </c>
      <c r="AT20" s="88">
        <v>47.706000000000003</v>
      </c>
      <c r="AU20" s="88">
        <v>47.704000000000001</v>
      </c>
      <c r="AV20" s="88">
        <v>47.704000000000001</v>
      </c>
      <c r="AW20" s="88">
        <v>47.704000000000001</v>
      </c>
      <c r="AX20" s="88">
        <v>47.707999999999998</v>
      </c>
      <c r="AY20" s="88">
        <v>47.707999999999998</v>
      </c>
      <c r="AZ20" s="88">
        <v>47.709000000000003</v>
      </c>
      <c r="BA20" s="88">
        <v>41.709000000000003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65</v>
      </c>
      <c r="CI20" s="88">
        <v>65</v>
      </c>
      <c r="CJ20" s="88">
        <v>65</v>
      </c>
      <c r="CK20" s="88">
        <v>65</v>
      </c>
      <c r="CL20" s="88"/>
      <c r="CM20" s="88"/>
      <c r="CN20" s="88"/>
      <c r="CO20" s="88"/>
      <c r="CP20" s="88"/>
      <c r="CQ20" s="88"/>
      <c r="CR20" s="88">
        <v>8</v>
      </c>
      <c r="CS20" s="88">
        <v>33</v>
      </c>
      <c r="CT20" s="89"/>
      <c r="CU20" s="89"/>
      <c r="CV20" s="89"/>
      <c r="CW20" s="90"/>
      <c r="CX20" s="91">
        <f t="array" ref="CX20">SUMPRODUCT(B20:CW20*0.25)</f>
        <v>279.38549999999998</v>
      </c>
    </row>
    <row r="21" spans="1:102" ht="24.95" customHeight="1" x14ac:dyDescent="0.2">
      <c r="A21" s="92" t="s">
        <v>17</v>
      </c>
      <c r="B21" s="93">
        <v>16.317</v>
      </c>
      <c r="C21" s="94">
        <v>16.797000000000001</v>
      </c>
      <c r="D21" s="94">
        <v>8.5090000000000003</v>
      </c>
      <c r="E21" s="94">
        <v>8.5</v>
      </c>
      <c r="F21" s="94">
        <v>8.4420000000000002</v>
      </c>
      <c r="G21" s="94">
        <v>15.718999999999998</v>
      </c>
      <c r="H21" s="94">
        <v>14.24</v>
      </c>
      <c r="I21" s="94">
        <v>8.4260000000000002</v>
      </c>
      <c r="J21" s="94">
        <v>8.2419999999999991</v>
      </c>
      <c r="K21" s="94">
        <v>8.3059999999999992</v>
      </c>
      <c r="L21" s="94">
        <v>13.346</v>
      </c>
      <c r="M21" s="94">
        <v>13.308000000000002</v>
      </c>
      <c r="N21" s="94">
        <v>8.3529999999999998</v>
      </c>
      <c r="O21" s="94">
        <v>8.472999999999999</v>
      </c>
      <c r="P21" s="94">
        <v>8.4929999999999986</v>
      </c>
      <c r="Q21" s="94">
        <v>13.448999999999998</v>
      </c>
      <c r="R21" s="94">
        <v>13.470000000000002</v>
      </c>
      <c r="S21" s="94">
        <v>8.7139999999999986</v>
      </c>
      <c r="T21" s="94">
        <v>5.94</v>
      </c>
      <c r="U21" s="94">
        <v>5.9480000000000004</v>
      </c>
      <c r="V21" s="94">
        <v>11.01</v>
      </c>
      <c r="W21" s="94">
        <v>11.326000000000001</v>
      </c>
      <c r="X21" s="94">
        <v>6.4880000000000004</v>
      </c>
      <c r="Y21" s="94">
        <v>6.6189999999999998</v>
      </c>
      <c r="Z21" s="94">
        <v>6.8879999999999999</v>
      </c>
      <c r="AA21" s="94">
        <v>6.9270000000000005</v>
      </c>
      <c r="AB21" s="94">
        <v>15.782</v>
      </c>
      <c r="AC21" s="94">
        <v>7.0299999999999994</v>
      </c>
      <c r="AD21" s="94">
        <v>5.6269999999999998</v>
      </c>
      <c r="AE21" s="94">
        <v>5.4349999999999996</v>
      </c>
      <c r="AF21" s="94">
        <v>15.988999999999999</v>
      </c>
      <c r="AG21" s="94">
        <v>15.943</v>
      </c>
      <c r="AH21" s="94">
        <v>5.391</v>
      </c>
      <c r="AI21" s="94">
        <v>6.6049999999999995</v>
      </c>
      <c r="AJ21" s="94">
        <v>11.606999999999999</v>
      </c>
      <c r="AK21" s="94">
        <v>11.543000000000001</v>
      </c>
      <c r="AL21" s="94">
        <v>5.3250000000000002</v>
      </c>
      <c r="AM21" s="94">
        <v>0.01</v>
      </c>
      <c r="AN21" s="94">
        <v>0.01</v>
      </c>
      <c r="AO21" s="94">
        <v>1.542</v>
      </c>
      <c r="AP21" s="94">
        <v>0.01</v>
      </c>
      <c r="AQ21" s="94">
        <v>0.01</v>
      </c>
      <c r="AR21" s="94">
        <v>2.2649999999999997</v>
      </c>
      <c r="AS21" s="94">
        <v>5.01</v>
      </c>
      <c r="AT21" s="94">
        <v>0.05</v>
      </c>
      <c r="AU21" s="94">
        <v>0.05</v>
      </c>
      <c r="AV21" s="94">
        <v>0.05</v>
      </c>
      <c r="AW21" s="94">
        <v>0.05</v>
      </c>
      <c r="AX21" s="94">
        <v>3.5259999999999998</v>
      </c>
      <c r="AY21" s="94">
        <v>0.03</v>
      </c>
      <c r="AZ21" s="94">
        <v>0.03</v>
      </c>
      <c r="BA21" s="94">
        <v>0.03</v>
      </c>
      <c r="BB21" s="94">
        <v>0.02</v>
      </c>
      <c r="BC21" s="94">
        <v>0.02</v>
      </c>
      <c r="BD21" s="94">
        <v>4.9779999999999998</v>
      </c>
      <c r="BE21" s="94">
        <v>4.9719999999999995</v>
      </c>
      <c r="BF21" s="94">
        <v>5.1239999999999997</v>
      </c>
      <c r="BG21" s="94">
        <v>5.1120000000000001</v>
      </c>
      <c r="BH21" s="94">
        <v>4.9379999999999997</v>
      </c>
      <c r="BI21" s="94">
        <v>4.9849999999999994</v>
      </c>
      <c r="BJ21" s="94">
        <v>5.0519999999999996</v>
      </c>
      <c r="BK21" s="94">
        <v>9.9779999999999998</v>
      </c>
      <c r="BL21" s="94">
        <v>5.0449999999999999</v>
      </c>
      <c r="BM21" s="94">
        <v>5.0699999999999994</v>
      </c>
      <c r="BN21" s="94">
        <v>6.7859999999999996</v>
      </c>
      <c r="BO21" s="94">
        <v>5.2779999999999996</v>
      </c>
      <c r="BP21" s="94">
        <v>5.2799999999999994</v>
      </c>
      <c r="BQ21" s="94">
        <v>5.2619999999999996</v>
      </c>
      <c r="BR21" s="94">
        <v>6.6710000000000003</v>
      </c>
      <c r="BS21" s="94">
        <v>6.7010000000000005</v>
      </c>
      <c r="BT21" s="94">
        <v>6.8010000000000002</v>
      </c>
      <c r="BU21" s="94">
        <v>6.734</v>
      </c>
      <c r="BV21" s="94">
        <v>6.6589999999999998</v>
      </c>
      <c r="BW21" s="94">
        <v>6.7450000000000001</v>
      </c>
      <c r="BX21" s="94">
        <v>11.361000000000001</v>
      </c>
      <c r="BY21" s="94">
        <v>11.407999999999999</v>
      </c>
      <c r="BZ21" s="94">
        <v>6.2869999999999999</v>
      </c>
      <c r="CA21" s="94">
        <v>6.4410000000000007</v>
      </c>
      <c r="CB21" s="94">
        <v>6.3680000000000003</v>
      </c>
      <c r="CC21" s="94">
        <v>6.274</v>
      </c>
      <c r="CD21" s="94">
        <v>6.4180000000000001</v>
      </c>
      <c r="CE21" s="94">
        <v>6.3500000000000005</v>
      </c>
      <c r="CF21" s="94">
        <v>6.3100000000000005</v>
      </c>
      <c r="CG21" s="94">
        <v>6.3919999999999995</v>
      </c>
      <c r="CH21" s="94">
        <v>6.39</v>
      </c>
      <c r="CI21" s="94">
        <v>6.2590000000000003</v>
      </c>
      <c r="CJ21" s="94">
        <v>6.06</v>
      </c>
      <c r="CK21" s="94">
        <v>6.2670000000000003</v>
      </c>
      <c r="CL21" s="94">
        <v>6.351</v>
      </c>
      <c r="CM21" s="94">
        <v>6.3599999999999994</v>
      </c>
      <c r="CN21" s="94">
        <v>6.2939999999999996</v>
      </c>
      <c r="CO21" s="94">
        <v>6.2590000000000003</v>
      </c>
      <c r="CP21" s="94">
        <v>11.462</v>
      </c>
      <c r="CQ21" s="94">
        <v>11.475</v>
      </c>
      <c r="CR21" s="94">
        <v>11.533000000000001</v>
      </c>
      <c r="CS21" s="94">
        <v>6.2480000000000002</v>
      </c>
      <c r="CT21" s="95"/>
      <c r="CU21" s="95"/>
      <c r="CV21" s="95"/>
      <c r="CW21" s="96"/>
      <c r="CX21" s="97">
        <f t="array" ref="CX21">SUMPRODUCT(B21:CW21*0.25)</f>
        <v>165.99450000000002</v>
      </c>
    </row>
    <row r="22" spans="1:102" ht="24.95" customHeight="1" x14ac:dyDescent="0.2">
      <c r="A22" s="92" t="s">
        <v>18</v>
      </c>
      <c r="B22" s="98">
        <v>10.654</v>
      </c>
      <c r="C22" s="99">
        <v>10.666</v>
      </c>
      <c r="D22" s="99">
        <v>11.579000000000001</v>
      </c>
      <c r="E22" s="99">
        <v>12.022</v>
      </c>
      <c r="F22" s="99">
        <v>11.294000000000002</v>
      </c>
      <c r="G22" s="99">
        <v>11.796000000000001</v>
      </c>
      <c r="H22" s="99">
        <v>13.179999999999998</v>
      </c>
      <c r="I22" s="99">
        <v>13.508000000000001</v>
      </c>
      <c r="J22" s="99">
        <v>13.334999999999999</v>
      </c>
      <c r="K22" s="99">
        <v>13.114000000000001</v>
      </c>
      <c r="L22" s="99">
        <v>13.648000000000001</v>
      </c>
      <c r="M22" s="99">
        <v>13.49</v>
      </c>
      <c r="N22" s="99">
        <v>14.536000000000001</v>
      </c>
      <c r="O22" s="99">
        <v>14.622999999999999</v>
      </c>
      <c r="P22" s="99">
        <v>14.247000000000002</v>
      </c>
      <c r="Q22" s="99">
        <v>14.657</v>
      </c>
      <c r="R22" s="99">
        <v>17.283000000000001</v>
      </c>
      <c r="S22" s="99">
        <v>18.353999999999999</v>
      </c>
      <c r="T22" s="99">
        <v>13.425000000000001</v>
      </c>
      <c r="U22" s="99">
        <v>12.584</v>
      </c>
      <c r="V22" s="99">
        <v>18.933</v>
      </c>
      <c r="W22" s="99">
        <v>17.414000000000001</v>
      </c>
      <c r="X22" s="99">
        <v>10.41</v>
      </c>
      <c r="Y22" s="99">
        <v>10.218999999999999</v>
      </c>
      <c r="Z22" s="99">
        <v>13.732000000000001</v>
      </c>
      <c r="AA22" s="99">
        <v>18.22</v>
      </c>
      <c r="AB22" s="99">
        <v>23.475000000000001</v>
      </c>
      <c r="AC22" s="99">
        <v>13.75</v>
      </c>
      <c r="AD22" s="99">
        <v>6.7530000000000001</v>
      </c>
      <c r="AE22" s="99">
        <v>5.9409999999999998</v>
      </c>
      <c r="AF22" s="99">
        <v>19.641999999999999</v>
      </c>
      <c r="AG22" s="99">
        <v>19.536999999999999</v>
      </c>
      <c r="AH22" s="99">
        <v>6.5609999999999999</v>
      </c>
      <c r="AI22" s="99">
        <v>11.161</v>
      </c>
      <c r="AJ22" s="99">
        <v>12.113</v>
      </c>
      <c r="AK22" s="99">
        <v>9.1679999999999993</v>
      </c>
      <c r="AL22" s="99">
        <v>6.4079999999999995</v>
      </c>
      <c r="AM22" s="99">
        <v>3.2810000000000001</v>
      </c>
      <c r="AN22" s="99">
        <v>2.569</v>
      </c>
      <c r="AO22" s="99">
        <v>3.8740000000000001</v>
      </c>
      <c r="AP22" s="99">
        <v>3.9079999999999999</v>
      </c>
      <c r="AQ22" s="99">
        <v>3.48</v>
      </c>
      <c r="AR22" s="99">
        <v>3.5379999999999998</v>
      </c>
      <c r="AS22" s="99">
        <v>3.54</v>
      </c>
      <c r="AT22" s="99">
        <v>3.5249999999999999</v>
      </c>
      <c r="AU22" s="99">
        <v>3.895</v>
      </c>
      <c r="AV22" s="99">
        <v>3.226</v>
      </c>
      <c r="AW22" s="99">
        <v>2.5579999999999998</v>
      </c>
      <c r="AX22" s="99">
        <v>1.3380000000000001</v>
      </c>
      <c r="AY22" s="99"/>
      <c r="AZ22" s="99"/>
      <c r="BA22" s="99"/>
      <c r="BB22" s="99">
        <v>0.52</v>
      </c>
      <c r="BC22" s="99">
        <v>1</v>
      </c>
      <c r="BD22" s="99">
        <v>7.1059999999999999</v>
      </c>
      <c r="BE22" s="99">
        <v>8.26</v>
      </c>
      <c r="BF22" s="99">
        <v>7.2120000000000006</v>
      </c>
      <c r="BG22" s="99">
        <v>7.2139999999999995</v>
      </c>
      <c r="BH22" s="99">
        <v>9.4870000000000001</v>
      </c>
      <c r="BI22" s="99">
        <v>3.9209999999999998</v>
      </c>
      <c r="BJ22" s="99">
        <v>4.5199999999999996</v>
      </c>
      <c r="BK22" s="99">
        <v>9.1880000000000006</v>
      </c>
      <c r="BL22" s="99">
        <v>4.7589999999999995</v>
      </c>
      <c r="BM22" s="99">
        <v>4.2149999999999999</v>
      </c>
      <c r="BN22" s="99">
        <v>16.201999999999998</v>
      </c>
      <c r="BO22" s="99">
        <v>6.95</v>
      </c>
      <c r="BP22" s="99">
        <v>4.585</v>
      </c>
      <c r="BQ22" s="99">
        <v>3.56</v>
      </c>
      <c r="BR22" s="99">
        <v>4.7029999999999994</v>
      </c>
      <c r="BS22" s="99">
        <v>4.633</v>
      </c>
      <c r="BT22" s="99">
        <v>4.6720000000000006</v>
      </c>
      <c r="BU22" s="99">
        <v>6.8719999999999999</v>
      </c>
      <c r="BV22" s="99">
        <v>15.254000000000001</v>
      </c>
      <c r="BW22" s="99">
        <v>15.864999999999998</v>
      </c>
      <c r="BX22" s="99">
        <v>15.897</v>
      </c>
      <c r="BY22" s="99">
        <v>15.193</v>
      </c>
      <c r="BZ22" s="99">
        <v>15.228999999999999</v>
      </c>
      <c r="CA22" s="99">
        <v>4.5590000000000002</v>
      </c>
      <c r="CB22" s="99">
        <v>4.4880000000000004</v>
      </c>
      <c r="CC22" s="99">
        <v>4.9190000000000005</v>
      </c>
      <c r="CD22" s="99">
        <v>21.070999999999998</v>
      </c>
      <c r="CE22" s="99">
        <v>13.013999999999999</v>
      </c>
      <c r="CF22" s="99">
        <v>5.19</v>
      </c>
      <c r="CG22" s="99">
        <v>20.771999999999998</v>
      </c>
      <c r="CH22" s="99">
        <v>5.69</v>
      </c>
      <c r="CI22" s="99">
        <v>21.081</v>
      </c>
      <c r="CJ22" s="99">
        <v>5.1589999999999998</v>
      </c>
      <c r="CK22" s="99">
        <v>23.148000000000003</v>
      </c>
      <c r="CL22" s="99">
        <v>9.173</v>
      </c>
      <c r="CM22" s="99">
        <v>12.542999999999999</v>
      </c>
      <c r="CN22" s="99">
        <v>22.585000000000001</v>
      </c>
      <c r="CO22" s="99">
        <v>22.72</v>
      </c>
      <c r="CP22" s="99">
        <v>23.271999999999998</v>
      </c>
      <c r="CQ22" s="99">
        <v>23.687999999999999</v>
      </c>
      <c r="CR22" s="99">
        <v>23.994999999999997</v>
      </c>
      <c r="CS22" s="99">
        <v>26.531999999999996</v>
      </c>
      <c r="CT22" s="100"/>
      <c r="CU22" s="100"/>
      <c r="CV22" s="100"/>
      <c r="CW22" s="96"/>
      <c r="CX22" s="97">
        <f t="array" ref="CX22">SUMPRODUCT(B22:CW22*0.25)</f>
        <v>255.19500000000011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>
        <v>72.162999999999997</v>
      </c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18.040749999999999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26.971</v>
      </c>
      <c r="C27" s="107">
        <f t="shared" ref="C27:BN27" si="2">SUM(C20:C26)</f>
        <v>27.463000000000001</v>
      </c>
      <c r="D27" s="107">
        <f t="shared" si="2"/>
        <v>20.088000000000001</v>
      </c>
      <c r="E27" s="107">
        <f t="shared" si="2"/>
        <v>30.521999999999998</v>
      </c>
      <c r="F27" s="107">
        <f t="shared" si="2"/>
        <v>29.736000000000004</v>
      </c>
      <c r="G27" s="107">
        <f t="shared" si="2"/>
        <v>27.515000000000001</v>
      </c>
      <c r="H27" s="107">
        <f t="shared" si="2"/>
        <v>27.419999999999998</v>
      </c>
      <c r="I27" s="107">
        <f t="shared" si="2"/>
        <v>21.934000000000001</v>
      </c>
      <c r="J27" s="107">
        <f t="shared" si="2"/>
        <v>31.576999999999998</v>
      </c>
      <c r="K27" s="107">
        <f t="shared" si="2"/>
        <v>31.419999999999998</v>
      </c>
      <c r="L27" s="107">
        <f t="shared" si="2"/>
        <v>26.994</v>
      </c>
      <c r="M27" s="107">
        <f t="shared" si="2"/>
        <v>26.798000000000002</v>
      </c>
      <c r="N27" s="107">
        <f t="shared" si="2"/>
        <v>22.889000000000003</v>
      </c>
      <c r="O27" s="107">
        <f t="shared" si="2"/>
        <v>33.095999999999997</v>
      </c>
      <c r="P27" s="107">
        <f t="shared" si="2"/>
        <v>32.74</v>
      </c>
      <c r="Q27" s="107">
        <f t="shared" si="2"/>
        <v>28.105999999999998</v>
      </c>
      <c r="R27" s="107">
        <f t="shared" si="2"/>
        <v>30.753000000000004</v>
      </c>
      <c r="S27" s="107">
        <f t="shared" si="2"/>
        <v>27.067999999999998</v>
      </c>
      <c r="T27" s="107">
        <f t="shared" si="2"/>
        <v>29.365000000000002</v>
      </c>
      <c r="U27" s="107">
        <f t="shared" si="2"/>
        <v>28.532</v>
      </c>
      <c r="V27" s="107">
        <f t="shared" si="2"/>
        <v>29.942999999999998</v>
      </c>
      <c r="W27" s="107">
        <f t="shared" si="2"/>
        <v>28.740000000000002</v>
      </c>
      <c r="X27" s="107">
        <f t="shared" si="2"/>
        <v>16.898</v>
      </c>
      <c r="Y27" s="107">
        <f t="shared" si="2"/>
        <v>26.838000000000001</v>
      </c>
      <c r="Z27" s="107">
        <f t="shared" si="2"/>
        <v>72.338999999999999</v>
      </c>
      <c r="AA27" s="107">
        <f t="shared" si="2"/>
        <v>66.869</v>
      </c>
      <c r="AB27" s="107">
        <f t="shared" si="2"/>
        <v>80.980999999999995</v>
      </c>
      <c r="AC27" s="107">
        <f t="shared" si="2"/>
        <v>62.505000000000003</v>
      </c>
      <c r="AD27" s="107">
        <f t="shared" si="2"/>
        <v>87.38</v>
      </c>
      <c r="AE27" s="107">
        <f t="shared" si="2"/>
        <v>86.376000000000005</v>
      </c>
      <c r="AF27" s="107">
        <f t="shared" si="2"/>
        <v>35.631</v>
      </c>
      <c r="AG27" s="107">
        <f t="shared" si="2"/>
        <v>35.479999999999997</v>
      </c>
      <c r="AH27" s="107">
        <f t="shared" si="2"/>
        <v>11.952</v>
      </c>
      <c r="AI27" s="107">
        <f t="shared" si="2"/>
        <v>17.765999999999998</v>
      </c>
      <c r="AJ27" s="107">
        <f t="shared" si="2"/>
        <v>23.72</v>
      </c>
      <c r="AK27" s="107">
        <f t="shared" si="2"/>
        <v>20.710999999999999</v>
      </c>
      <c r="AL27" s="107">
        <f t="shared" si="2"/>
        <v>11.733000000000001</v>
      </c>
      <c r="AM27" s="107">
        <f t="shared" si="2"/>
        <v>3.2909999999999999</v>
      </c>
      <c r="AN27" s="107">
        <f t="shared" si="2"/>
        <v>2.5789999999999997</v>
      </c>
      <c r="AO27" s="107">
        <f t="shared" si="2"/>
        <v>5.4160000000000004</v>
      </c>
      <c r="AP27" s="107">
        <f t="shared" si="2"/>
        <v>9.9179999999999993</v>
      </c>
      <c r="AQ27" s="107">
        <f t="shared" si="2"/>
        <v>9.49</v>
      </c>
      <c r="AR27" s="107">
        <f t="shared" si="2"/>
        <v>11.803000000000001</v>
      </c>
      <c r="AS27" s="107">
        <f t="shared" si="2"/>
        <v>14.55</v>
      </c>
      <c r="AT27" s="107">
        <f t="shared" si="2"/>
        <v>51.280999999999999</v>
      </c>
      <c r="AU27" s="107">
        <f t="shared" si="2"/>
        <v>51.649000000000001</v>
      </c>
      <c r="AV27" s="107">
        <f t="shared" si="2"/>
        <v>50.98</v>
      </c>
      <c r="AW27" s="107">
        <f t="shared" si="2"/>
        <v>50.311999999999998</v>
      </c>
      <c r="AX27" s="107">
        <f t="shared" si="2"/>
        <v>52.571999999999996</v>
      </c>
      <c r="AY27" s="107">
        <f t="shared" si="2"/>
        <v>47.738</v>
      </c>
      <c r="AZ27" s="107">
        <f t="shared" si="2"/>
        <v>47.739000000000004</v>
      </c>
      <c r="BA27" s="107">
        <f t="shared" si="2"/>
        <v>41.739000000000004</v>
      </c>
      <c r="BB27" s="107">
        <f t="shared" si="2"/>
        <v>0.54</v>
      </c>
      <c r="BC27" s="107">
        <f t="shared" si="2"/>
        <v>1.02</v>
      </c>
      <c r="BD27" s="107">
        <f t="shared" si="2"/>
        <v>84.247</v>
      </c>
      <c r="BE27" s="107">
        <f t="shared" si="2"/>
        <v>13.231999999999999</v>
      </c>
      <c r="BF27" s="107">
        <f t="shared" si="2"/>
        <v>12.336</v>
      </c>
      <c r="BG27" s="107">
        <f t="shared" si="2"/>
        <v>12.326000000000001</v>
      </c>
      <c r="BH27" s="107">
        <f t="shared" si="2"/>
        <v>14.425000000000001</v>
      </c>
      <c r="BI27" s="107">
        <f t="shared" si="2"/>
        <v>8.9059999999999988</v>
      </c>
      <c r="BJ27" s="107">
        <f t="shared" si="2"/>
        <v>9.5719999999999992</v>
      </c>
      <c r="BK27" s="107">
        <f t="shared" si="2"/>
        <v>19.166</v>
      </c>
      <c r="BL27" s="107">
        <f t="shared" si="2"/>
        <v>9.8039999999999985</v>
      </c>
      <c r="BM27" s="107">
        <f t="shared" si="2"/>
        <v>9.2850000000000001</v>
      </c>
      <c r="BN27" s="107">
        <f t="shared" si="2"/>
        <v>22.988</v>
      </c>
      <c r="BO27" s="107">
        <f t="shared" ref="BO27:CW27" si="3">SUM(BO20:BO26)</f>
        <v>12.228</v>
      </c>
      <c r="BP27" s="107">
        <f t="shared" si="3"/>
        <v>9.8649999999999984</v>
      </c>
      <c r="BQ27" s="107">
        <f t="shared" si="3"/>
        <v>8.8219999999999992</v>
      </c>
      <c r="BR27" s="107">
        <f t="shared" si="3"/>
        <v>11.373999999999999</v>
      </c>
      <c r="BS27" s="107">
        <f t="shared" si="3"/>
        <v>11.334</v>
      </c>
      <c r="BT27" s="107">
        <f t="shared" si="3"/>
        <v>11.473000000000001</v>
      </c>
      <c r="BU27" s="107">
        <f t="shared" si="3"/>
        <v>13.606</v>
      </c>
      <c r="BV27" s="107">
        <f t="shared" si="3"/>
        <v>21.913</v>
      </c>
      <c r="BW27" s="107">
        <f t="shared" si="3"/>
        <v>22.61</v>
      </c>
      <c r="BX27" s="107">
        <f t="shared" si="3"/>
        <v>27.258000000000003</v>
      </c>
      <c r="BY27" s="107">
        <f t="shared" si="3"/>
        <v>26.600999999999999</v>
      </c>
      <c r="BZ27" s="107">
        <f t="shared" si="3"/>
        <v>21.515999999999998</v>
      </c>
      <c r="CA27" s="107">
        <f t="shared" si="3"/>
        <v>11</v>
      </c>
      <c r="CB27" s="107">
        <f t="shared" si="3"/>
        <v>10.856000000000002</v>
      </c>
      <c r="CC27" s="107">
        <f t="shared" si="3"/>
        <v>11.193000000000001</v>
      </c>
      <c r="CD27" s="107">
        <f t="shared" si="3"/>
        <v>27.488999999999997</v>
      </c>
      <c r="CE27" s="107">
        <f t="shared" si="3"/>
        <v>19.364000000000001</v>
      </c>
      <c r="CF27" s="107">
        <f t="shared" si="3"/>
        <v>11.5</v>
      </c>
      <c r="CG27" s="107">
        <f t="shared" si="3"/>
        <v>27.163999999999998</v>
      </c>
      <c r="CH27" s="107">
        <f t="shared" si="3"/>
        <v>77.08</v>
      </c>
      <c r="CI27" s="107">
        <f t="shared" si="3"/>
        <v>92.34</v>
      </c>
      <c r="CJ27" s="107">
        <f t="shared" si="3"/>
        <v>76.219000000000008</v>
      </c>
      <c r="CK27" s="107">
        <f t="shared" si="3"/>
        <v>94.414999999999992</v>
      </c>
      <c r="CL27" s="107">
        <f t="shared" si="3"/>
        <v>15.524000000000001</v>
      </c>
      <c r="CM27" s="107">
        <f t="shared" si="3"/>
        <v>18.902999999999999</v>
      </c>
      <c r="CN27" s="107">
        <f t="shared" si="3"/>
        <v>28.879000000000001</v>
      </c>
      <c r="CO27" s="107">
        <f t="shared" si="3"/>
        <v>28.978999999999999</v>
      </c>
      <c r="CP27" s="107">
        <f t="shared" si="3"/>
        <v>34.733999999999995</v>
      </c>
      <c r="CQ27" s="107">
        <f t="shared" si="3"/>
        <v>35.162999999999997</v>
      </c>
      <c r="CR27" s="107">
        <f t="shared" si="3"/>
        <v>43.527999999999999</v>
      </c>
      <c r="CS27" s="107">
        <f t="shared" si="3"/>
        <v>65.78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718.61575000000005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65.295000000000002</v>
      </c>
      <c r="C31" s="94">
        <v>65.295000000000002</v>
      </c>
      <c r="D31" s="94">
        <v>38.228999999999999</v>
      </c>
      <c r="E31" s="94">
        <v>48.484999999999999</v>
      </c>
      <c r="F31" s="94">
        <v>48.024999999999999</v>
      </c>
      <c r="G31" s="94">
        <v>65.293000000000006</v>
      </c>
      <c r="H31" s="94">
        <v>65.293999999999997</v>
      </c>
      <c r="I31" s="94">
        <v>37.834000000000003</v>
      </c>
      <c r="J31" s="94">
        <v>51.564999999999998</v>
      </c>
      <c r="K31" s="94">
        <v>58.076000000000001</v>
      </c>
      <c r="L31" s="94">
        <v>65.296999999999997</v>
      </c>
      <c r="M31" s="94">
        <v>65.778000000000006</v>
      </c>
      <c r="N31" s="94">
        <v>55.424999999999997</v>
      </c>
      <c r="O31" s="94">
        <v>60.000999999999998</v>
      </c>
      <c r="P31" s="94">
        <v>60.847000000000001</v>
      </c>
      <c r="Q31" s="94">
        <v>65.299000000000007</v>
      </c>
      <c r="R31" s="94">
        <v>67.325000000000003</v>
      </c>
      <c r="S31" s="94">
        <v>64.212999999999994</v>
      </c>
      <c r="T31" s="94">
        <v>58.951000000000001</v>
      </c>
      <c r="U31" s="94">
        <v>59.639000000000003</v>
      </c>
      <c r="V31" s="94">
        <v>61.564999999999998</v>
      </c>
      <c r="W31" s="94">
        <v>61.850999999999999</v>
      </c>
      <c r="X31" s="94">
        <v>40.860999999999997</v>
      </c>
      <c r="Y31" s="94">
        <v>40.173999999999999</v>
      </c>
      <c r="Z31" s="94">
        <v>72.424999999999997</v>
      </c>
      <c r="AA31" s="94">
        <v>68.724000000000004</v>
      </c>
      <c r="AB31" s="94">
        <v>93.474999999999994</v>
      </c>
      <c r="AC31" s="94">
        <v>62.505000000000003</v>
      </c>
      <c r="AD31" s="94">
        <v>91.792000000000002</v>
      </c>
      <c r="AE31" s="94">
        <v>88.284999999999997</v>
      </c>
      <c r="AF31" s="94">
        <v>62.904000000000003</v>
      </c>
      <c r="AG31" s="94">
        <v>62.904000000000003</v>
      </c>
      <c r="AH31" s="94">
        <v>13.634</v>
      </c>
      <c r="AI31" s="94">
        <v>17.846</v>
      </c>
      <c r="AJ31" s="94">
        <v>35.444000000000003</v>
      </c>
      <c r="AK31" s="94">
        <v>32.884999999999998</v>
      </c>
      <c r="AL31" s="94">
        <v>11.733000000000001</v>
      </c>
      <c r="AM31" s="94">
        <v>10.253</v>
      </c>
      <c r="AN31" s="94">
        <v>13.228999999999999</v>
      </c>
      <c r="AO31" s="94">
        <v>10.32</v>
      </c>
      <c r="AP31" s="94">
        <v>19.606999999999999</v>
      </c>
      <c r="AQ31" s="94">
        <v>21.102</v>
      </c>
      <c r="AR31" s="94">
        <v>22.797999999999998</v>
      </c>
      <c r="AS31" s="94">
        <v>24.077999999999999</v>
      </c>
      <c r="AT31" s="94">
        <v>61.554000000000002</v>
      </c>
      <c r="AU31" s="94">
        <v>59.978999999999999</v>
      </c>
      <c r="AV31" s="94">
        <v>62.61</v>
      </c>
      <c r="AW31" s="94">
        <v>62.530999999999999</v>
      </c>
      <c r="AX31" s="94">
        <v>53.756999999999998</v>
      </c>
      <c r="AY31" s="94">
        <v>60.618000000000002</v>
      </c>
      <c r="AZ31" s="94">
        <v>61.768999999999998</v>
      </c>
      <c r="BA31" s="94">
        <v>42.158000000000001</v>
      </c>
      <c r="BB31" s="94">
        <v>17.54</v>
      </c>
      <c r="BC31" s="94">
        <v>18.504999999999999</v>
      </c>
      <c r="BD31" s="94">
        <v>108.81</v>
      </c>
      <c r="BE31" s="94">
        <v>38.393999999999998</v>
      </c>
      <c r="BF31" s="94">
        <v>36.988999999999997</v>
      </c>
      <c r="BG31" s="94">
        <v>32.780999999999999</v>
      </c>
      <c r="BH31" s="94">
        <v>33.283999999999999</v>
      </c>
      <c r="BI31" s="94">
        <v>64.022000000000006</v>
      </c>
      <c r="BJ31" s="94">
        <v>40.667999999999999</v>
      </c>
      <c r="BK31" s="94">
        <v>48.845999999999997</v>
      </c>
      <c r="BL31" s="94">
        <v>10.151999999999999</v>
      </c>
      <c r="BM31" s="94">
        <v>12.028</v>
      </c>
      <c r="BN31" s="94">
        <v>35.505000000000003</v>
      </c>
      <c r="BO31" s="94">
        <v>12.547000000000001</v>
      </c>
      <c r="BP31" s="94">
        <v>10.135</v>
      </c>
      <c r="BQ31" s="94">
        <v>8.8219999999999992</v>
      </c>
      <c r="BR31" s="94">
        <v>19.085000000000001</v>
      </c>
      <c r="BS31" s="94">
        <v>18.475999999999999</v>
      </c>
      <c r="BT31" s="94">
        <v>23.495000000000001</v>
      </c>
      <c r="BU31" s="94">
        <v>25.350999999999999</v>
      </c>
      <c r="BV31" s="94">
        <v>33.981000000000002</v>
      </c>
      <c r="BW31" s="94">
        <v>39.914000000000001</v>
      </c>
      <c r="BX31" s="94">
        <v>45.615000000000002</v>
      </c>
      <c r="BY31" s="94">
        <v>45.515000000000001</v>
      </c>
      <c r="BZ31" s="94">
        <v>36.387999999999998</v>
      </c>
      <c r="CA31" s="94">
        <v>17.751000000000001</v>
      </c>
      <c r="CB31" s="94">
        <v>22.806999999999999</v>
      </c>
      <c r="CC31" s="94">
        <v>22.742999999999999</v>
      </c>
      <c r="CD31" s="94">
        <v>41.143999999999998</v>
      </c>
      <c r="CE31" s="94">
        <v>29.946999999999999</v>
      </c>
      <c r="CF31" s="94">
        <v>21.669</v>
      </c>
      <c r="CG31" s="94">
        <v>39.843000000000004</v>
      </c>
      <c r="CH31" s="94">
        <v>87.605999999999995</v>
      </c>
      <c r="CI31" s="94">
        <v>106.372</v>
      </c>
      <c r="CJ31" s="94">
        <v>88.299000000000007</v>
      </c>
      <c r="CK31" s="94">
        <v>117.64100000000001</v>
      </c>
      <c r="CL31" s="94">
        <v>27.905999999999999</v>
      </c>
      <c r="CM31" s="94">
        <v>31.065999999999999</v>
      </c>
      <c r="CN31" s="94">
        <v>41.198</v>
      </c>
      <c r="CO31" s="94">
        <v>48.366</v>
      </c>
      <c r="CP31" s="94">
        <v>54.292999999999999</v>
      </c>
      <c r="CQ31" s="94">
        <v>55.045000000000002</v>
      </c>
      <c r="CR31" s="94">
        <v>63.195999999999998</v>
      </c>
      <c r="CS31" s="94">
        <v>85.424000000000007</v>
      </c>
      <c r="CT31" s="95"/>
      <c r="CU31" s="95"/>
      <c r="CV31" s="95"/>
      <c r="CW31" s="96"/>
      <c r="CX31" s="97">
        <f t="array" ref="CX31">SUMPRODUCT(B31:CW31*0.25)</f>
        <v>1122.6749999999997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65.295000000000002</v>
      </c>
      <c r="C33" s="77">
        <f t="shared" ref="C33:BN33" si="4">SUM(C30:C32)</f>
        <v>65.295000000000002</v>
      </c>
      <c r="D33" s="77">
        <f t="shared" si="4"/>
        <v>38.228999999999999</v>
      </c>
      <c r="E33" s="77">
        <f t="shared" si="4"/>
        <v>48.484999999999999</v>
      </c>
      <c r="F33" s="77">
        <f t="shared" si="4"/>
        <v>48.024999999999999</v>
      </c>
      <c r="G33" s="77">
        <f t="shared" si="4"/>
        <v>65.293000000000006</v>
      </c>
      <c r="H33" s="77">
        <f t="shared" si="4"/>
        <v>65.293999999999997</v>
      </c>
      <c r="I33" s="77">
        <f t="shared" si="4"/>
        <v>37.834000000000003</v>
      </c>
      <c r="J33" s="77">
        <f t="shared" si="4"/>
        <v>51.564999999999998</v>
      </c>
      <c r="K33" s="77">
        <f t="shared" si="4"/>
        <v>58.076000000000001</v>
      </c>
      <c r="L33" s="77">
        <f t="shared" si="4"/>
        <v>65.296999999999997</v>
      </c>
      <c r="M33" s="77">
        <f t="shared" si="4"/>
        <v>65.778000000000006</v>
      </c>
      <c r="N33" s="77">
        <f t="shared" si="4"/>
        <v>55.424999999999997</v>
      </c>
      <c r="O33" s="77">
        <f t="shared" si="4"/>
        <v>60.000999999999998</v>
      </c>
      <c r="P33" s="77">
        <f t="shared" si="4"/>
        <v>60.847000000000001</v>
      </c>
      <c r="Q33" s="77">
        <f t="shared" si="4"/>
        <v>65.299000000000007</v>
      </c>
      <c r="R33" s="77">
        <f t="shared" si="4"/>
        <v>67.325000000000003</v>
      </c>
      <c r="S33" s="77">
        <f t="shared" si="4"/>
        <v>64.212999999999994</v>
      </c>
      <c r="T33" s="77">
        <f t="shared" si="4"/>
        <v>58.951000000000001</v>
      </c>
      <c r="U33" s="77">
        <f t="shared" si="4"/>
        <v>59.639000000000003</v>
      </c>
      <c r="V33" s="77">
        <f t="shared" si="4"/>
        <v>61.564999999999998</v>
      </c>
      <c r="W33" s="77">
        <f t="shared" si="4"/>
        <v>61.850999999999999</v>
      </c>
      <c r="X33" s="77">
        <f t="shared" si="4"/>
        <v>40.860999999999997</v>
      </c>
      <c r="Y33" s="77">
        <f t="shared" si="4"/>
        <v>40.173999999999999</v>
      </c>
      <c r="Z33" s="77">
        <f t="shared" si="4"/>
        <v>72.424999999999997</v>
      </c>
      <c r="AA33" s="77">
        <f t="shared" si="4"/>
        <v>68.724000000000004</v>
      </c>
      <c r="AB33" s="77">
        <f t="shared" si="4"/>
        <v>93.474999999999994</v>
      </c>
      <c r="AC33" s="77">
        <f t="shared" si="4"/>
        <v>62.505000000000003</v>
      </c>
      <c r="AD33" s="77">
        <f t="shared" si="4"/>
        <v>91.792000000000002</v>
      </c>
      <c r="AE33" s="77">
        <f t="shared" si="4"/>
        <v>88.284999999999997</v>
      </c>
      <c r="AF33" s="77">
        <f t="shared" si="4"/>
        <v>62.904000000000003</v>
      </c>
      <c r="AG33" s="77">
        <f t="shared" si="4"/>
        <v>62.904000000000003</v>
      </c>
      <c r="AH33" s="77">
        <f t="shared" si="4"/>
        <v>13.634</v>
      </c>
      <c r="AI33" s="77">
        <f t="shared" si="4"/>
        <v>17.846</v>
      </c>
      <c r="AJ33" s="77">
        <f t="shared" si="4"/>
        <v>35.444000000000003</v>
      </c>
      <c r="AK33" s="77">
        <f t="shared" si="4"/>
        <v>32.884999999999998</v>
      </c>
      <c r="AL33" s="77">
        <f t="shared" si="4"/>
        <v>11.733000000000001</v>
      </c>
      <c r="AM33" s="77">
        <f t="shared" si="4"/>
        <v>10.253</v>
      </c>
      <c r="AN33" s="77">
        <f t="shared" si="4"/>
        <v>13.228999999999999</v>
      </c>
      <c r="AO33" s="77">
        <f t="shared" si="4"/>
        <v>10.32</v>
      </c>
      <c r="AP33" s="77">
        <f t="shared" si="4"/>
        <v>19.606999999999999</v>
      </c>
      <c r="AQ33" s="77">
        <f t="shared" si="4"/>
        <v>21.102</v>
      </c>
      <c r="AR33" s="77">
        <f t="shared" si="4"/>
        <v>22.797999999999998</v>
      </c>
      <c r="AS33" s="77">
        <f t="shared" si="4"/>
        <v>24.077999999999999</v>
      </c>
      <c r="AT33" s="77">
        <f t="shared" si="4"/>
        <v>61.554000000000002</v>
      </c>
      <c r="AU33" s="77">
        <f t="shared" si="4"/>
        <v>59.978999999999999</v>
      </c>
      <c r="AV33" s="77">
        <f t="shared" si="4"/>
        <v>62.61</v>
      </c>
      <c r="AW33" s="77">
        <f t="shared" si="4"/>
        <v>62.530999999999999</v>
      </c>
      <c r="AX33" s="77">
        <f t="shared" si="4"/>
        <v>53.756999999999998</v>
      </c>
      <c r="AY33" s="77">
        <f t="shared" si="4"/>
        <v>60.618000000000002</v>
      </c>
      <c r="AZ33" s="77">
        <f t="shared" si="4"/>
        <v>61.768999999999998</v>
      </c>
      <c r="BA33" s="77">
        <f t="shared" si="4"/>
        <v>42.158000000000001</v>
      </c>
      <c r="BB33" s="77">
        <f t="shared" si="4"/>
        <v>17.54</v>
      </c>
      <c r="BC33" s="77">
        <f t="shared" si="4"/>
        <v>18.504999999999999</v>
      </c>
      <c r="BD33" s="77">
        <f t="shared" si="4"/>
        <v>108.81</v>
      </c>
      <c r="BE33" s="77">
        <f t="shared" si="4"/>
        <v>38.393999999999998</v>
      </c>
      <c r="BF33" s="77">
        <f t="shared" si="4"/>
        <v>36.988999999999997</v>
      </c>
      <c r="BG33" s="77">
        <f t="shared" si="4"/>
        <v>32.780999999999999</v>
      </c>
      <c r="BH33" s="77">
        <f t="shared" si="4"/>
        <v>33.283999999999999</v>
      </c>
      <c r="BI33" s="77">
        <f t="shared" si="4"/>
        <v>64.022000000000006</v>
      </c>
      <c r="BJ33" s="77">
        <f t="shared" si="4"/>
        <v>40.667999999999999</v>
      </c>
      <c r="BK33" s="77">
        <f t="shared" si="4"/>
        <v>48.845999999999997</v>
      </c>
      <c r="BL33" s="77">
        <f t="shared" si="4"/>
        <v>10.151999999999999</v>
      </c>
      <c r="BM33" s="77">
        <f t="shared" si="4"/>
        <v>12.028</v>
      </c>
      <c r="BN33" s="77">
        <f t="shared" si="4"/>
        <v>35.505000000000003</v>
      </c>
      <c r="BO33" s="77">
        <f t="shared" ref="BO33:CW33" si="5">SUM(BO30:BO32)</f>
        <v>12.547000000000001</v>
      </c>
      <c r="BP33" s="77">
        <f t="shared" si="5"/>
        <v>10.135</v>
      </c>
      <c r="BQ33" s="77">
        <f t="shared" si="5"/>
        <v>8.8219999999999992</v>
      </c>
      <c r="BR33" s="77">
        <f t="shared" si="5"/>
        <v>19.085000000000001</v>
      </c>
      <c r="BS33" s="77">
        <f t="shared" si="5"/>
        <v>18.475999999999999</v>
      </c>
      <c r="BT33" s="77">
        <f t="shared" si="5"/>
        <v>23.495000000000001</v>
      </c>
      <c r="BU33" s="77">
        <f t="shared" si="5"/>
        <v>25.350999999999999</v>
      </c>
      <c r="BV33" s="77">
        <f t="shared" si="5"/>
        <v>33.981000000000002</v>
      </c>
      <c r="BW33" s="77">
        <f t="shared" si="5"/>
        <v>39.914000000000001</v>
      </c>
      <c r="BX33" s="77">
        <f t="shared" si="5"/>
        <v>45.615000000000002</v>
      </c>
      <c r="BY33" s="77">
        <f t="shared" si="5"/>
        <v>45.515000000000001</v>
      </c>
      <c r="BZ33" s="77">
        <f t="shared" si="5"/>
        <v>36.387999999999998</v>
      </c>
      <c r="CA33" s="77">
        <f t="shared" si="5"/>
        <v>17.751000000000001</v>
      </c>
      <c r="CB33" s="77">
        <f t="shared" si="5"/>
        <v>22.806999999999999</v>
      </c>
      <c r="CC33" s="77">
        <f t="shared" si="5"/>
        <v>22.742999999999999</v>
      </c>
      <c r="CD33" s="77">
        <f t="shared" si="5"/>
        <v>41.143999999999998</v>
      </c>
      <c r="CE33" s="77">
        <f t="shared" si="5"/>
        <v>29.946999999999999</v>
      </c>
      <c r="CF33" s="77">
        <f t="shared" si="5"/>
        <v>21.669</v>
      </c>
      <c r="CG33" s="77">
        <f t="shared" si="5"/>
        <v>39.843000000000004</v>
      </c>
      <c r="CH33" s="77">
        <f t="shared" si="5"/>
        <v>87.605999999999995</v>
      </c>
      <c r="CI33" s="77">
        <f t="shared" si="5"/>
        <v>106.372</v>
      </c>
      <c r="CJ33" s="77">
        <f t="shared" si="5"/>
        <v>88.299000000000007</v>
      </c>
      <c r="CK33" s="77">
        <f t="shared" si="5"/>
        <v>117.64100000000001</v>
      </c>
      <c r="CL33" s="77">
        <f t="shared" si="5"/>
        <v>27.905999999999999</v>
      </c>
      <c r="CM33" s="77">
        <f t="shared" si="5"/>
        <v>31.065999999999999</v>
      </c>
      <c r="CN33" s="77">
        <f t="shared" si="5"/>
        <v>41.198</v>
      </c>
      <c r="CO33" s="77">
        <f t="shared" si="5"/>
        <v>48.366</v>
      </c>
      <c r="CP33" s="77">
        <f t="shared" si="5"/>
        <v>54.292999999999999</v>
      </c>
      <c r="CQ33" s="77">
        <f t="shared" si="5"/>
        <v>55.045000000000002</v>
      </c>
      <c r="CR33" s="77">
        <f t="shared" si="5"/>
        <v>63.195999999999998</v>
      </c>
      <c r="CS33" s="77">
        <f t="shared" si="5"/>
        <v>85.424000000000007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1122.6749999999997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>
        <v>11.5</v>
      </c>
      <c r="T38" s="120">
        <v>38.6</v>
      </c>
      <c r="U38" s="120">
        <v>35.700000000000003</v>
      </c>
      <c r="V38" s="120">
        <v>12.9</v>
      </c>
      <c r="W38" s="120">
        <v>12.7</v>
      </c>
      <c r="X38" s="120"/>
      <c r="Y38" s="120"/>
      <c r="Z38" s="120"/>
      <c r="AA38" s="120">
        <v>24.7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8.9</v>
      </c>
      <c r="BW38" s="120">
        <v>5.0999999999999996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>
        <v>5.2</v>
      </c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>
        <v>17.399999999999999</v>
      </c>
      <c r="CT38" s="122"/>
      <c r="CU38" s="122"/>
      <c r="CV38" s="122"/>
      <c r="CW38" s="121"/>
      <c r="CX38" s="97">
        <f t="array" ref="CX38">SUMPRODUCT(B38:CW38*0.25)</f>
        <v>43.175000000000004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105.4</v>
      </c>
      <c r="BG40" s="120">
        <v>105.4</v>
      </c>
      <c r="BH40" s="120">
        <v>105.4</v>
      </c>
      <c r="BI40" s="120">
        <v>105.4</v>
      </c>
      <c r="BJ40" s="120">
        <v>50.9</v>
      </c>
      <c r="BK40" s="120">
        <v>50.9</v>
      </c>
      <c r="BL40" s="120">
        <v>50.9</v>
      </c>
      <c r="BM40" s="120">
        <v>50.9</v>
      </c>
      <c r="BN40" s="120">
        <v>46.7</v>
      </c>
      <c r="BO40" s="120">
        <v>46.7</v>
      </c>
      <c r="BP40" s="120">
        <v>46.7</v>
      </c>
      <c r="BQ40" s="120">
        <v>46.7</v>
      </c>
      <c r="BR40" s="120">
        <v>10</v>
      </c>
      <c r="BS40" s="120">
        <v>10</v>
      </c>
      <c r="BT40" s="120">
        <v>10</v>
      </c>
      <c r="BU40" s="120">
        <v>10</v>
      </c>
      <c r="BV40" s="120"/>
      <c r="BW40" s="120"/>
      <c r="BX40" s="120"/>
      <c r="BY40" s="120"/>
      <c r="BZ40" s="120">
        <v>16.2</v>
      </c>
      <c r="CA40" s="120">
        <v>16.2</v>
      </c>
      <c r="CB40" s="120">
        <v>16.2</v>
      </c>
      <c r="CC40" s="120">
        <v>16.2</v>
      </c>
      <c r="CD40" s="120">
        <v>36.1</v>
      </c>
      <c r="CE40" s="120">
        <v>36.1</v>
      </c>
      <c r="CF40" s="120">
        <v>36.1</v>
      </c>
      <c r="CG40" s="120">
        <v>36.1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265.30000000000007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11.5</v>
      </c>
      <c r="T41" s="107">
        <f t="shared" si="6"/>
        <v>38.6</v>
      </c>
      <c r="U41" s="107">
        <f t="shared" si="6"/>
        <v>35.700000000000003</v>
      </c>
      <c r="V41" s="107">
        <f t="shared" si="6"/>
        <v>12.9</v>
      </c>
      <c r="W41" s="107">
        <f t="shared" si="6"/>
        <v>12.7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24.7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105.4</v>
      </c>
      <c r="BG41" s="107">
        <f t="shared" si="6"/>
        <v>105.4</v>
      </c>
      <c r="BH41" s="107">
        <f t="shared" si="6"/>
        <v>105.4</v>
      </c>
      <c r="BI41" s="107">
        <f t="shared" si="6"/>
        <v>105.4</v>
      </c>
      <c r="BJ41" s="107">
        <f t="shared" si="6"/>
        <v>50.9</v>
      </c>
      <c r="BK41" s="107">
        <f t="shared" si="6"/>
        <v>50.9</v>
      </c>
      <c r="BL41" s="107">
        <f t="shared" si="6"/>
        <v>50.9</v>
      </c>
      <c r="BM41" s="107">
        <f t="shared" si="6"/>
        <v>50.9</v>
      </c>
      <c r="BN41" s="107">
        <f t="shared" si="6"/>
        <v>46.7</v>
      </c>
      <c r="BO41" s="107">
        <f t="shared" ref="BO41:CW41" si="7">SUM(BO36:BO40)</f>
        <v>46.7</v>
      </c>
      <c r="BP41" s="107">
        <f t="shared" si="7"/>
        <v>46.7</v>
      </c>
      <c r="BQ41" s="107">
        <f t="shared" si="7"/>
        <v>46.7</v>
      </c>
      <c r="BR41" s="107">
        <f t="shared" si="7"/>
        <v>10</v>
      </c>
      <c r="BS41" s="107">
        <f t="shared" si="7"/>
        <v>10</v>
      </c>
      <c r="BT41" s="107">
        <f t="shared" si="7"/>
        <v>10</v>
      </c>
      <c r="BU41" s="107">
        <f t="shared" si="7"/>
        <v>10</v>
      </c>
      <c r="BV41" s="107">
        <f t="shared" si="7"/>
        <v>8.9</v>
      </c>
      <c r="BW41" s="107">
        <f t="shared" si="7"/>
        <v>5.0999999999999996</v>
      </c>
      <c r="BX41" s="107">
        <f t="shared" si="7"/>
        <v>0</v>
      </c>
      <c r="BY41" s="107">
        <f t="shared" si="7"/>
        <v>0</v>
      </c>
      <c r="BZ41" s="107">
        <f t="shared" si="7"/>
        <v>16.2</v>
      </c>
      <c r="CA41" s="107">
        <f t="shared" si="7"/>
        <v>16.2</v>
      </c>
      <c r="CB41" s="107">
        <f t="shared" si="7"/>
        <v>16.2</v>
      </c>
      <c r="CC41" s="107">
        <f t="shared" si="7"/>
        <v>16.2</v>
      </c>
      <c r="CD41" s="107">
        <f t="shared" si="7"/>
        <v>36.1</v>
      </c>
      <c r="CE41" s="107">
        <f t="shared" si="7"/>
        <v>36.1</v>
      </c>
      <c r="CF41" s="107">
        <f t="shared" si="7"/>
        <v>36.1</v>
      </c>
      <c r="CG41" s="107">
        <f t="shared" si="7"/>
        <v>41.300000000000004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17.399999999999999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308.47500000000008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>
        <v>11.5</v>
      </c>
      <c r="T46" s="120">
        <v>38.6</v>
      </c>
      <c r="U46" s="120">
        <v>35.700000000000003</v>
      </c>
      <c r="V46" s="120">
        <v>12.9</v>
      </c>
      <c r="W46" s="120">
        <v>12.7</v>
      </c>
      <c r="X46" s="120"/>
      <c r="Y46" s="120"/>
      <c r="Z46" s="120"/>
      <c r="AA46" s="120">
        <v>24.7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8.9</v>
      </c>
      <c r="BW46" s="120">
        <v>5.0999999999999996</v>
      </c>
      <c r="BX46" s="120"/>
      <c r="BY46" s="120"/>
      <c r="BZ46" s="120"/>
      <c r="CA46" s="120"/>
      <c r="CB46" s="120"/>
      <c r="CC46" s="120"/>
      <c r="CD46" s="120"/>
      <c r="CE46" s="120"/>
      <c r="CF46" s="120"/>
      <c r="CG46" s="120">
        <v>5.2</v>
      </c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>
        <v>17.399999999999999</v>
      </c>
      <c r="CT46" s="122"/>
      <c r="CU46" s="122"/>
      <c r="CV46" s="122"/>
      <c r="CW46" s="121"/>
      <c r="CX46" s="97">
        <f t="array" ref="CX46">SUMPRODUCT(B46:CW46*0.25)</f>
        <v>43.175000000000004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105.4</v>
      </c>
      <c r="BG48" s="120">
        <v>105.4</v>
      </c>
      <c r="BH48" s="120">
        <v>105.4</v>
      </c>
      <c r="BI48" s="120">
        <v>105.4</v>
      </c>
      <c r="BJ48" s="120">
        <v>50.9</v>
      </c>
      <c r="BK48" s="120">
        <v>50.9</v>
      </c>
      <c r="BL48" s="120">
        <v>50.9</v>
      </c>
      <c r="BM48" s="120">
        <v>50.9</v>
      </c>
      <c r="BN48" s="120">
        <v>46.7</v>
      </c>
      <c r="BO48" s="120">
        <v>46.7</v>
      </c>
      <c r="BP48" s="120">
        <v>46.7</v>
      </c>
      <c r="BQ48" s="120">
        <v>46.7</v>
      </c>
      <c r="BR48" s="120">
        <v>10</v>
      </c>
      <c r="BS48" s="120">
        <v>10</v>
      </c>
      <c r="BT48" s="120">
        <v>10</v>
      </c>
      <c r="BU48" s="120">
        <v>10</v>
      </c>
      <c r="BV48" s="120"/>
      <c r="BW48" s="120"/>
      <c r="BX48" s="120"/>
      <c r="BY48" s="120"/>
      <c r="BZ48" s="120">
        <v>16.2</v>
      </c>
      <c r="CA48" s="120">
        <v>16.2</v>
      </c>
      <c r="CB48" s="120">
        <v>16.2</v>
      </c>
      <c r="CC48" s="120">
        <v>16.2</v>
      </c>
      <c r="CD48" s="120">
        <v>36.1</v>
      </c>
      <c r="CE48" s="120">
        <v>36.1</v>
      </c>
      <c r="CF48" s="120">
        <v>36.1</v>
      </c>
      <c r="CG48" s="120">
        <v>36.1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265.30000000000007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11.5</v>
      </c>
      <c r="T50" s="107">
        <f t="shared" si="8"/>
        <v>38.6</v>
      </c>
      <c r="U50" s="107">
        <f t="shared" si="8"/>
        <v>35.700000000000003</v>
      </c>
      <c r="V50" s="107">
        <f t="shared" si="8"/>
        <v>12.9</v>
      </c>
      <c r="W50" s="107">
        <f t="shared" si="8"/>
        <v>12.7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24.7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105.4</v>
      </c>
      <c r="BG50" s="107">
        <f t="shared" si="8"/>
        <v>105.4</v>
      </c>
      <c r="BH50" s="107">
        <f t="shared" si="8"/>
        <v>105.4</v>
      </c>
      <c r="BI50" s="107">
        <f t="shared" si="8"/>
        <v>105.4</v>
      </c>
      <c r="BJ50" s="107">
        <f t="shared" si="8"/>
        <v>50.9</v>
      </c>
      <c r="BK50" s="107">
        <f t="shared" si="8"/>
        <v>50.9</v>
      </c>
      <c r="BL50" s="107">
        <f t="shared" si="8"/>
        <v>50.9</v>
      </c>
      <c r="BM50" s="107">
        <f t="shared" si="8"/>
        <v>50.9</v>
      </c>
      <c r="BN50" s="107">
        <f t="shared" si="8"/>
        <v>46.7</v>
      </c>
      <c r="BO50" s="107">
        <f t="shared" ref="BO50:CW50" si="9">SUM(BO44:BO49)</f>
        <v>46.7</v>
      </c>
      <c r="BP50" s="107">
        <f t="shared" si="9"/>
        <v>46.7</v>
      </c>
      <c r="BQ50" s="107">
        <f t="shared" si="9"/>
        <v>46.7</v>
      </c>
      <c r="BR50" s="107">
        <f t="shared" si="9"/>
        <v>10</v>
      </c>
      <c r="BS50" s="107">
        <f t="shared" si="9"/>
        <v>10</v>
      </c>
      <c r="BT50" s="107">
        <f t="shared" si="9"/>
        <v>10</v>
      </c>
      <c r="BU50" s="107">
        <f t="shared" si="9"/>
        <v>10</v>
      </c>
      <c r="BV50" s="107">
        <f t="shared" si="9"/>
        <v>8.9</v>
      </c>
      <c r="BW50" s="107">
        <f t="shared" si="9"/>
        <v>5.0999999999999996</v>
      </c>
      <c r="BX50" s="107">
        <f t="shared" si="9"/>
        <v>0</v>
      </c>
      <c r="BY50" s="107">
        <f t="shared" si="9"/>
        <v>0</v>
      </c>
      <c r="BZ50" s="107">
        <f t="shared" si="9"/>
        <v>16.2</v>
      </c>
      <c r="CA50" s="107">
        <f t="shared" si="9"/>
        <v>16.2</v>
      </c>
      <c r="CB50" s="107">
        <f t="shared" si="9"/>
        <v>16.2</v>
      </c>
      <c r="CC50" s="107">
        <f t="shared" si="9"/>
        <v>16.2</v>
      </c>
      <c r="CD50" s="107">
        <f t="shared" si="9"/>
        <v>36.1</v>
      </c>
      <c r="CE50" s="107">
        <f t="shared" si="9"/>
        <v>36.1</v>
      </c>
      <c r="CF50" s="107">
        <f t="shared" si="9"/>
        <v>36.1</v>
      </c>
      <c r="CG50" s="107">
        <f t="shared" si="9"/>
        <v>41.300000000000004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17.399999999999999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308.47500000000008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65.295000000000002</v>
      </c>
      <c r="C53" s="107">
        <f t="shared" ref="C53:BN53" si="12">C17+C27+C41</f>
        <v>65.295000000000002</v>
      </c>
      <c r="D53" s="107">
        <f t="shared" si="12"/>
        <v>38.228999999999999</v>
      </c>
      <c r="E53" s="107">
        <f t="shared" si="12"/>
        <v>48.484999999999999</v>
      </c>
      <c r="F53" s="107">
        <f t="shared" si="12"/>
        <v>48.025000000000006</v>
      </c>
      <c r="G53" s="107">
        <f t="shared" si="12"/>
        <v>65.293000000000006</v>
      </c>
      <c r="H53" s="107">
        <f t="shared" si="12"/>
        <v>65.293999999999997</v>
      </c>
      <c r="I53" s="107">
        <f t="shared" si="12"/>
        <v>37.834000000000003</v>
      </c>
      <c r="J53" s="107">
        <f t="shared" si="12"/>
        <v>51.564999999999998</v>
      </c>
      <c r="K53" s="107">
        <f t="shared" si="12"/>
        <v>58.075999999999993</v>
      </c>
      <c r="L53" s="107">
        <f t="shared" si="12"/>
        <v>65.296999999999997</v>
      </c>
      <c r="M53" s="107">
        <f t="shared" si="12"/>
        <v>65.777999999999992</v>
      </c>
      <c r="N53" s="107">
        <f t="shared" si="12"/>
        <v>55.425000000000004</v>
      </c>
      <c r="O53" s="107">
        <f t="shared" si="12"/>
        <v>60.000999999999998</v>
      </c>
      <c r="P53" s="107">
        <f t="shared" si="12"/>
        <v>60.847000000000001</v>
      </c>
      <c r="Q53" s="107">
        <f t="shared" si="12"/>
        <v>65.298999999999992</v>
      </c>
      <c r="R53" s="107">
        <f t="shared" si="12"/>
        <v>67.325000000000003</v>
      </c>
      <c r="S53" s="107">
        <f t="shared" si="12"/>
        <v>75.712999999999994</v>
      </c>
      <c r="T53" s="107">
        <f t="shared" si="12"/>
        <v>97.551000000000002</v>
      </c>
      <c r="U53" s="107">
        <f t="shared" si="12"/>
        <v>95.338999999999999</v>
      </c>
      <c r="V53" s="107">
        <f t="shared" si="12"/>
        <v>74.465000000000003</v>
      </c>
      <c r="W53" s="107">
        <f t="shared" si="12"/>
        <v>74.551000000000002</v>
      </c>
      <c r="X53" s="107">
        <f t="shared" si="12"/>
        <v>40.861000000000004</v>
      </c>
      <c r="Y53" s="107">
        <f t="shared" si="12"/>
        <v>40.173999999999999</v>
      </c>
      <c r="Z53" s="107">
        <f t="shared" si="12"/>
        <v>72.424999999999997</v>
      </c>
      <c r="AA53" s="107">
        <f t="shared" si="12"/>
        <v>93.424000000000007</v>
      </c>
      <c r="AB53" s="107">
        <f t="shared" si="12"/>
        <v>93.474999999999994</v>
      </c>
      <c r="AC53" s="107">
        <f t="shared" si="12"/>
        <v>62.505000000000003</v>
      </c>
      <c r="AD53" s="107">
        <f t="shared" si="12"/>
        <v>91.792000000000002</v>
      </c>
      <c r="AE53" s="107">
        <f t="shared" si="12"/>
        <v>88.285000000000011</v>
      </c>
      <c r="AF53" s="107">
        <f t="shared" si="12"/>
        <v>62.903999999999996</v>
      </c>
      <c r="AG53" s="107">
        <f t="shared" si="12"/>
        <v>62.903999999999996</v>
      </c>
      <c r="AH53" s="107">
        <f t="shared" si="12"/>
        <v>13.634</v>
      </c>
      <c r="AI53" s="107">
        <f t="shared" si="12"/>
        <v>17.845999999999997</v>
      </c>
      <c r="AJ53" s="107">
        <f t="shared" si="12"/>
        <v>35.444000000000003</v>
      </c>
      <c r="AK53" s="107">
        <f t="shared" si="12"/>
        <v>32.884999999999998</v>
      </c>
      <c r="AL53" s="107">
        <f t="shared" si="12"/>
        <v>11.733000000000001</v>
      </c>
      <c r="AM53" s="107">
        <f t="shared" si="12"/>
        <v>10.253</v>
      </c>
      <c r="AN53" s="107">
        <f t="shared" si="12"/>
        <v>13.228999999999999</v>
      </c>
      <c r="AO53" s="107">
        <f t="shared" si="12"/>
        <v>10.32</v>
      </c>
      <c r="AP53" s="107">
        <f t="shared" si="12"/>
        <v>19.606999999999999</v>
      </c>
      <c r="AQ53" s="107">
        <f t="shared" si="12"/>
        <v>21.102000000000004</v>
      </c>
      <c r="AR53" s="107">
        <f t="shared" si="12"/>
        <v>22.798000000000002</v>
      </c>
      <c r="AS53" s="107">
        <f t="shared" si="12"/>
        <v>24.078000000000003</v>
      </c>
      <c r="AT53" s="107">
        <f t="shared" si="12"/>
        <v>61.554000000000002</v>
      </c>
      <c r="AU53" s="107">
        <f t="shared" si="12"/>
        <v>59.978999999999999</v>
      </c>
      <c r="AV53" s="107">
        <f t="shared" si="12"/>
        <v>62.61</v>
      </c>
      <c r="AW53" s="107">
        <f t="shared" si="12"/>
        <v>62.530999999999999</v>
      </c>
      <c r="AX53" s="107">
        <f t="shared" si="12"/>
        <v>53.756999999999998</v>
      </c>
      <c r="AY53" s="107">
        <f t="shared" si="12"/>
        <v>60.618000000000002</v>
      </c>
      <c r="AZ53" s="107">
        <f t="shared" si="12"/>
        <v>61.769000000000005</v>
      </c>
      <c r="BA53" s="107">
        <f t="shared" si="12"/>
        <v>42.158000000000001</v>
      </c>
      <c r="BB53" s="107">
        <f t="shared" si="12"/>
        <v>17.54</v>
      </c>
      <c r="BC53" s="107">
        <f t="shared" si="12"/>
        <v>18.504999999999999</v>
      </c>
      <c r="BD53" s="107">
        <f t="shared" si="12"/>
        <v>108.81</v>
      </c>
      <c r="BE53" s="107">
        <f t="shared" si="12"/>
        <v>38.393999999999998</v>
      </c>
      <c r="BF53" s="107">
        <f t="shared" si="12"/>
        <v>142.38900000000001</v>
      </c>
      <c r="BG53" s="107">
        <f t="shared" si="12"/>
        <v>138.18100000000001</v>
      </c>
      <c r="BH53" s="107">
        <f t="shared" si="12"/>
        <v>138.68400000000003</v>
      </c>
      <c r="BI53" s="107">
        <f t="shared" si="12"/>
        <v>169.422</v>
      </c>
      <c r="BJ53" s="107">
        <f t="shared" si="12"/>
        <v>91.567999999999998</v>
      </c>
      <c r="BK53" s="107">
        <f t="shared" si="12"/>
        <v>99.746000000000009</v>
      </c>
      <c r="BL53" s="107">
        <f t="shared" si="12"/>
        <v>61.052</v>
      </c>
      <c r="BM53" s="107">
        <f t="shared" si="12"/>
        <v>62.927999999999997</v>
      </c>
      <c r="BN53" s="107">
        <f t="shared" si="12"/>
        <v>82.204999999999998</v>
      </c>
      <c r="BO53" s="107">
        <f t="shared" ref="BO53:CX53" si="13">BO17+BO27+BO41</f>
        <v>59.247</v>
      </c>
      <c r="BP53" s="107">
        <f t="shared" si="13"/>
        <v>56.835000000000001</v>
      </c>
      <c r="BQ53" s="107">
        <f t="shared" si="13"/>
        <v>55.522000000000006</v>
      </c>
      <c r="BR53" s="107">
        <f t="shared" si="13"/>
        <v>29.085000000000001</v>
      </c>
      <c r="BS53" s="107">
        <f t="shared" si="13"/>
        <v>28.475999999999999</v>
      </c>
      <c r="BT53" s="107">
        <f t="shared" si="13"/>
        <v>33.495000000000005</v>
      </c>
      <c r="BU53" s="107">
        <f t="shared" si="13"/>
        <v>35.350999999999999</v>
      </c>
      <c r="BV53" s="107">
        <f t="shared" si="13"/>
        <v>42.881</v>
      </c>
      <c r="BW53" s="107">
        <f t="shared" si="13"/>
        <v>45.014000000000003</v>
      </c>
      <c r="BX53" s="107">
        <f t="shared" si="13"/>
        <v>45.615000000000002</v>
      </c>
      <c r="BY53" s="107">
        <f t="shared" si="13"/>
        <v>45.515000000000001</v>
      </c>
      <c r="BZ53" s="107">
        <f t="shared" si="13"/>
        <v>52.587999999999994</v>
      </c>
      <c r="CA53" s="107">
        <f t="shared" si="13"/>
        <v>33.951000000000001</v>
      </c>
      <c r="CB53" s="107">
        <f t="shared" si="13"/>
        <v>39.007000000000005</v>
      </c>
      <c r="CC53" s="107">
        <f t="shared" si="13"/>
        <v>38.942999999999998</v>
      </c>
      <c r="CD53" s="107">
        <f t="shared" si="13"/>
        <v>77.244</v>
      </c>
      <c r="CE53" s="107">
        <f t="shared" si="13"/>
        <v>66.046999999999997</v>
      </c>
      <c r="CF53" s="107">
        <f t="shared" si="13"/>
        <v>57.769000000000005</v>
      </c>
      <c r="CG53" s="107">
        <f t="shared" si="13"/>
        <v>81.143000000000001</v>
      </c>
      <c r="CH53" s="107">
        <f t="shared" si="13"/>
        <v>87.605999999999995</v>
      </c>
      <c r="CI53" s="107">
        <f t="shared" si="13"/>
        <v>106.372</v>
      </c>
      <c r="CJ53" s="107">
        <f t="shared" si="13"/>
        <v>88.299000000000007</v>
      </c>
      <c r="CK53" s="107">
        <f t="shared" si="13"/>
        <v>117.64099999999999</v>
      </c>
      <c r="CL53" s="107">
        <f t="shared" si="13"/>
        <v>27.905999999999999</v>
      </c>
      <c r="CM53" s="107">
        <f t="shared" si="13"/>
        <v>31.065999999999999</v>
      </c>
      <c r="CN53" s="107">
        <f t="shared" si="13"/>
        <v>41.198</v>
      </c>
      <c r="CO53" s="107">
        <f t="shared" si="13"/>
        <v>48.366</v>
      </c>
      <c r="CP53" s="107">
        <f t="shared" si="13"/>
        <v>54.292999999999992</v>
      </c>
      <c r="CQ53" s="107">
        <f t="shared" si="13"/>
        <v>55.045000000000002</v>
      </c>
      <c r="CR53" s="107">
        <f t="shared" si="13"/>
        <v>63.195999999999998</v>
      </c>
      <c r="CS53" s="107">
        <f t="shared" si="13"/>
        <v>102.82400000000001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1431.15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>
        <v>11.5</v>
      </c>
      <c r="T5" s="25">
        <v>38.6</v>
      </c>
      <c r="U5" s="25">
        <v>35.700000000000003</v>
      </c>
      <c r="V5" s="25">
        <v>12.9</v>
      </c>
      <c r="W5" s="25">
        <v>12.7</v>
      </c>
      <c r="X5" s="25">
        <v>-24.2</v>
      </c>
      <c r="Y5" s="25">
        <v>-36.299999999999997</v>
      </c>
      <c r="Z5" s="25">
        <v>-61.6</v>
      </c>
      <c r="AA5" s="25">
        <v>-3.6999999999999993</v>
      </c>
      <c r="AB5" s="25">
        <v>-28.4</v>
      </c>
      <c r="AC5" s="25">
        <v>-28.4</v>
      </c>
      <c r="AD5" s="25">
        <v>-41.5</v>
      </c>
      <c r="AE5" s="25">
        <v>-33.400000000000006</v>
      </c>
      <c r="AF5" s="25">
        <v>-20.6</v>
      </c>
      <c r="AG5" s="25">
        <v>-20.6</v>
      </c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>
        <v>105.4</v>
      </c>
      <c r="BG5" s="25">
        <v>105.4</v>
      </c>
      <c r="BH5" s="25">
        <v>105.4</v>
      </c>
      <c r="BI5" s="25">
        <v>105.4</v>
      </c>
      <c r="BJ5" s="25">
        <v>50.9</v>
      </c>
      <c r="BK5" s="25">
        <v>50.9</v>
      </c>
      <c r="BL5" s="25">
        <v>50.9</v>
      </c>
      <c r="BM5" s="25">
        <v>8.6000000000000014</v>
      </c>
      <c r="BN5" s="25">
        <v>46.7</v>
      </c>
      <c r="BO5" s="25">
        <v>46.7</v>
      </c>
      <c r="BP5" s="25">
        <v>46.7</v>
      </c>
      <c r="BQ5" s="25">
        <v>46.7</v>
      </c>
      <c r="BR5" s="25">
        <v>10</v>
      </c>
      <c r="BS5" s="25">
        <v>1.9000000000000004</v>
      </c>
      <c r="BT5" s="25">
        <v>10</v>
      </c>
      <c r="BU5" s="25">
        <v>10</v>
      </c>
      <c r="BV5" s="25">
        <v>-18.100000000000001</v>
      </c>
      <c r="BW5" s="25">
        <v>-21.9</v>
      </c>
      <c r="BX5" s="25">
        <v>-27</v>
      </c>
      <c r="BY5" s="25">
        <v>-27</v>
      </c>
      <c r="BZ5" s="25">
        <v>-14</v>
      </c>
      <c r="CA5" s="25">
        <v>14.399999999999999</v>
      </c>
      <c r="CB5" s="25">
        <v>3.7999999999999989</v>
      </c>
      <c r="CC5" s="25">
        <v>16.2</v>
      </c>
      <c r="CD5" s="25">
        <v>-24.4</v>
      </c>
      <c r="CE5" s="25">
        <v>36.1</v>
      </c>
      <c r="CF5" s="25">
        <v>12.3</v>
      </c>
      <c r="CG5" s="25">
        <v>41.300000000000004</v>
      </c>
      <c r="CH5" s="25">
        <v>-73.8</v>
      </c>
      <c r="CI5" s="25">
        <v>-19.399999999999999</v>
      </c>
      <c r="CJ5" s="25">
        <v>-25.5</v>
      </c>
      <c r="CK5" s="25">
        <v>-19.399999999999999</v>
      </c>
      <c r="CL5" s="25"/>
      <c r="CM5" s="25"/>
      <c r="CN5" s="25"/>
      <c r="CO5" s="25"/>
      <c r="CP5" s="25"/>
      <c r="CQ5" s="25"/>
      <c r="CR5" s="25"/>
      <c r="CS5" s="25">
        <v>17.399999999999999</v>
      </c>
      <c r="CT5" s="26"/>
      <c r="CU5" s="26"/>
      <c r="CV5" s="26"/>
      <c r="CW5" s="27"/>
      <c r="CX5" s="132">
        <f t="array" ref="CX5">SUMPRODUCT(B5:CW5*0.25)</f>
        <v>121.32500000000002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61.42</v>
      </c>
      <c r="C8" s="138">
        <v>61</v>
      </c>
      <c r="D8" s="138">
        <v>78.290000000000006</v>
      </c>
      <c r="E8" s="138">
        <v>78.02</v>
      </c>
      <c r="F8" s="138">
        <v>78.03</v>
      </c>
      <c r="G8" s="138">
        <v>59.01</v>
      </c>
      <c r="H8" s="138">
        <v>58.78</v>
      </c>
      <c r="I8" s="138">
        <v>77.010000000000005</v>
      </c>
      <c r="J8" s="138">
        <v>77.599999999999994</v>
      </c>
      <c r="K8" s="138">
        <v>77.03</v>
      </c>
      <c r="L8" s="138">
        <v>71.87</v>
      </c>
      <c r="M8" s="138">
        <v>72.02</v>
      </c>
      <c r="N8" s="138">
        <v>77.150000000000006</v>
      </c>
      <c r="O8" s="138">
        <v>77.84</v>
      </c>
      <c r="P8" s="138">
        <v>78</v>
      </c>
      <c r="Q8" s="138">
        <v>76.44</v>
      </c>
      <c r="R8" s="138">
        <v>78.66</v>
      </c>
      <c r="S8" s="138">
        <v>80.45</v>
      </c>
      <c r="T8" s="138">
        <v>86.08</v>
      </c>
      <c r="U8" s="138">
        <v>87.41</v>
      </c>
      <c r="V8" s="138">
        <v>80.209999999999994</v>
      </c>
      <c r="W8" s="138">
        <v>90.34</v>
      </c>
      <c r="X8" s="138">
        <v>109.22</v>
      </c>
      <c r="Y8" s="138">
        <v>119.62</v>
      </c>
      <c r="Z8" s="138">
        <v>114.93</v>
      </c>
      <c r="AA8" s="138">
        <v>116.44</v>
      </c>
      <c r="AB8" s="138">
        <v>124.06</v>
      </c>
      <c r="AC8" s="138">
        <v>131.49</v>
      </c>
      <c r="AD8" s="138">
        <v>152.21</v>
      </c>
      <c r="AE8" s="138">
        <v>154.47999999999999</v>
      </c>
      <c r="AF8" s="138">
        <v>120.22</v>
      </c>
      <c r="AG8" s="138">
        <v>110.66</v>
      </c>
      <c r="AH8" s="138">
        <v>151.01</v>
      </c>
      <c r="AI8" s="138">
        <v>134.56</v>
      </c>
      <c r="AJ8" s="138">
        <v>96.33</v>
      </c>
      <c r="AK8" s="138">
        <v>83.61</v>
      </c>
      <c r="AL8" s="138">
        <v>92.14</v>
      </c>
      <c r="AM8" s="138">
        <v>74.91</v>
      </c>
      <c r="AN8" s="138">
        <v>74.900000000000006</v>
      </c>
      <c r="AO8" s="138">
        <v>-5.2</v>
      </c>
      <c r="AP8" s="138">
        <v>60.01</v>
      </c>
      <c r="AQ8" s="138">
        <v>0.01</v>
      </c>
      <c r="AR8" s="138">
        <v>-5.01</v>
      </c>
      <c r="AS8" s="138">
        <v>-5</v>
      </c>
      <c r="AT8" s="138">
        <v>-2</v>
      </c>
      <c r="AU8" s="138">
        <v>-2</v>
      </c>
      <c r="AV8" s="138">
        <v>-2</v>
      </c>
      <c r="AW8" s="138">
        <v>-2</v>
      </c>
      <c r="AX8" s="138">
        <v>-5</v>
      </c>
      <c r="AY8" s="138">
        <v>-2</v>
      </c>
      <c r="AZ8" s="138">
        <v>5.71</v>
      </c>
      <c r="BA8" s="138">
        <v>20.010000000000002</v>
      </c>
      <c r="BB8" s="138">
        <v>6.53</v>
      </c>
      <c r="BC8" s="138">
        <v>83.55</v>
      </c>
      <c r="BD8" s="138">
        <v>84</v>
      </c>
      <c r="BE8" s="138">
        <v>99</v>
      </c>
      <c r="BF8" s="138">
        <v>87.95</v>
      </c>
      <c r="BG8" s="138">
        <v>93.3</v>
      </c>
      <c r="BH8" s="138">
        <v>101.41</v>
      </c>
      <c r="BI8" s="138">
        <v>145.30000000000001</v>
      </c>
      <c r="BJ8" s="138">
        <v>85.95</v>
      </c>
      <c r="BK8" s="138">
        <v>96.53</v>
      </c>
      <c r="BL8" s="138">
        <v>138.19999999999999</v>
      </c>
      <c r="BM8" s="138">
        <v>198.76</v>
      </c>
      <c r="BN8" s="138">
        <v>122.95</v>
      </c>
      <c r="BO8" s="138">
        <v>174.43</v>
      </c>
      <c r="BP8" s="138">
        <v>171.75</v>
      </c>
      <c r="BQ8" s="138">
        <v>192.18</v>
      </c>
      <c r="BR8" s="138">
        <v>159.03</v>
      </c>
      <c r="BS8" s="138">
        <v>174.06</v>
      </c>
      <c r="BT8" s="138">
        <v>154.16</v>
      </c>
      <c r="BU8" s="138">
        <v>147.88</v>
      </c>
      <c r="BV8" s="138">
        <v>165.87</v>
      </c>
      <c r="BW8" s="138">
        <v>158.72</v>
      </c>
      <c r="BX8" s="138">
        <v>139.83000000000001</v>
      </c>
      <c r="BY8" s="138">
        <v>127.08</v>
      </c>
      <c r="BZ8" s="138">
        <v>162.94999999999999</v>
      </c>
      <c r="CA8" s="138">
        <v>156.81</v>
      </c>
      <c r="CB8" s="138">
        <v>155.08000000000001</v>
      </c>
      <c r="CC8" s="138">
        <v>141.72</v>
      </c>
      <c r="CD8" s="138">
        <v>145.72</v>
      </c>
      <c r="CE8" s="138">
        <v>122.78</v>
      </c>
      <c r="CF8" s="138">
        <v>131</v>
      </c>
      <c r="CG8" s="138">
        <v>117.39</v>
      </c>
      <c r="CH8" s="138">
        <v>135.63</v>
      </c>
      <c r="CI8" s="138">
        <v>122.49</v>
      </c>
      <c r="CJ8" s="138">
        <v>115.1</v>
      </c>
      <c r="CK8" s="138">
        <v>97.78</v>
      </c>
      <c r="CL8" s="138">
        <v>107</v>
      </c>
      <c r="CM8" s="138">
        <v>101.48</v>
      </c>
      <c r="CN8" s="138">
        <v>94.54</v>
      </c>
      <c r="CO8" s="138">
        <v>86.95</v>
      </c>
      <c r="CP8" s="138">
        <v>81.489999999999995</v>
      </c>
      <c r="CQ8" s="138">
        <v>80.11</v>
      </c>
      <c r="CR8" s="138">
        <v>79.33</v>
      </c>
      <c r="CS8" s="138">
        <v>78.09</v>
      </c>
      <c r="CT8" s="139"/>
      <c r="CU8" s="139"/>
      <c r="CV8" s="139"/>
      <c r="CW8" s="140"/>
      <c r="CX8" s="141">
        <f>IF(SUM(B8:CW8)&lt;&gt;0,AVERAGEIF(B8:CW8,"&lt;&gt;"""),"")</f>
        <v>94.800416666666706</v>
      </c>
    </row>
    <row r="9" spans="1:102" ht="24.95" customHeight="1" thickBot="1" x14ac:dyDescent="0.25">
      <c r="A9" s="133" t="s">
        <v>6</v>
      </c>
      <c r="B9" s="42">
        <v>69.682500000000005</v>
      </c>
      <c r="C9" s="43">
        <v>69.682500000000005</v>
      </c>
      <c r="D9" s="43">
        <v>69.682500000000005</v>
      </c>
      <c r="E9" s="43">
        <v>69.682500000000005</v>
      </c>
      <c r="F9" s="43">
        <v>68.207499999999996</v>
      </c>
      <c r="G9" s="43">
        <v>68.207499999999996</v>
      </c>
      <c r="H9" s="43">
        <v>68.207499999999996</v>
      </c>
      <c r="I9" s="43">
        <v>68.207499999999996</v>
      </c>
      <c r="J9" s="43">
        <v>74.63</v>
      </c>
      <c r="K9" s="43">
        <v>74.63</v>
      </c>
      <c r="L9" s="43">
        <v>74.63</v>
      </c>
      <c r="M9" s="43">
        <v>74.63</v>
      </c>
      <c r="N9" s="43">
        <v>77.357500000000002</v>
      </c>
      <c r="O9" s="43">
        <v>77.357500000000002</v>
      </c>
      <c r="P9" s="43">
        <v>77.357500000000002</v>
      </c>
      <c r="Q9" s="43">
        <v>77.357500000000002</v>
      </c>
      <c r="R9" s="43">
        <v>83.15</v>
      </c>
      <c r="S9" s="43">
        <v>83.15</v>
      </c>
      <c r="T9" s="43">
        <v>83.15</v>
      </c>
      <c r="U9" s="43">
        <v>83.15</v>
      </c>
      <c r="V9" s="43">
        <v>99.847499999999997</v>
      </c>
      <c r="W9" s="43">
        <v>99.847499999999997</v>
      </c>
      <c r="X9" s="43">
        <v>99.847499999999997</v>
      </c>
      <c r="Y9" s="43">
        <v>99.847499999999997</v>
      </c>
      <c r="Z9" s="43">
        <v>121.73</v>
      </c>
      <c r="AA9" s="43">
        <v>121.73</v>
      </c>
      <c r="AB9" s="43">
        <v>121.73</v>
      </c>
      <c r="AC9" s="43">
        <v>121.73</v>
      </c>
      <c r="AD9" s="43">
        <v>134.39250000000001</v>
      </c>
      <c r="AE9" s="43">
        <v>134.39250000000001</v>
      </c>
      <c r="AF9" s="43">
        <v>134.39250000000001</v>
      </c>
      <c r="AG9" s="43">
        <v>134.39250000000001</v>
      </c>
      <c r="AH9" s="43">
        <v>116.3775</v>
      </c>
      <c r="AI9" s="43">
        <v>116.3775</v>
      </c>
      <c r="AJ9" s="43">
        <v>116.3775</v>
      </c>
      <c r="AK9" s="43">
        <v>116.3775</v>
      </c>
      <c r="AL9" s="43">
        <v>59.1875</v>
      </c>
      <c r="AM9" s="43">
        <v>59.1875</v>
      </c>
      <c r="AN9" s="43">
        <v>59.1875</v>
      </c>
      <c r="AO9" s="43">
        <v>59.1875</v>
      </c>
      <c r="AP9" s="43">
        <v>12.5025</v>
      </c>
      <c r="AQ9" s="43">
        <v>12.5025</v>
      </c>
      <c r="AR9" s="43">
        <v>12.5025</v>
      </c>
      <c r="AS9" s="43">
        <v>12.5025</v>
      </c>
      <c r="AT9" s="43">
        <v>-2</v>
      </c>
      <c r="AU9" s="43">
        <v>-2</v>
      </c>
      <c r="AV9" s="43">
        <v>-2</v>
      </c>
      <c r="AW9" s="43">
        <v>-2</v>
      </c>
      <c r="AX9" s="43">
        <v>4.68</v>
      </c>
      <c r="AY9" s="43">
        <v>4.68</v>
      </c>
      <c r="AZ9" s="43">
        <v>4.68</v>
      </c>
      <c r="BA9" s="43">
        <v>4.68</v>
      </c>
      <c r="BB9" s="43">
        <v>68.27</v>
      </c>
      <c r="BC9" s="43">
        <v>68.27</v>
      </c>
      <c r="BD9" s="43">
        <v>68.27</v>
      </c>
      <c r="BE9" s="43">
        <v>68.27</v>
      </c>
      <c r="BF9" s="43">
        <v>106.99</v>
      </c>
      <c r="BG9" s="43">
        <v>106.99</v>
      </c>
      <c r="BH9" s="43">
        <v>106.99</v>
      </c>
      <c r="BI9" s="43">
        <v>106.99</v>
      </c>
      <c r="BJ9" s="43">
        <v>129.86000000000001</v>
      </c>
      <c r="BK9" s="43">
        <v>129.86000000000001</v>
      </c>
      <c r="BL9" s="43">
        <v>129.86000000000001</v>
      </c>
      <c r="BM9" s="43">
        <v>129.86000000000001</v>
      </c>
      <c r="BN9" s="43">
        <v>165.32749999999999</v>
      </c>
      <c r="BO9" s="43">
        <v>165.32749999999999</v>
      </c>
      <c r="BP9" s="43">
        <v>165.32749999999999</v>
      </c>
      <c r="BQ9" s="43">
        <v>165.32749999999999</v>
      </c>
      <c r="BR9" s="43">
        <v>158.7825</v>
      </c>
      <c r="BS9" s="43">
        <v>158.7825</v>
      </c>
      <c r="BT9" s="43">
        <v>158.7825</v>
      </c>
      <c r="BU9" s="43">
        <v>158.7825</v>
      </c>
      <c r="BV9" s="43">
        <v>147.875</v>
      </c>
      <c r="BW9" s="43">
        <v>147.875</v>
      </c>
      <c r="BX9" s="43">
        <v>147.875</v>
      </c>
      <c r="BY9" s="43">
        <v>147.875</v>
      </c>
      <c r="BZ9" s="43">
        <v>154.13999999999999</v>
      </c>
      <c r="CA9" s="43">
        <v>154.13999999999999</v>
      </c>
      <c r="CB9" s="43">
        <v>154.13999999999999</v>
      </c>
      <c r="CC9" s="43">
        <v>154.13999999999999</v>
      </c>
      <c r="CD9" s="43">
        <v>129.2225</v>
      </c>
      <c r="CE9" s="43">
        <v>129.2225</v>
      </c>
      <c r="CF9" s="43">
        <v>129.2225</v>
      </c>
      <c r="CG9" s="43">
        <v>129.2225</v>
      </c>
      <c r="CH9" s="43">
        <v>117.75</v>
      </c>
      <c r="CI9" s="43">
        <v>117.75</v>
      </c>
      <c r="CJ9" s="43">
        <v>117.75</v>
      </c>
      <c r="CK9" s="43">
        <v>117.75</v>
      </c>
      <c r="CL9" s="43">
        <v>97.492500000000007</v>
      </c>
      <c r="CM9" s="43">
        <v>97.492500000000007</v>
      </c>
      <c r="CN9" s="43">
        <v>97.492500000000007</v>
      </c>
      <c r="CO9" s="43">
        <v>97.492500000000007</v>
      </c>
      <c r="CP9" s="43">
        <v>79.754999999999995</v>
      </c>
      <c r="CQ9" s="43">
        <v>79.754999999999995</v>
      </c>
      <c r="CR9" s="43">
        <v>79.754999999999995</v>
      </c>
      <c r="CS9" s="43">
        <v>79.754999999999995</v>
      </c>
      <c r="CT9" s="44"/>
      <c r="CU9" s="44"/>
      <c r="CV9" s="44"/>
      <c r="CW9" s="45"/>
      <c r="CX9" s="142">
        <f>IF(SUM(B9:CW9)&lt;&gt;0,AVERAGEIF(B9:CW9,"&lt;&gt;"""),"")</f>
        <v>94.800416666666663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>
        <v>24.2</v>
      </c>
      <c r="Y14" s="149">
        <v>36.299999999999997</v>
      </c>
      <c r="Z14" s="149">
        <v>33.200000000000003</v>
      </c>
      <c r="AA14" s="149"/>
      <c r="AB14" s="149"/>
      <c r="AC14" s="149"/>
      <c r="AD14" s="149">
        <v>20.9</v>
      </c>
      <c r="AE14" s="149">
        <v>12.8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42.3</v>
      </c>
      <c r="BN14" s="149"/>
      <c r="BO14" s="149"/>
      <c r="BP14" s="149"/>
      <c r="BQ14" s="149"/>
      <c r="BR14" s="149"/>
      <c r="BS14" s="149">
        <v>8.1</v>
      </c>
      <c r="BT14" s="149"/>
      <c r="BU14" s="149"/>
      <c r="BV14" s="149"/>
      <c r="BW14" s="149"/>
      <c r="BX14" s="149"/>
      <c r="BY14" s="149"/>
      <c r="BZ14" s="149">
        <v>30.2</v>
      </c>
      <c r="CA14" s="149">
        <v>1.8</v>
      </c>
      <c r="CB14" s="149">
        <v>12.4</v>
      </c>
      <c r="CC14" s="149"/>
      <c r="CD14" s="149">
        <v>60.5</v>
      </c>
      <c r="CE14" s="149"/>
      <c r="CF14" s="149">
        <v>23.8</v>
      </c>
      <c r="CG14" s="149"/>
      <c r="CH14" s="149">
        <v>54.4</v>
      </c>
      <c r="CI14" s="149"/>
      <c r="CJ14" s="149">
        <v>6.1</v>
      </c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91.75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28.4</v>
      </c>
      <c r="AA16" s="155">
        <v>28.4</v>
      </c>
      <c r="AB16" s="155">
        <v>28.4</v>
      </c>
      <c r="AC16" s="155">
        <v>28.4</v>
      </c>
      <c r="AD16" s="155">
        <v>20.6</v>
      </c>
      <c r="AE16" s="155">
        <v>20.6</v>
      </c>
      <c r="AF16" s="155">
        <v>20.6</v>
      </c>
      <c r="AG16" s="155">
        <v>20.6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>
        <v>27</v>
      </c>
      <c r="BW16" s="155">
        <v>27</v>
      </c>
      <c r="BX16" s="155">
        <v>27</v>
      </c>
      <c r="BY16" s="155">
        <v>27</v>
      </c>
      <c r="BZ16" s="155"/>
      <c r="CA16" s="155"/>
      <c r="CB16" s="155"/>
      <c r="CC16" s="155"/>
      <c r="CD16" s="155"/>
      <c r="CE16" s="155"/>
      <c r="CF16" s="155"/>
      <c r="CG16" s="155"/>
      <c r="CH16" s="155">
        <v>19.399999999999999</v>
      </c>
      <c r="CI16" s="155">
        <v>19.399999999999999</v>
      </c>
      <c r="CJ16" s="155">
        <v>19.399999999999999</v>
      </c>
      <c r="CK16" s="155">
        <v>19.399999999999999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95.399999999999977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24.2</v>
      </c>
      <c r="Y17" s="160">
        <f t="shared" si="0"/>
        <v>36.299999999999997</v>
      </c>
      <c r="Z17" s="160">
        <f t="shared" si="0"/>
        <v>61.6</v>
      </c>
      <c r="AA17" s="160">
        <f t="shared" si="0"/>
        <v>28.4</v>
      </c>
      <c r="AB17" s="160">
        <f t="shared" si="0"/>
        <v>28.4</v>
      </c>
      <c r="AC17" s="160">
        <f t="shared" si="0"/>
        <v>28.4</v>
      </c>
      <c r="AD17" s="160">
        <f t="shared" si="0"/>
        <v>41.5</v>
      </c>
      <c r="AE17" s="160">
        <f t="shared" si="0"/>
        <v>33.400000000000006</v>
      </c>
      <c r="AF17" s="160">
        <f t="shared" si="0"/>
        <v>20.6</v>
      </c>
      <c r="AG17" s="160">
        <f t="shared" si="0"/>
        <v>20.6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42.3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8.1</v>
      </c>
      <c r="BT17" s="160">
        <f t="shared" si="1"/>
        <v>0</v>
      </c>
      <c r="BU17" s="160">
        <f t="shared" si="1"/>
        <v>0</v>
      </c>
      <c r="BV17" s="160">
        <f t="shared" si="1"/>
        <v>27</v>
      </c>
      <c r="BW17" s="160">
        <f t="shared" si="1"/>
        <v>27</v>
      </c>
      <c r="BX17" s="160">
        <f t="shared" si="1"/>
        <v>27</v>
      </c>
      <c r="BY17" s="160">
        <f t="shared" si="1"/>
        <v>27</v>
      </c>
      <c r="BZ17" s="160">
        <f t="shared" si="1"/>
        <v>30.2</v>
      </c>
      <c r="CA17" s="160">
        <f t="shared" si="1"/>
        <v>1.8</v>
      </c>
      <c r="CB17" s="160">
        <f t="shared" si="1"/>
        <v>12.4</v>
      </c>
      <c r="CC17" s="160">
        <f t="shared" si="1"/>
        <v>0</v>
      </c>
      <c r="CD17" s="160">
        <f t="shared" si="1"/>
        <v>60.5</v>
      </c>
      <c r="CE17" s="160">
        <f t="shared" si="1"/>
        <v>0</v>
      </c>
      <c r="CF17" s="160">
        <f t="shared" si="1"/>
        <v>23.8</v>
      </c>
      <c r="CG17" s="160">
        <f t="shared" si="1"/>
        <v>0</v>
      </c>
      <c r="CH17" s="160">
        <f t="shared" si="1"/>
        <v>73.8</v>
      </c>
      <c r="CI17" s="160">
        <f t="shared" si="1"/>
        <v>19.399999999999999</v>
      </c>
      <c r="CJ17" s="160">
        <f t="shared" si="1"/>
        <v>25.5</v>
      </c>
      <c r="CK17" s="160">
        <f t="shared" si="1"/>
        <v>19.399999999999999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187.14999999999998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>
        <v>11.5</v>
      </c>
      <c r="T22" s="149">
        <v>38.6</v>
      </c>
      <c r="U22" s="149">
        <v>35.700000000000003</v>
      </c>
      <c r="V22" s="149">
        <v>12.9</v>
      </c>
      <c r="W22" s="149">
        <v>12.7</v>
      </c>
      <c r="X22" s="149"/>
      <c r="Y22" s="149"/>
      <c r="Z22" s="149"/>
      <c r="AA22" s="149">
        <v>24.7</v>
      </c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>
        <v>8.9</v>
      </c>
      <c r="BW22" s="149">
        <v>5.0999999999999996</v>
      </c>
      <c r="BX22" s="149"/>
      <c r="BY22" s="149"/>
      <c r="BZ22" s="149"/>
      <c r="CA22" s="149"/>
      <c r="CB22" s="149"/>
      <c r="CC22" s="149"/>
      <c r="CD22" s="149"/>
      <c r="CE22" s="149"/>
      <c r="CF22" s="149"/>
      <c r="CG22" s="149">
        <v>5.2</v>
      </c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>
        <v>17.399999999999999</v>
      </c>
      <c r="CT22" s="150"/>
      <c r="CU22" s="150"/>
      <c r="CV22" s="150"/>
      <c r="CW22" s="151"/>
      <c r="CX22" s="152">
        <f t="array" ref="CX22">SUMPRODUCT(B22:CW22*0.25)</f>
        <v>43.175000000000004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105.4</v>
      </c>
      <c r="BG24" s="155">
        <v>105.4</v>
      </c>
      <c r="BH24" s="155">
        <v>105.4</v>
      </c>
      <c r="BI24" s="155">
        <v>105.4</v>
      </c>
      <c r="BJ24" s="155">
        <v>50.9</v>
      </c>
      <c r="BK24" s="155">
        <v>50.9</v>
      </c>
      <c r="BL24" s="155">
        <v>50.9</v>
      </c>
      <c r="BM24" s="155">
        <v>50.9</v>
      </c>
      <c r="BN24" s="155">
        <v>46.7</v>
      </c>
      <c r="BO24" s="155">
        <v>46.7</v>
      </c>
      <c r="BP24" s="155">
        <v>46.7</v>
      </c>
      <c r="BQ24" s="155">
        <v>46.7</v>
      </c>
      <c r="BR24" s="155">
        <v>10</v>
      </c>
      <c r="BS24" s="155">
        <v>10</v>
      </c>
      <c r="BT24" s="155">
        <v>10</v>
      </c>
      <c r="BU24" s="155">
        <v>10</v>
      </c>
      <c r="BV24" s="155"/>
      <c r="BW24" s="155"/>
      <c r="BX24" s="155"/>
      <c r="BY24" s="155"/>
      <c r="BZ24" s="155">
        <v>16.2</v>
      </c>
      <c r="CA24" s="155">
        <v>16.2</v>
      </c>
      <c r="CB24" s="155">
        <v>16.2</v>
      </c>
      <c r="CC24" s="155">
        <v>16.2</v>
      </c>
      <c r="CD24" s="155">
        <v>36.1</v>
      </c>
      <c r="CE24" s="155">
        <v>36.1</v>
      </c>
      <c r="CF24" s="155">
        <v>36.1</v>
      </c>
      <c r="CG24" s="155">
        <v>36.1</v>
      </c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265.30000000000007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11.5</v>
      </c>
      <c r="T25" s="160">
        <f t="shared" si="2"/>
        <v>38.6</v>
      </c>
      <c r="U25" s="160">
        <f t="shared" si="2"/>
        <v>35.700000000000003</v>
      </c>
      <c r="V25" s="160">
        <f t="shared" si="2"/>
        <v>12.9</v>
      </c>
      <c r="W25" s="160">
        <f t="shared" si="2"/>
        <v>12.7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24.7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105.4</v>
      </c>
      <c r="BG25" s="160">
        <f t="shared" si="2"/>
        <v>105.4</v>
      </c>
      <c r="BH25" s="160">
        <f t="shared" si="2"/>
        <v>105.4</v>
      </c>
      <c r="BI25" s="160">
        <f t="shared" si="2"/>
        <v>105.4</v>
      </c>
      <c r="BJ25" s="160">
        <f t="shared" si="2"/>
        <v>50.9</v>
      </c>
      <c r="BK25" s="160">
        <f t="shared" si="2"/>
        <v>50.9</v>
      </c>
      <c r="BL25" s="160">
        <f t="shared" si="2"/>
        <v>50.9</v>
      </c>
      <c r="BM25" s="160">
        <f t="shared" si="2"/>
        <v>50.9</v>
      </c>
      <c r="BN25" s="160">
        <f t="shared" si="2"/>
        <v>46.7</v>
      </c>
      <c r="BO25" s="160">
        <f t="shared" ref="BO25:CW25" si="3">SUM(BO20:BO24)</f>
        <v>46.7</v>
      </c>
      <c r="BP25" s="160">
        <f t="shared" si="3"/>
        <v>46.7</v>
      </c>
      <c r="BQ25" s="160">
        <f t="shared" si="3"/>
        <v>46.7</v>
      </c>
      <c r="BR25" s="160">
        <f t="shared" si="3"/>
        <v>10</v>
      </c>
      <c r="BS25" s="160">
        <f t="shared" si="3"/>
        <v>10</v>
      </c>
      <c r="BT25" s="160">
        <f t="shared" si="3"/>
        <v>10</v>
      </c>
      <c r="BU25" s="160">
        <f t="shared" si="3"/>
        <v>10</v>
      </c>
      <c r="BV25" s="160">
        <f t="shared" si="3"/>
        <v>8.9</v>
      </c>
      <c r="BW25" s="160">
        <f t="shared" si="3"/>
        <v>5.0999999999999996</v>
      </c>
      <c r="BX25" s="160">
        <f t="shared" si="3"/>
        <v>0</v>
      </c>
      <c r="BY25" s="160">
        <f t="shared" si="3"/>
        <v>0</v>
      </c>
      <c r="BZ25" s="160">
        <f t="shared" si="3"/>
        <v>16.2</v>
      </c>
      <c r="CA25" s="160">
        <f t="shared" si="3"/>
        <v>16.2</v>
      </c>
      <c r="CB25" s="160">
        <f t="shared" si="3"/>
        <v>16.2</v>
      </c>
      <c r="CC25" s="160">
        <f t="shared" si="3"/>
        <v>16.2</v>
      </c>
      <c r="CD25" s="160">
        <f t="shared" si="3"/>
        <v>36.1</v>
      </c>
      <c r="CE25" s="160">
        <f t="shared" si="3"/>
        <v>36.1</v>
      </c>
      <c r="CF25" s="160">
        <f t="shared" si="3"/>
        <v>36.1</v>
      </c>
      <c r="CG25" s="160">
        <f t="shared" si="3"/>
        <v>41.300000000000004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17.399999999999999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308.47500000000008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2025-11-19T14:25:12Z</dcterms:created>
  <dcterms:modified xsi:type="dcterms:W3CDTF">2025-11-19T14:25:14Z</dcterms:modified>
</cp:coreProperties>
</file>