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17" i="5" l="1"/>
  <c r="CX53" i="5" s="1"/>
  <c r="CX50" i="5"/>
  <c r="CX50" i="4"/>
</calcChain>
</file>

<file path=xl/sharedStrings.xml><?xml version="1.0" encoding="utf-8"?>
<sst xmlns="http://schemas.openxmlformats.org/spreadsheetml/2006/main" count="122" uniqueCount="56">
  <si>
    <t>Publication on: 03/12/2025 13:23:35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</si>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</sst>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43A-4A32-BD0A-1F28B7D3E2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4">
                  <c:v>3.6</c:v>
                </c:pt>
                <c:pt idx="25">
                  <c:v>3.6</c:v>
                </c:pt>
                <c:pt idx="26">
                  <c:v>3.6</c:v>
                </c:pt>
                <c:pt idx="27">
                  <c:v>10.4</c:v>
                </c:pt>
                <c:pt idx="28">
                  <c:v>10.4</c:v>
                </c:pt>
                <c:pt idx="29">
                  <c:v>10.4</c:v>
                </c:pt>
                <c:pt idx="30">
                  <c:v>3.6</c:v>
                </c:pt>
                <c:pt idx="31">
                  <c:v>3.6</c:v>
                </c:pt>
                <c:pt idx="32">
                  <c:v>10.4</c:v>
                </c:pt>
                <c:pt idx="33">
                  <c:v>3.6</c:v>
                </c:pt>
                <c:pt idx="34">
                  <c:v>3.6</c:v>
                </c:pt>
                <c:pt idx="35">
                  <c:v>3.6</c:v>
                </c:pt>
                <c:pt idx="36">
                  <c:v>3.6</c:v>
                </c:pt>
                <c:pt idx="56">
                  <c:v>65</c:v>
                </c:pt>
                <c:pt idx="57">
                  <c:v>65</c:v>
                </c:pt>
                <c:pt idx="58">
                  <c:v>67</c:v>
                </c:pt>
                <c:pt idx="59">
                  <c:v>67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3A-4A32-BD0A-1F28B7D3E2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3.6760000000000002</c:v>
                </c:pt>
                <c:pt idx="1">
                  <c:v>3.67</c:v>
                </c:pt>
                <c:pt idx="2">
                  <c:v>3.6779999999999999</c:v>
                </c:pt>
                <c:pt idx="3">
                  <c:v>3.6709999999999998</c:v>
                </c:pt>
                <c:pt idx="4">
                  <c:v>1.83</c:v>
                </c:pt>
                <c:pt idx="5">
                  <c:v>1.8280000000000001</c:v>
                </c:pt>
                <c:pt idx="6">
                  <c:v>1.8340000000000001</c:v>
                </c:pt>
                <c:pt idx="7">
                  <c:v>1.827</c:v>
                </c:pt>
                <c:pt idx="44">
                  <c:v>4.7969999999999997</c:v>
                </c:pt>
                <c:pt idx="45">
                  <c:v>4.8140000000000001</c:v>
                </c:pt>
                <c:pt idx="46">
                  <c:v>4.931</c:v>
                </c:pt>
                <c:pt idx="47">
                  <c:v>4.9939999999999998</c:v>
                </c:pt>
                <c:pt idx="62">
                  <c:v>2.2829999999999999</c:v>
                </c:pt>
                <c:pt idx="63">
                  <c:v>11.499000000000001</c:v>
                </c:pt>
                <c:pt idx="64">
                  <c:v>3.4750000000000001</c:v>
                </c:pt>
                <c:pt idx="65">
                  <c:v>3.4889999999999999</c:v>
                </c:pt>
                <c:pt idx="66">
                  <c:v>3.516</c:v>
                </c:pt>
                <c:pt idx="67">
                  <c:v>3.4780000000000002</c:v>
                </c:pt>
                <c:pt idx="68">
                  <c:v>3.4209999999999998</c:v>
                </c:pt>
                <c:pt idx="69">
                  <c:v>3.4169999999999998</c:v>
                </c:pt>
                <c:pt idx="70">
                  <c:v>3.4239999999999999</c:v>
                </c:pt>
                <c:pt idx="71">
                  <c:v>3.3759999999999999</c:v>
                </c:pt>
                <c:pt idx="72">
                  <c:v>3.3570000000000002</c:v>
                </c:pt>
                <c:pt idx="73">
                  <c:v>3.339</c:v>
                </c:pt>
                <c:pt idx="74">
                  <c:v>3.363</c:v>
                </c:pt>
                <c:pt idx="75">
                  <c:v>3.3559999999999999</c:v>
                </c:pt>
                <c:pt idx="76">
                  <c:v>3.33</c:v>
                </c:pt>
                <c:pt idx="77">
                  <c:v>3.3340000000000001</c:v>
                </c:pt>
                <c:pt idx="78">
                  <c:v>3.3029999999999999</c:v>
                </c:pt>
                <c:pt idx="79">
                  <c:v>3.2490000000000001</c:v>
                </c:pt>
                <c:pt idx="80">
                  <c:v>3.23</c:v>
                </c:pt>
                <c:pt idx="81">
                  <c:v>3.1890000000000001</c:v>
                </c:pt>
                <c:pt idx="82">
                  <c:v>3.1360000000000001</c:v>
                </c:pt>
                <c:pt idx="83">
                  <c:v>3.0350000000000001</c:v>
                </c:pt>
                <c:pt idx="84">
                  <c:v>2.98</c:v>
                </c:pt>
                <c:pt idx="92">
                  <c:v>3.5630000000000002</c:v>
                </c:pt>
                <c:pt idx="93">
                  <c:v>3.5510000000000002</c:v>
                </c:pt>
                <c:pt idx="94">
                  <c:v>3.548</c:v>
                </c:pt>
                <c:pt idx="95">
                  <c:v>3.5089999999999999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3A-4A32-BD0A-1F28B7D3E2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63.192999999999998</c:v>
                </c:pt>
                <c:pt idx="1">
                  <c:v>61.927</c:v>
                </c:pt>
                <c:pt idx="2">
                  <c:v>62.332999999999998</c:v>
                </c:pt>
                <c:pt idx="3">
                  <c:v>60.975999999999999</c:v>
                </c:pt>
                <c:pt idx="4">
                  <c:v>44.933</c:v>
                </c:pt>
                <c:pt idx="5">
                  <c:v>43.832999999999998</c:v>
                </c:pt>
                <c:pt idx="6">
                  <c:v>44.372999999999998</c:v>
                </c:pt>
                <c:pt idx="7">
                  <c:v>35.691000000000003</c:v>
                </c:pt>
                <c:pt idx="8">
                  <c:v>31.803999999999998</c:v>
                </c:pt>
                <c:pt idx="9">
                  <c:v>32.707999999999998</c:v>
                </c:pt>
                <c:pt idx="10">
                  <c:v>31.170999999999999</c:v>
                </c:pt>
                <c:pt idx="11">
                  <c:v>31.844999999999999</c:v>
                </c:pt>
                <c:pt idx="12">
                  <c:v>37.892000000000003</c:v>
                </c:pt>
                <c:pt idx="13">
                  <c:v>37.588999999999999</c:v>
                </c:pt>
                <c:pt idx="14">
                  <c:v>37.235999999999997</c:v>
                </c:pt>
                <c:pt idx="15">
                  <c:v>39.715000000000003</c:v>
                </c:pt>
                <c:pt idx="16">
                  <c:v>61.973999999999997</c:v>
                </c:pt>
                <c:pt idx="17">
                  <c:v>63.728999999999999</c:v>
                </c:pt>
                <c:pt idx="18">
                  <c:v>50.21</c:v>
                </c:pt>
                <c:pt idx="19">
                  <c:v>58.718000000000004</c:v>
                </c:pt>
                <c:pt idx="20">
                  <c:v>2.0529999999999999</c:v>
                </c:pt>
                <c:pt idx="21">
                  <c:v>40.302</c:v>
                </c:pt>
                <c:pt idx="22">
                  <c:v>1.4E-2</c:v>
                </c:pt>
                <c:pt idx="23">
                  <c:v>20.818999999999999</c:v>
                </c:pt>
                <c:pt idx="25">
                  <c:v>26.001000000000001</c:v>
                </c:pt>
                <c:pt idx="26">
                  <c:v>34.884</c:v>
                </c:pt>
                <c:pt idx="27">
                  <c:v>36.585999999999999</c:v>
                </c:pt>
                <c:pt idx="29">
                  <c:v>7.5490000000000004</c:v>
                </c:pt>
                <c:pt idx="30">
                  <c:v>25.181999999999999</c:v>
                </c:pt>
                <c:pt idx="31">
                  <c:v>1.2849999999999999</c:v>
                </c:pt>
                <c:pt idx="33">
                  <c:v>0.82899999999999996</c:v>
                </c:pt>
                <c:pt idx="34">
                  <c:v>0.93</c:v>
                </c:pt>
                <c:pt idx="35">
                  <c:v>0.93</c:v>
                </c:pt>
                <c:pt idx="36">
                  <c:v>32.491999999999997</c:v>
                </c:pt>
                <c:pt idx="37">
                  <c:v>10.454000000000001</c:v>
                </c:pt>
                <c:pt idx="38">
                  <c:v>28.831</c:v>
                </c:pt>
                <c:pt idx="39">
                  <c:v>37.933</c:v>
                </c:pt>
                <c:pt idx="40">
                  <c:v>14.305000000000001</c:v>
                </c:pt>
                <c:pt idx="41">
                  <c:v>41.477000000000004</c:v>
                </c:pt>
                <c:pt idx="42">
                  <c:v>42.488</c:v>
                </c:pt>
                <c:pt idx="43">
                  <c:v>43.62</c:v>
                </c:pt>
                <c:pt idx="44">
                  <c:v>44.350999999999999</c:v>
                </c:pt>
                <c:pt idx="45">
                  <c:v>44.673999999999999</c:v>
                </c:pt>
                <c:pt idx="46">
                  <c:v>45.181999999999995</c:v>
                </c:pt>
                <c:pt idx="47">
                  <c:v>46.147000000000006</c:v>
                </c:pt>
                <c:pt idx="48">
                  <c:v>47.306999999999995</c:v>
                </c:pt>
                <c:pt idx="49">
                  <c:v>22.708000000000002</c:v>
                </c:pt>
                <c:pt idx="50">
                  <c:v>0.65700000000000003</c:v>
                </c:pt>
                <c:pt idx="51">
                  <c:v>0.48</c:v>
                </c:pt>
                <c:pt idx="52">
                  <c:v>57.205999999999996</c:v>
                </c:pt>
                <c:pt idx="53">
                  <c:v>33.915000000000006</c:v>
                </c:pt>
                <c:pt idx="54">
                  <c:v>33.795999999999999</c:v>
                </c:pt>
                <c:pt idx="55">
                  <c:v>53.5</c:v>
                </c:pt>
                <c:pt idx="56">
                  <c:v>90.731000000000009</c:v>
                </c:pt>
                <c:pt idx="57">
                  <c:v>65.274999999999991</c:v>
                </c:pt>
                <c:pt idx="58">
                  <c:v>8.31</c:v>
                </c:pt>
                <c:pt idx="59">
                  <c:v>39.122999999999998</c:v>
                </c:pt>
                <c:pt idx="60">
                  <c:v>1.32</c:v>
                </c:pt>
                <c:pt idx="63">
                  <c:v>20.520000000000003</c:v>
                </c:pt>
                <c:pt idx="65">
                  <c:v>3</c:v>
                </c:pt>
                <c:pt idx="66">
                  <c:v>2.08</c:v>
                </c:pt>
                <c:pt idx="67">
                  <c:v>3.84</c:v>
                </c:pt>
                <c:pt idx="68">
                  <c:v>1.48</c:v>
                </c:pt>
                <c:pt idx="69">
                  <c:v>2.36</c:v>
                </c:pt>
                <c:pt idx="70">
                  <c:v>1.103</c:v>
                </c:pt>
                <c:pt idx="71">
                  <c:v>1.1519999999999999</c:v>
                </c:pt>
                <c:pt idx="72">
                  <c:v>5.399</c:v>
                </c:pt>
                <c:pt idx="73">
                  <c:v>5.0730000000000004</c:v>
                </c:pt>
                <c:pt idx="74">
                  <c:v>4.3479999999999999</c:v>
                </c:pt>
                <c:pt idx="75">
                  <c:v>24.412999999999997</c:v>
                </c:pt>
                <c:pt idx="76">
                  <c:v>10.010999999999999</c:v>
                </c:pt>
                <c:pt idx="77">
                  <c:v>12.074999999999999</c:v>
                </c:pt>
                <c:pt idx="78">
                  <c:v>1.1140000000000001</c:v>
                </c:pt>
                <c:pt idx="79">
                  <c:v>11.254999999999999</c:v>
                </c:pt>
                <c:pt idx="80">
                  <c:v>69.66</c:v>
                </c:pt>
                <c:pt idx="81">
                  <c:v>64.680000000000007</c:v>
                </c:pt>
                <c:pt idx="82">
                  <c:v>93.840999999999994</c:v>
                </c:pt>
                <c:pt idx="83">
                  <c:v>62.628</c:v>
                </c:pt>
                <c:pt idx="84">
                  <c:v>65.292000000000002</c:v>
                </c:pt>
                <c:pt idx="85">
                  <c:v>53.631999999999998</c:v>
                </c:pt>
                <c:pt idx="86">
                  <c:v>44.737000000000002</c:v>
                </c:pt>
                <c:pt idx="87">
                  <c:v>12.177</c:v>
                </c:pt>
                <c:pt idx="88">
                  <c:v>98.238</c:v>
                </c:pt>
                <c:pt idx="89">
                  <c:v>87.924000000000007</c:v>
                </c:pt>
                <c:pt idx="90">
                  <c:v>81.182000000000002</c:v>
                </c:pt>
                <c:pt idx="91">
                  <c:v>76.316000000000003</c:v>
                </c:pt>
                <c:pt idx="92">
                  <c:v>85.924999999999997</c:v>
                </c:pt>
                <c:pt idx="93">
                  <c:v>63.479000000000006</c:v>
                </c:pt>
                <c:pt idx="94">
                  <c:v>65.616</c:v>
                </c:pt>
                <c:pt idx="95">
                  <c:v>62.014999999999993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3A-4A32-BD0A-1F28B7D3E2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43A-4A32-BD0A-1F28B7D3E2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43A-4A32-BD0A-1F28B7D3E2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43A-4A32-BD0A-1F28B7D3E2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179</c:v>
                </c:pt>
                <c:pt idx="1">
                  <c:v>179</c:v>
                </c:pt>
                <c:pt idx="2">
                  <c:v>179</c:v>
                </c:pt>
                <c:pt idx="3">
                  <c:v>179</c:v>
                </c:pt>
                <c:pt idx="4">
                  <c:v>173</c:v>
                </c:pt>
                <c:pt idx="5">
                  <c:v>173</c:v>
                </c:pt>
                <c:pt idx="6">
                  <c:v>173</c:v>
                </c:pt>
                <c:pt idx="7">
                  <c:v>173</c:v>
                </c:pt>
                <c:pt idx="8">
                  <c:v>172</c:v>
                </c:pt>
                <c:pt idx="9">
                  <c:v>172</c:v>
                </c:pt>
                <c:pt idx="10">
                  <c:v>172</c:v>
                </c:pt>
                <c:pt idx="11">
                  <c:v>172</c:v>
                </c:pt>
                <c:pt idx="12">
                  <c:v>172</c:v>
                </c:pt>
                <c:pt idx="13">
                  <c:v>172</c:v>
                </c:pt>
                <c:pt idx="14">
                  <c:v>172</c:v>
                </c:pt>
                <c:pt idx="15">
                  <c:v>172</c:v>
                </c:pt>
                <c:pt idx="16">
                  <c:v>178</c:v>
                </c:pt>
                <c:pt idx="17">
                  <c:v>178</c:v>
                </c:pt>
                <c:pt idx="18">
                  <c:v>178</c:v>
                </c:pt>
                <c:pt idx="19">
                  <c:v>178</c:v>
                </c:pt>
                <c:pt idx="20">
                  <c:v>176</c:v>
                </c:pt>
                <c:pt idx="21">
                  <c:v>176</c:v>
                </c:pt>
                <c:pt idx="22">
                  <c:v>237.57900000000001</c:v>
                </c:pt>
                <c:pt idx="23">
                  <c:v>176</c:v>
                </c:pt>
                <c:pt idx="24">
                  <c:v>193.47300000000001</c:v>
                </c:pt>
                <c:pt idx="25">
                  <c:v>178</c:v>
                </c:pt>
                <c:pt idx="26">
                  <c:v>178</c:v>
                </c:pt>
                <c:pt idx="27">
                  <c:v>178</c:v>
                </c:pt>
                <c:pt idx="28">
                  <c:v>183</c:v>
                </c:pt>
                <c:pt idx="29">
                  <c:v>183</c:v>
                </c:pt>
                <c:pt idx="30">
                  <c:v>183</c:v>
                </c:pt>
                <c:pt idx="31">
                  <c:v>189.654</c:v>
                </c:pt>
                <c:pt idx="32">
                  <c:v>181</c:v>
                </c:pt>
                <c:pt idx="33">
                  <c:v>181</c:v>
                </c:pt>
                <c:pt idx="34">
                  <c:v>181</c:v>
                </c:pt>
                <c:pt idx="35">
                  <c:v>181</c:v>
                </c:pt>
                <c:pt idx="36">
                  <c:v>173</c:v>
                </c:pt>
                <c:pt idx="37">
                  <c:v>173</c:v>
                </c:pt>
                <c:pt idx="38">
                  <c:v>173</c:v>
                </c:pt>
                <c:pt idx="39">
                  <c:v>173</c:v>
                </c:pt>
                <c:pt idx="40">
                  <c:v>170</c:v>
                </c:pt>
                <c:pt idx="41">
                  <c:v>170</c:v>
                </c:pt>
                <c:pt idx="42">
                  <c:v>170</c:v>
                </c:pt>
                <c:pt idx="43">
                  <c:v>170</c:v>
                </c:pt>
                <c:pt idx="44">
                  <c:v>170</c:v>
                </c:pt>
                <c:pt idx="45">
                  <c:v>170</c:v>
                </c:pt>
                <c:pt idx="46">
                  <c:v>170</c:v>
                </c:pt>
                <c:pt idx="47">
                  <c:v>170</c:v>
                </c:pt>
                <c:pt idx="48">
                  <c:v>170</c:v>
                </c:pt>
                <c:pt idx="49">
                  <c:v>170</c:v>
                </c:pt>
                <c:pt idx="50">
                  <c:v>148</c:v>
                </c:pt>
                <c:pt idx="51">
                  <c:v>148</c:v>
                </c:pt>
                <c:pt idx="52">
                  <c:v>170</c:v>
                </c:pt>
                <c:pt idx="53">
                  <c:v>170</c:v>
                </c:pt>
                <c:pt idx="54">
                  <c:v>170</c:v>
                </c:pt>
                <c:pt idx="55">
                  <c:v>170</c:v>
                </c:pt>
                <c:pt idx="56">
                  <c:v>170</c:v>
                </c:pt>
                <c:pt idx="57">
                  <c:v>170</c:v>
                </c:pt>
                <c:pt idx="58">
                  <c:v>317.04399999999998</c:v>
                </c:pt>
                <c:pt idx="59">
                  <c:v>170</c:v>
                </c:pt>
                <c:pt idx="60">
                  <c:v>148</c:v>
                </c:pt>
                <c:pt idx="61">
                  <c:v>155.67500000000001</c:v>
                </c:pt>
                <c:pt idx="62">
                  <c:v>160.09200000000001</c:v>
                </c:pt>
                <c:pt idx="63">
                  <c:v>170</c:v>
                </c:pt>
                <c:pt idx="64">
                  <c:v>167</c:v>
                </c:pt>
                <c:pt idx="65">
                  <c:v>167</c:v>
                </c:pt>
                <c:pt idx="66">
                  <c:v>167</c:v>
                </c:pt>
                <c:pt idx="67">
                  <c:v>167</c:v>
                </c:pt>
                <c:pt idx="68">
                  <c:v>179</c:v>
                </c:pt>
                <c:pt idx="69">
                  <c:v>179</c:v>
                </c:pt>
                <c:pt idx="70">
                  <c:v>179</c:v>
                </c:pt>
                <c:pt idx="71">
                  <c:v>179</c:v>
                </c:pt>
                <c:pt idx="72">
                  <c:v>179</c:v>
                </c:pt>
                <c:pt idx="73">
                  <c:v>179</c:v>
                </c:pt>
                <c:pt idx="74">
                  <c:v>179</c:v>
                </c:pt>
                <c:pt idx="75">
                  <c:v>179</c:v>
                </c:pt>
                <c:pt idx="76">
                  <c:v>179</c:v>
                </c:pt>
                <c:pt idx="77">
                  <c:v>179</c:v>
                </c:pt>
                <c:pt idx="78">
                  <c:v>179</c:v>
                </c:pt>
                <c:pt idx="79">
                  <c:v>179</c:v>
                </c:pt>
                <c:pt idx="80">
                  <c:v>176</c:v>
                </c:pt>
                <c:pt idx="81">
                  <c:v>176</c:v>
                </c:pt>
                <c:pt idx="82">
                  <c:v>176</c:v>
                </c:pt>
                <c:pt idx="83">
                  <c:v>176</c:v>
                </c:pt>
                <c:pt idx="84">
                  <c:v>175</c:v>
                </c:pt>
                <c:pt idx="85">
                  <c:v>175</c:v>
                </c:pt>
                <c:pt idx="86">
                  <c:v>175</c:v>
                </c:pt>
                <c:pt idx="87">
                  <c:v>175</c:v>
                </c:pt>
                <c:pt idx="88">
                  <c:v>175</c:v>
                </c:pt>
                <c:pt idx="89">
                  <c:v>175</c:v>
                </c:pt>
                <c:pt idx="90">
                  <c:v>175</c:v>
                </c:pt>
                <c:pt idx="91">
                  <c:v>175</c:v>
                </c:pt>
                <c:pt idx="92">
                  <c:v>173</c:v>
                </c:pt>
                <c:pt idx="93">
                  <c:v>173</c:v>
                </c:pt>
                <c:pt idx="94">
                  <c:v>173</c:v>
                </c:pt>
                <c:pt idx="95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3A-4A32-BD0A-1F28B7D3E2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43A-4A32-BD0A-1F28B7D3E2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24.742000000000001</c:v>
                </c:pt>
                <c:pt idx="17">
                  <c:v>24.183</c:v>
                </c:pt>
                <c:pt idx="18">
                  <c:v>45</c:v>
                </c:pt>
                <c:pt idx="19">
                  <c:v>45</c:v>
                </c:pt>
                <c:pt idx="20">
                  <c:v>80.741</c:v>
                </c:pt>
                <c:pt idx="21">
                  <c:v>45</c:v>
                </c:pt>
                <c:pt idx="23">
                  <c:v>3.0270000000000001</c:v>
                </c:pt>
                <c:pt idx="24">
                  <c:v>42.17</c:v>
                </c:pt>
                <c:pt idx="25">
                  <c:v>44.6</c:v>
                </c:pt>
                <c:pt idx="26">
                  <c:v>44.6</c:v>
                </c:pt>
                <c:pt idx="27">
                  <c:v>43</c:v>
                </c:pt>
                <c:pt idx="28">
                  <c:v>38.880000000000003</c:v>
                </c:pt>
                <c:pt idx="29">
                  <c:v>41</c:v>
                </c:pt>
                <c:pt idx="30">
                  <c:v>41</c:v>
                </c:pt>
                <c:pt idx="31">
                  <c:v>51.715000000000003</c:v>
                </c:pt>
                <c:pt idx="32">
                  <c:v>8</c:v>
                </c:pt>
                <c:pt idx="33">
                  <c:v>8</c:v>
                </c:pt>
                <c:pt idx="35">
                  <c:v>10.260999999999999</c:v>
                </c:pt>
                <c:pt idx="36">
                  <c:v>8.1460000000000008</c:v>
                </c:pt>
                <c:pt idx="37">
                  <c:v>25.734999999999999</c:v>
                </c:pt>
                <c:pt idx="38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21</c:v>
                </c:pt>
                <c:pt idx="44">
                  <c:v>1.3900000000000001</c:v>
                </c:pt>
                <c:pt idx="45">
                  <c:v>1.3860000000000001</c:v>
                </c:pt>
                <c:pt idx="46">
                  <c:v>1.3919999999999999</c:v>
                </c:pt>
                <c:pt idx="47">
                  <c:v>21</c:v>
                </c:pt>
                <c:pt idx="48">
                  <c:v>21</c:v>
                </c:pt>
                <c:pt idx="49">
                  <c:v>21</c:v>
                </c:pt>
                <c:pt idx="50">
                  <c:v>174.45500000000001</c:v>
                </c:pt>
                <c:pt idx="51">
                  <c:v>152.94200000000001</c:v>
                </c:pt>
                <c:pt idx="52">
                  <c:v>21</c:v>
                </c:pt>
                <c:pt idx="53">
                  <c:v>26.048000000000002</c:v>
                </c:pt>
                <c:pt idx="54">
                  <c:v>29.201999999999998</c:v>
                </c:pt>
                <c:pt idx="55">
                  <c:v>30</c:v>
                </c:pt>
                <c:pt idx="56">
                  <c:v>20</c:v>
                </c:pt>
                <c:pt idx="57">
                  <c:v>85.24</c:v>
                </c:pt>
                <c:pt idx="58">
                  <c:v>10</c:v>
                </c:pt>
                <c:pt idx="59">
                  <c:v>9</c:v>
                </c:pt>
                <c:pt idx="60">
                  <c:v>66.573999999999998</c:v>
                </c:pt>
                <c:pt idx="61">
                  <c:v>47.53</c:v>
                </c:pt>
                <c:pt idx="62">
                  <c:v>17.399999999999999</c:v>
                </c:pt>
                <c:pt idx="63">
                  <c:v>10</c:v>
                </c:pt>
                <c:pt idx="68">
                  <c:v>16.984000000000002</c:v>
                </c:pt>
                <c:pt idx="69">
                  <c:v>16.649999999999999</c:v>
                </c:pt>
                <c:pt idx="70">
                  <c:v>10.4</c:v>
                </c:pt>
                <c:pt idx="71">
                  <c:v>11.098000000000001</c:v>
                </c:pt>
                <c:pt idx="72">
                  <c:v>39.375</c:v>
                </c:pt>
                <c:pt idx="73">
                  <c:v>39.192</c:v>
                </c:pt>
                <c:pt idx="74">
                  <c:v>41.95</c:v>
                </c:pt>
                <c:pt idx="75">
                  <c:v>14.298</c:v>
                </c:pt>
                <c:pt idx="76">
                  <c:v>45.6</c:v>
                </c:pt>
                <c:pt idx="77">
                  <c:v>41</c:v>
                </c:pt>
                <c:pt idx="78">
                  <c:v>45.216000000000001</c:v>
                </c:pt>
                <c:pt idx="79">
                  <c:v>30.276</c:v>
                </c:pt>
                <c:pt idx="80">
                  <c:v>55.183999999999997</c:v>
                </c:pt>
                <c:pt idx="81">
                  <c:v>60.023000000000003</c:v>
                </c:pt>
                <c:pt idx="82">
                  <c:v>14.315</c:v>
                </c:pt>
                <c:pt idx="83">
                  <c:v>74.813000000000002</c:v>
                </c:pt>
                <c:pt idx="84">
                  <c:v>47.498999999999995</c:v>
                </c:pt>
                <c:pt idx="85">
                  <c:v>94.2</c:v>
                </c:pt>
                <c:pt idx="86">
                  <c:v>102.4</c:v>
                </c:pt>
                <c:pt idx="87">
                  <c:v>127.32599999999999</c:v>
                </c:pt>
                <c:pt idx="88">
                  <c:v>48</c:v>
                </c:pt>
                <c:pt idx="89">
                  <c:v>48</c:v>
                </c:pt>
                <c:pt idx="90">
                  <c:v>56.945999999999998</c:v>
                </c:pt>
                <c:pt idx="91">
                  <c:v>62.421999999999997</c:v>
                </c:pt>
                <c:pt idx="92">
                  <c:v>35</c:v>
                </c:pt>
                <c:pt idx="93">
                  <c:v>63.228999999999999</c:v>
                </c:pt>
                <c:pt idx="94">
                  <c:v>72.361999999999995</c:v>
                </c:pt>
                <c:pt idx="95">
                  <c:v>78.805000000000007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3A-4A32-BD0A-1F28B7D3E27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42.7</c:v>
                </c:pt>
                <c:pt idx="29">
                  <c:v>42.7</c:v>
                </c:pt>
                <c:pt idx="30">
                  <c:v>42.7</c:v>
                </c:pt>
                <c:pt idx="31">
                  <c:v>42.7</c:v>
                </c:pt>
                <c:pt idx="32">
                  <c:v>96.6</c:v>
                </c:pt>
                <c:pt idx="33">
                  <c:v>96.6</c:v>
                </c:pt>
                <c:pt idx="34">
                  <c:v>96.6</c:v>
                </c:pt>
                <c:pt idx="35">
                  <c:v>96.6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3A-4A32-BD0A-1F28B7D3E2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0.70199999999999996</c:v>
                </c:pt>
                <c:pt idx="1">
                  <c:v>0.59299999999999997</c:v>
                </c:pt>
                <c:pt idx="2">
                  <c:v>0.625</c:v>
                </c:pt>
                <c:pt idx="3">
                  <c:v>0.57599999999999996</c:v>
                </c:pt>
                <c:pt idx="5">
                  <c:v>4.0000000000000001E-3</c:v>
                </c:pt>
                <c:pt idx="6">
                  <c:v>8.0000000000000002E-3</c:v>
                </c:pt>
                <c:pt idx="7">
                  <c:v>0.40799999999999997</c:v>
                </c:pt>
                <c:pt idx="8">
                  <c:v>0.54600000000000004</c:v>
                </c:pt>
                <c:pt idx="9">
                  <c:v>0.74299999999999999</c:v>
                </c:pt>
                <c:pt idx="10">
                  <c:v>0.75800000000000001</c:v>
                </c:pt>
                <c:pt idx="11">
                  <c:v>1.079</c:v>
                </c:pt>
                <c:pt idx="12">
                  <c:v>1.9</c:v>
                </c:pt>
                <c:pt idx="13">
                  <c:v>2.3130000000000002</c:v>
                </c:pt>
                <c:pt idx="14">
                  <c:v>2.39</c:v>
                </c:pt>
                <c:pt idx="15">
                  <c:v>0.22</c:v>
                </c:pt>
                <c:pt idx="16">
                  <c:v>4.0419999999999998</c:v>
                </c:pt>
                <c:pt idx="17">
                  <c:v>3.835</c:v>
                </c:pt>
                <c:pt idx="18">
                  <c:v>0.79800000000000004</c:v>
                </c:pt>
                <c:pt idx="19">
                  <c:v>0.84299999999999997</c:v>
                </c:pt>
                <c:pt idx="20">
                  <c:v>0.03</c:v>
                </c:pt>
                <c:pt idx="21">
                  <c:v>2.8000000000000001E-2</c:v>
                </c:pt>
                <c:pt idx="22">
                  <c:v>2.8000000000000001E-2</c:v>
                </c:pt>
                <c:pt idx="23">
                  <c:v>2.262</c:v>
                </c:pt>
                <c:pt idx="24">
                  <c:v>0.129</c:v>
                </c:pt>
                <c:pt idx="25">
                  <c:v>0.16200000000000001</c:v>
                </c:pt>
                <c:pt idx="26">
                  <c:v>8.2000000000000003E-2</c:v>
                </c:pt>
                <c:pt idx="27">
                  <c:v>0.09</c:v>
                </c:pt>
                <c:pt idx="28">
                  <c:v>0.29499999999999998</c:v>
                </c:pt>
                <c:pt idx="29">
                  <c:v>0.22500000000000001</c:v>
                </c:pt>
                <c:pt idx="30">
                  <c:v>0.23499999999999999</c:v>
                </c:pt>
                <c:pt idx="31">
                  <c:v>5.0999999999999997E-2</c:v>
                </c:pt>
                <c:pt idx="36">
                  <c:v>5.7220000000000004</c:v>
                </c:pt>
                <c:pt idx="37">
                  <c:v>4.0000000000000001E-3</c:v>
                </c:pt>
                <c:pt idx="38">
                  <c:v>3.0000000000000001E-3</c:v>
                </c:pt>
                <c:pt idx="39">
                  <c:v>61.908999999999999</c:v>
                </c:pt>
                <c:pt idx="40">
                  <c:v>3.0000000000000001E-3</c:v>
                </c:pt>
                <c:pt idx="41">
                  <c:v>3.0000000000000001E-3</c:v>
                </c:pt>
                <c:pt idx="42">
                  <c:v>26.358000000000001</c:v>
                </c:pt>
                <c:pt idx="43">
                  <c:v>66.346000000000004</c:v>
                </c:pt>
                <c:pt idx="44">
                  <c:v>1.079</c:v>
                </c:pt>
                <c:pt idx="45">
                  <c:v>1.079</c:v>
                </c:pt>
                <c:pt idx="46">
                  <c:v>3.0000000000000001E-3</c:v>
                </c:pt>
                <c:pt idx="47">
                  <c:v>2E-3</c:v>
                </c:pt>
                <c:pt idx="48">
                  <c:v>2E-3</c:v>
                </c:pt>
                <c:pt idx="49">
                  <c:v>2E-3</c:v>
                </c:pt>
                <c:pt idx="55">
                  <c:v>0.63</c:v>
                </c:pt>
                <c:pt idx="56">
                  <c:v>9.843</c:v>
                </c:pt>
                <c:pt idx="58">
                  <c:v>0.46</c:v>
                </c:pt>
                <c:pt idx="59">
                  <c:v>42.744</c:v>
                </c:pt>
                <c:pt idx="63">
                  <c:v>1.0189999999999999</c:v>
                </c:pt>
                <c:pt idx="64">
                  <c:v>8.0000000000000002E-3</c:v>
                </c:pt>
                <c:pt idx="65">
                  <c:v>1.7000000000000001E-2</c:v>
                </c:pt>
                <c:pt idx="66">
                  <c:v>2.3E-2</c:v>
                </c:pt>
                <c:pt idx="67">
                  <c:v>0.01</c:v>
                </c:pt>
                <c:pt idx="68">
                  <c:v>5.0000000000000001E-3</c:v>
                </c:pt>
                <c:pt idx="69">
                  <c:v>8.0000000000000002E-3</c:v>
                </c:pt>
                <c:pt idx="70">
                  <c:v>1.2999999999999999E-2</c:v>
                </c:pt>
                <c:pt idx="71">
                  <c:v>1.4E-2</c:v>
                </c:pt>
                <c:pt idx="72">
                  <c:v>0.01</c:v>
                </c:pt>
                <c:pt idx="78">
                  <c:v>5.0000000000000001E-3</c:v>
                </c:pt>
                <c:pt idx="79">
                  <c:v>2.1000000000000001E-2</c:v>
                </c:pt>
                <c:pt idx="80">
                  <c:v>0.67100000000000004</c:v>
                </c:pt>
                <c:pt idx="81">
                  <c:v>0.28999999999999998</c:v>
                </c:pt>
                <c:pt idx="82">
                  <c:v>2.899</c:v>
                </c:pt>
                <c:pt idx="83">
                  <c:v>8.9999999999999993E-3</c:v>
                </c:pt>
                <c:pt idx="84">
                  <c:v>0.16900000000000001</c:v>
                </c:pt>
                <c:pt idx="85">
                  <c:v>1E-3</c:v>
                </c:pt>
                <c:pt idx="88">
                  <c:v>3.573</c:v>
                </c:pt>
                <c:pt idx="89">
                  <c:v>3.2440000000000002</c:v>
                </c:pt>
                <c:pt idx="90">
                  <c:v>0.56799999999999995</c:v>
                </c:pt>
                <c:pt idx="91">
                  <c:v>0.26</c:v>
                </c:pt>
                <c:pt idx="92">
                  <c:v>1.393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3A-4A32-BD0A-1F28B7D3E2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43A-4A32-BD0A-1F28B7D3E2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43A-4A32-BD0A-1F28B7D3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111.94</c:v>
                </c:pt>
                <c:pt idx="1">
                  <c:v>112.66</c:v>
                </c:pt>
                <c:pt idx="2">
                  <c:v>111.01</c:v>
                </c:pt>
                <c:pt idx="3">
                  <c:v>108.85</c:v>
                </c:pt>
                <c:pt idx="4">
                  <c:v>105.99</c:v>
                </c:pt>
                <c:pt idx="5">
                  <c:v>105.47</c:v>
                </c:pt>
                <c:pt idx="6">
                  <c:v>104.52</c:v>
                </c:pt>
                <c:pt idx="7">
                  <c:v>108.99</c:v>
                </c:pt>
                <c:pt idx="8">
                  <c:v>106.53</c:v>
                </c:pt>
                <c:pt idx="9">
                  <c:v>107.16</c:v>
                </c:pt>
                <c:pt idx="10">
                  <c:v>105.41</c:v>
                </c:pt>
                <c:pt idx="11">
                  <c:v>108.19</c:v>
                </c:pt>
                <c:pt idx="12">
                  <c:v>107.37</c:v>
                </c:pt>
                <c:pt idx="13">
                  <c:v>107.94</c:v>
                </c:pt>
                <c:pt idx="14">
                  <c:v>107.06</c:v>
                </c:pt>
                <c:pt idx="15">
                  <c:v>100.43</c:v>
                </c:pt>
                <c:pt idx="16">
                  <c:v>104.75</c:v>
                </c:pt>
                <c:pt idx="17">
                  <c:v>107.01</c:v>
                </c:pt>
                <c:pt idx="18">
                  <c:v>105.07</c:v>
                </c:pt>
                <c:pt idx="19">
                  <c:v>108.76</c:v>
                </c:pt>
                <c:pt idx="20">
                  <c:v>100.63</c:v>
                </c:pt>
                <c:pt idx="21">
                  <c:v>118.28</c:v>
                </c:pt>
                <c:pt idx="22">
                  <c:v>134.41</c:v>
                </c:pt>
                <c:pt idx="23">
                  <c:v>161.32</c:v>
                </c:pt>
                <c:pt idx="24">
                  <c:v>127.51</c:v>
                </c:pt>
                <c:pt idx="25">
                  <c:v>136.94</c:v>
                </c:pt>
                <c:pt idx="26">
                  <c:v>137.09</c:v>
                </c:pt>
                <c:pt idx="27">
                  <c:v>138.34</c:v>
                </c:pt>
                <c:pt idx="28">
                  <c:v>137.55000000000001</c:v>
                </c:pt>
                <c:pt idx="29">
                  <c:v>138.19</c:v>
                </c:pt>
                <c:pt idx="30">
                  <c:v>138.4</c:v>
                </c:pt>
                <c:pt idx="31">
                  <c:v>114.29</c:v>
                </c:pt>
                <c:pt idx="32">
                  <c:v>156.57</c:v>
                </c:pt>
                <c:pt idx="33">
                  <c:v>138.63999999999999</c:v>
                </c:pt>
                <c:pt idx="34">
                  <c:v>105.85</c:v>
                </c:pt>
                <c:pt idx="35">
                  <c:v>101.3</c:v>
                </c:pt>
                <c:pt idx="36">
                  <c:v>103.68</c:v>
                </c:pt>
                <c:pt idx="37">
                  <c:v>84.28</c:v>
                </c:pt>
                <c:pt idx="38">
                  <c:v>75.209999999999994</c:v>
                </c:pt>
                <c:pt idx="39">
                  <c:v>0</c:v>
                </c:pt>
                <c:pt idx="40">
                  <c:v>72.650000000000006</c:v>
                </c:pt>
                <c:pt idx="41">
                  <c:v>0.02</c:v>
                </c:pt>
                <c:pt idx="42">
                  <c:v>0.02</c:v>
                </c:pt>
                <c:pt idx="43">
                  <c:v>0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35.14</c:v>
                </c:pt>
                <c:pt idx="48">
                  <c:v>0.21</c:v>
                </c:pt>
                <c:pt idx="49">
                  <c:v>66.09</c:v>
                </c:pt>
                <c:pt idx="50">
                  <c:v>80.989999999999995</c:v>
                </c:pt>
                <c:pt idx="51">
                  <c:v>84</c:v>
                </c:pt>
                <c:pt idx="52">
                  <c:v>0.01</c:v>
                </c:pt>
                <c:pt idx="53">
                  <c:v>82.87</c:v>
                </c:pt>
                <c:pt idx="54">
                  <c:v>90.8</c:v>
                </c:pt>
                <c:pt idx="55">
                  <c:v>103.23</c:v>
                </c:pt>
                <c:pt idx="56">
                  <c:v>90.42</c:v>
                </c:pt>
                <c:pt idx="57">
                  <c:v>99.76</c:v>
                </c:pt>
                <c:pt idx="58">
                  <c:v>136.54</c:v>
                </c:pt>
                <c:pt idx="59">
                  <c:v>184.04</c:v>
                </c:pt>
                <c:pt idx="60">
                  <c:v>114.29</c:v>
                </c:pt>
                <c:pt idx="61">
                  <c:v>136.88999999999999</c:v>
                </c:pt>
                <c:pt idx="62">
                  <c:v>171.24</c:v>
                </c:pt>
                <c:pt idx="63">
                  <c:v>277.76</c:v>
                </c:pt>
                <c:pt idx="64">
                  <c:v>187.81</c:v>
                </c:pt>
                <c:pt idx="65">
                  <c:v>203.2</c:v>
                </c:pt>
                <c:pt idx="66">
                  <c:v>293.08</c:v>
                </c:pt>
                <c:pt idx="67">
                  <c:v>310.63</c:v>
                </c:pt>
                <c:pt idx="68">
                  <c:v>239.1</c:v>
                </c:pt>
                <c:pt idx="69">
                  <c:v>192.29</c:v>
                </c:pt>
                <c:pt idx="70">
                  <c:v>176</c:v>
                </c:pt>
                <c:pt idx="71">
                  <c:v>166.22</c:v>
                </c:pt>
                <c:pt idx="72">
                  <c:v>167.41</c:v>
                </c:pt>
                <c:pt idx="73">
                  <c:v>176.47</c:v>
                </c:pt>
                <c:pt idx="74">
                  <c:v>181.4</c:v>
                </c:pt>
                <c:pt idx="75">
                  <c:v>135.94999999999999</c:v>
                </c:pt>
                <c:pt idx="76">
                  <c:v>164.99</c:v>
                </c:pt>
                <c:pt idx="77">
                  <c:v>174.6</c:v>
                </c:pt>
                <c:pt idx="78">
                  <c:v>150.88999999999999</c:v>
                </c:pt>
                <c:pt idx="79">
                  <c:v>131.21</c:v>
                </c:pt>
                <c:pt idx="80">
                  <c:v>143.99</c:v>
                </c:pt>
                <c:pt idx="81">
                  <c:v>132.16</c:v>
                </c:pt>
                <c:pt idx="82">
                  <c:v>130.96</c:v>
                </c:pt>
                <c:pt idx="83">
                  <c:v>112.39</c:v>
                </c:pt>
                <c:pt idx="84">
                  <c:v>129.41999999999999</c:v>
                </c:pt>
                <c:pt idx="85">
                  <c:v>116.76</c:v>
                </c:pt>
                <c:pt idx="86">
                  <c:v>107.08</c:v>
                </c:pt>
                <c:pt idx="87">
                  <c:v>102.59</c:v>
                </c:pt>
                <c:pt idx="88">
                  <c:v>128.11000000000001</c:v>
                </c:pt>
                <c:pt idx="89">
                  <c:v>126.81</c:v>
                </c:pt>
                <c:pt idx="90">
                  <c:v>112.65</c:v>
                </c:pt>
                <c:pt idx="91">
                  <c:v>107.72</c:v>
                </c:pt>
                <c:pt idx="92">
                  <c:v>121.42</c:v>
                </c:pt>
                <c:pt idx="93">
                  <c:v>107.26</c:v>
                </c:pt>
                <c:pt idx="94">
                  <c:v>102.78</c:v>
                </c:pt>
                <c:pt idx="95">
                  <c:v>96.75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3A-4A32-BD0A-1F28B7D3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690-4C81-84F9-A8DBD2A299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90-4C81-84F9-A8DBD2A299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4.3170000000000002</c:v>
                </c:pt>
                <c:pt idx="1">
                  <c:v>4.335</c:v>
                </c:pt>
                <c:pt idx="2">
                  <c:v>4.4210000000000003</c:v>
                </c:pt>
                <c:pt idx="3">
                  <c:v>4.16</c:v>
                </c:pt>
                <c:pt idx="4">
                  <c:v>5.3230000000000004</c:v>
                </c:pt>
                <c:pt idx="5">
                  <c:v>5.359</c:v>
                </c:pt>
                <c:pt idx="6">
                  <c:v>5.694</c:v>
                </c:pt>
                <c:pt idx="7">
                  <c:v>4.4779999999999998</c:v>
                </c:pt>
                <c:pt idx="8">
                  <c:v>13.491</c:v>
                </c:pt>
                <c:pt idx="9">
                  <c:v>13.579000000000001</c:v>
                </c:pt>
                <c:pt idx="10">
                  <c:v>13.469000000000001</c:v>
                </c:pt>
                <c:pt idx="11">
                  <c:v>13.429</c:v>
                </c:pt>
                <c:pt idx="12">
                  <c:v>12.499000000000001</c:v>
                </c:pt>
                <c:pt idx="13">
                  <c:v>12.500999999999999</c:v>
                </c:pt>
                <c:pt idx="14">
                  <c:v>12.496</c:v>
                </c:pt>
                <c:pt idx="15">
                  <c:v>9.125</c:v>
                </c:pt>
                <c:pt idx="16">
                  <c:v>8.1739999999999995</c:v>
                </c:pt>
                <c:pt idx="17">
                  <c:v>8.2460000000000004</c:v>
                </c:pt>
                <c:pt idx="18">
                  <c:v>9.3669999999999991</c:v>
                </c:pt>
                <c:pt idx="19">
                  <c:v>14.247</c:v>
                </c:pt>
                <c:pt idx="20">
                  <c:v>13.236999999999998</c:v>
                </c:pt>
                <c:pt idx="21">
                  <c:v>16.475000000000001</c:v>
                </c:pt>
                <c:pt idx="22">
                  <c:v>10.375</c:v>
                </c:pt>
                <c:pt idx="23">
                  <c:v>9.3640000000000008</c:v>
                </c:pt>
                <c:pt idx="24">
                  <c:v>6.0149999999999997</c:v>
                </c:pt>
                <c:pt idx="25">
                  <c:v>6.1109999999999998</c:v>
                </c:pt>
                <c:pt idx="26">
                  <c:v>12.477</c:v>
                </c:pt>
                <c:pt idx="27">
                  <c:v>12.891999999999999</c:v>
                </c:pt>
                <c:pt idx="28">
                  <c:v>13.123999999999999</c:v>
                </c:pt>
                <c:pt idx="29">
                  <c:v>13.099</c:v>
                </c:pt>
                <c:pt idx="30">
                  <c:v>14.439</c:v>
                </c:pt>
                <c:pt idx="31">
                  <c:v>10.835000000000001</c:v>
                </c:pt>
                <c:pt idx="32">
                  <c:v>14.620000000000001</c:v>
                </c:pt>
                <c:pt idx="33">
                  <c:v>6.5789999999999997</c:v>
                </c:pt>
                <c:pt idx="34">
                  <c:v>2.4729999999999999</c:v>
                </c:pt>
                <c:pt idx="35">
                  <c:v>10.169</c:v>
                </c:pt>
                <c:pt idx="36">
                  <c:v>0.77500000000000002</c:v>
                </c:pt>
                <c:pt idx="37">
                  <c:v>2.5510000000000002</c:v>
                </c:pt>
                <c:pt idx="38">
                  <c:v>2.323</c:v>
                </c:pt>
                <c:pt idx="39">
                  <c:v>0.92800000000000005</c:v>
                </c:pt>
                <c:pt idx="40">
                  <c:v>2.17</c:v>
                </c:pt>
                <c:pt idx="41">
                  <c:v>0.88700000000000001</c:v>
                </c:pt>
                <c:pt idx="42">
                  <c:v>0.6080000000000001</c:v>
                </c:pt>
                <c:pt idx="43">
                  <c:v>0.84700000000000009</c:v>
                </c:pt>
                <c:pt idx="44">
                  <c:v>1.046</c:v>
                </c:pt>
                <c:pt idx="45">
                  <c:v>0.85899999999999999</c:v>
                </c:pt>
                <c:pt idx="46">
                  <c:v>0.86699999999999999</c:v>
                </c:pt>
                <c:pt idx="47">
                  <c:v>0.85599999999999998</c:v>
                </c:pt>
                <c:pt idx="48">
                  <c:v>3.3760000000000003</c:v>
                </c:pt>
                <c:pt idx="49">
                  <c:v>8.8650000000000002</c:v>
                </c:pt>
                <c:pt idx="50">
                  <c:v>8.7539999999999996</c:v>
                </c:pt>
                <c:pt idx="51">
                  <c:v>12.669999999999998</c:v>
                </c:pt>
                <c:pt idx="52">
                  <c:v>3.1830000000000003</c:v>
                </c:pt>
                <c:pt idx="53">
                  <c:v>8.9929999999999986</c:v>
                </c:pt>
                <c:pt idx="54">
                  <c:v>12.565</c:v>
                </c:pt>
                <c:pt idx="55">
                  <c:v>12.603</c:v>
                </c:pt>
                <c:pt idx="56">
                  <c:v>3.1930000000000001</c:v>
                </c:pt>
                <c:pt idx="57">
                  <c:v>4.7149999999999999</c:v>
                </c:pt>
                <c:pt idx="58">
                  <c:v>23.602</c:v>
                </c:pt>
                <c:pt idx="59">
                  <c:v>6.9019999999999992</c:v>
                </c:pt>
                <c:pt idx="60">
                  <c:v>7.4809999999999999</c:v>
                </c:pt>
                <c:pt idx="61">
                  <c:v>10.79</c:v>
                </c:pt>
                <c:pt idx="62">
                  <c:v>6.1960000000000006</c:v>
                </c:pt>
                <c:pt idx="63">
                  <c:v>4.5620000000000003</c:v>
                </c:pt>
                <c:pt idx="64">
                  <c:v>6.3919999999999995</c:v>
                </c:pt>
                <c:pt idx="65">
                  <c:v>6.7110000000000003</c:v>
                </c:pt>
                <c:pt idx="66">
                  <c:v>6.8379999999999992</c:v>
                </c:pt>
                <c:pt idx="67">
                  <c:v>6.5720000000000001</c:v>
                </c:pt>
                <c:pt idx="68">
                  <c:v>6.5</c:v>
                </c:pt>
                <c:pt idx="69">
                  <c:v>6.7080000000000002</c:v>
                </c:pt>
                <c:pt idx="70">
                  <c:v>2.6579999999999999</c:v>
                </c:pt>
                <c:pt idx="71">
                  <c:v>2.7089999999999996</c:v>
                </c:pt>
                <c:pt idx="72">
                  <c:v>2.573</c:v>
                </c:pt>
                <c:pt idx="73">
                  <c:v>2.589</c:v>
                </c:pt>
                <c:pt idx="74">
                  <c:v>4.2750000000000004</c:v>
                </c:pt>
                <c:pt idx="75">
                  <c:v>2.2210000000000001</c:v>
                </c:pt>
                <c:pt idx="76">
                  <c:v>6.0890000000000004</c:v>
                </c:pt>
                <c:pt idx="77">
                  <c:v>6.0590000000000002</c:v>
                </c:pt>
                <c:pt idx="78">
                  <c:v>2.468</c:v>
                </c:pt>
                <c:pt idx="79">
                  <c:v>2.4910000000000001</c:v>
                </c:pt>
                <c:pt idx="80">
                  <c:v>6.2009999999999996</c:v>
                </c:pt>
                <c:pt idx="81">
                  <c:v>6.0880000000000001</c:v>
                </c:pt>
                <c:pt idx="82">
                  <c:v>1.151</c:v>
                </c:pt>
                <c:pt idx="83">
                  <c:v>2.4710000000000001</c:v>
                </c:pt>
                <c:pt idx="84">
                  <c:v>11.103</c:v>
                </c:pt>
                <c:pt idx="85">
                  <c:v>8.7889999999999997</c:v>
                </c:pt>
                <c:pt idx="86">
                  <c:v>8.6179999999999986</c:v>
                </c:pt>
                <c:pt idx="87">
                  <c:v>5.4419999999999993</c:v>
                </c:pt>
                <c:pt idx="88">
                  <c:v>11.059000000000001</c:v>
                </c:pt>
                <c:pt idx="89">
                  <c:v>6.2070000000000007</c:v>
                </c:pt>
                <c:pt idx="90">
                  <c:v>6.2569999999999997</c:v>
                </c:pt>
                <c:pt idx="91">
                  <c:v>6.2989999999999995</c:v>
                </c:pt>
                <c:pt idx="92">
                  <c:v>7.718</c:v>
                </c:pt>
                <c:pt idx="93">
                  <c:v>5.4879999999999995</c:v>
                </c:pt>
                <c:pt idx="94">
                  <c:v>5.4300000000000006</c:v>
                </c:pt>
                <c:pt idx="95">
                  <c:v>5.4119999999999999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90-4C81-84F9-A8DBD2A299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5.3380000000000001</c:v>
                </c:pt>
                <c:pt idx="1">
                  <c:v>4.1500000000000004</c:v>
                </c:pt>
                <c:pt idx="2">
                  <c:v>4.8789999999999996</c:v>
                </c:pt>
                <c:pt idx="3">
                  <c:v>4.0270000000000001</c:v>
                </c:pt>
                <c:pt idx="4">
                  <c:v>9.4380000000000006</c:v>
                </c:pt>
                <c:pt idx="5">
                  <c:v>8.3350000000000009</c:v>
                </c:pt>
                <c:pt idx="6">
                  <c:v>8.5389999999999997</c:v>
                </c:pt>
                <c:pt idx="7">
                  <c:v>6.4960000000000004</c:v>
                </c:pt>
                <c:pt idx="8">
                  <c:v>13.276</c:v>
                </c:pt>
                <c:pt idx="9">
                  <c:v>14.208999999999998</c:v>
                </c:pt>
                <c:pt idx="10">
                  <c:v>12.818000000000001</c:v>
                </c:pt>
                <c:pt idx="11">
                  <c:v>13.731999999999999</c:v>
                </c:pt>
                <c:pt idx="12">
                  <c:v>13.632999999999999</c:v>
                </c:pt>
                <c:pt idx="13">
                  <c:v>13.667999999999999</c:v>
                </c:pt>
                <c:pt idx="14">
                  <c:v>13.170000000000002</c:v>
                </c:pt>
                <c:pt idx="15">
                  <c:v>11.68</c:v>
                </c:pt>
                <c:pt idx="16">
                  <c:v>10.4</c:v>
                </c:pt>
                <c:pt idx="17">
                  <c:v>10.808999999999999</c:v>
                </c:pt>
                <c:pt idx="18">
                  <c:v>11.603000000000002</c:v>
                </c:pt>
                <c:pt idx="19">
                  <c:v>15.206</c:v>
                </c:pt>
                <c:pt idx="20">
                  <c:v>24.011000000000003</c:v>
                </c:pt>
                <c:pt idx="21">
                  <c:v>25.211000000000002</c:v>
                </c:pt>
                <c:pt idx="22">
                  <c:v>21.052</c:v>
                </c:pt>
                <c:pt idx="23">
                  <c:v>13.202000000000002</c:v>
                </c:pt>
                <c:pt idx="24">
                  <c:v>18.676000000000002</c:v>
                </c:pt>
                <c:pt idx="25">
                  <c:v>16.539000000000001</c:v>
                </c:pt>
                <c:pt idx="26">
                  <c:v>23.788</c:v>
                </c:pt>
                <c:pt idx="27">
                  <c:v>22.899000000000001</c:v>
                </c:pt>
                <c:pt idx="28">
                  <c:v>17.175000000000001</c:v>
                </c:pt>
                <c:pt idx="29">
                  <c:v>17.113</c:v>
                </c:pt>
                <c:pt idx="30">
                  <c:v>20.803999999999998</c:v>
                </c:pt>
                <c:pt idx="31">
                  <c:v>17.844999999999999</c:v>
                </c:pt>
                <c:pt idx="32">
                  <c:v>26.545000000000002</c:v>
                </c:pt>
                <c:pt idx="33">
                  <c:v>19.748999999999999</c:v>
                </c:pt>
                <c:pt idx="34">
                  <c:v>16.184000000000001</c:v>
                </c:pt>
                <c:pt idx="35">
                  <c:v>21.048000000000002</c:v>
                </c:pt>
                <c:pt idx="36">
                  <c:v>10.82</c:v>
                </c:pt>
                <c:pt idx="37">
                  <c:v>15.564999999999998</c:v>
                </c:pt>
                <c:pt idx="38">
                  <c:v>13.597999999999999</c:v>
                </c:pt>
                <c:pt idx="39">
                  <c:v>10.398</c:v>
                </c:pt>
                <c:pt idx="40">
                  <c:v>5.202</c:v>
                </c:pt>
                <c:pt idx="41">
                  <c:v>2.72</c:v>
                </c:pt>
                <c:pt idx="42">
                  <c:v>1.98</c:v>
                </c:pt>
                <c:pt idx="43">
                  <c:v>2.5</c:v>
                </c:pt>
                <c:pt idx="44">
                  <c:v>1</c:v>
                </c:pt>
                <c:pt idx="45">
                  <c:v>0.7</c:v>
                </c:pt>
                <c:pt idx="46">
                  <c:v>1.4</c:v>
                </c:pt>
                <c:pt idx="47">
                  <c:v>0.5</c:v>
                </c:pt>
                <c:pt idx="48">
                  <c:v>5.7799999999999994</c:v>
                </c:pt>
                <c:pt idx="49">
                  <c:v>12.9</c:v>
                </c:pt>
                <c:pt idx="50">
                  <c:v>18.5</c:v>
                </c:pt>
                <c:pt idx="51">
                  <c:v>20.363</c:v>
                </c:pt>
                <c:pt idx="52">
                  <c:v>4.5999999999999996</c:v>
                </c:pt>
                <c:pt idx="53">
                  <c:v>20.998000000000001</c:v>
                </c:pt>
                <c:pt idx="54">
                  <c:v>24.41</c:v>
                </c:pt>
                <c:pt idx="55">
                  <c:v>14.618</c:v>
                </c:pt>
                <c:pt idx="56">
                  <c:v>5.58</c:v>
                </c:pt>
                <c:pt idx="57">
                  <c:v>14.387999999999998</c:v>
                </c:pt>
                <c:pt idx="58">
                  <c:v>32.517000000000003</c:v>
                </c:pt>
                <c:pt idx="59">
                  <c:v>8.5449999999999999</c:v>
                </c:pt>
                <c:pt idx="60">
                  <c:v>17.829999999999998</c:v>
                </c:pt>
                <c:pt idx="61">
                  <c:v>21.341000000000001</c:v>
                </c:pt>
                <c:pt idx="62">
                  <c:v>13.195</c:v>
                </c:pt>
                <c:pt idx="63">
                  <c:v>7.2130000000000001</c:v>
                </c:pt>
                <c:pt idx="64">
                  <c:v>13.431000000000001</c:v>
                </c:pt>
                <c:pt idx="65">
                  <c:v>12.439</c:v>
                </c:pt>
                <c:pt idx="66">
                  <c:v>14.073</c:v>
                </c:pt>
                <c:pt idx="67">
                  <c:v>14.634</c:v>
                </c:pt>
                <c:pt idx="68">
                  <c:v>11.051</c:v>
                </c:pt>
                <c:pt idx="69">
                  <c:v>10.41</c:v>
                </c:pt>
                <c:pt idx="70">
                  <c:v>7.0640000000000001</c:v>
                </c:pt>
                <c:pt idx="71">
                  <c:v>7.7590000000000003</c:v>
                </c:pt>
                <c:pt idx="72">
                  <c:v>7.6449999999999996</c:v>
                </c:pt>
                <c:pt idx="73">
                  <c:v>7.62</c:v>
                </c:pt>
                <c:pt idx="74">
                  <c:v>8.2430000000000003</c:v>
                </c:pt>
                <c:pt idx="75">
                  <c:v>2.8679999999999999</c:v>
                </c:pt>
                <c:pt idx="76">
                  <c:v>15.876000000000001</c:v>
                </c:pt>
                <c:pt idx="77">
                  <c:v>13.276</c:v>
                </c:pt>
                <c:pt idx="78">
                  <c:v>9.9</c:v>
                </c:pt>
                <c:pt idx="79">
                  <c:v>5</c:v>
                </c:pt>
                <c:pt idx="80">
                  <c:v>12.364000000000001</c:v>
                </c:pt>
                <c:pt idx="81">
                  <c:v>11.914</c:v>
                </c:pt>
                <c:pt idx="82">
                  <c:v>2.86</c:v>
                </c:pt>
                <c:pt idx="83">
                  <c:v>14.010999999999999</c:v>
                </c:pt>
                <c:pt idx="84">
                  <c:v>29.010999999999999</c:v>
                </c:pt>
                <c:pt idx="85">
                  <c:v>29.067999999999998</c:v>
                </c:pt>
                <c:pt idx="86">
                  <c:v>28.387</c:v>
                </c:pt>
                <c:pt idx="87">
                  <c:v>23.844000000000001</c:v>
                </c:pt>
                <c:pt idx="88">
                  <c:v>16.445999999999998</c:v>
                </c:pt>
                <c:pt idx="89">
                  <c:v>10.657</c:v>
                </c:pt>
                <c:pt idx="90">
                  <c:v>10.132999999999999</c:v>
                </c:pt>
                <c:pt idx="91">
                  <c:v>10.395</c:v>
                </c:pt>
                <c:pt idx="92">
                  <c:v>7.9720000000000004</c:v>
                </c:pt>
                <c:pt idx="93">
                  <c:v>14.58</c:v>
                </c:pt>
                <c:pt idx="94">
                  <c:v>20.905000000000001</c:v>
                </c:pt>
                <c:pt idx="95">
                  <c:v>21.725999999999999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90-4C81-84F9-A8DBD2A299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690-4C81-84F9-A8DBD2A299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690-4C81-84F9-A8DBD2A299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6">
                  <c:v>37.781999999999996</c:v>
                </c:pt>
                <c:pt idx="55">
                  <c:v>78.393000000000001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90-4C81-84F9-A8DBD2A299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0">
                  <c:v>179</c:v>
                </c:pt>
                <c:pt idx="1">
                  <c:v>179</c:v>
                </c:pt>
                <c:pt idx="2">
                  <c:v>179</c:v>
                </c:pt>
                <c:pt idx="3">
                  <c:v>179</c:v>
                </c:pt>
                <c:pt idx="4">
                  <c:v>173</c:v>
                </c:pt>
                <c:pt idx="5">
                  <c:v>173</c:v>
                </c:pt>
                <c:pt idx="6">
                  <c:v>173</c:v>
                </c:pt>
                <c:pt idx="7">
                  <c:v>173</c:v>
                </c:pt>
                <c:pt idx="8">
                  <c:v>172</c:v>
                </c:pt>
                <c:pt idx="9">
                  <c:v>172</c:v>
                </c:pt>
                <c:pt idx="10">
                  <c:v>172</c:v>
                </c:pt>
                <c:pt idx="11">
                  <c:v>172</c:v>
                </c:pt>
                <c:pt idx="12">
                  <c:v>172</c:v>
                </c:pt>
                <c:pt idx="13">
                  <c:v>172</c:v>
                </c:pt>
                <c:pt idx="14">
                  <c:v>172</c:v>
                </c:pt>
                <c:pt idx="15">
                  <c:v>172</c:v>
                </c:pt>
                <c:pt idx="16">
                  <c:v>178</c:v>
                </c:pt>
                <c:pt idx="17">
                  <c:v>178</c:v>
                </c:pt>
                <c:pt idx="18">
                  <c:v>178</c:v>
                </c:pt>
                <c:pt idx="19">
                  <c:v>178</c:v>
                </c:pt>
                <c:pt idx="20">
                  <c:v>176</c:v>
                </c:pt>
                <c:pt idx="21">
                  <c:v>176</c:v>
                </c:pt>
                <c:pt idx="22">
                  <c:v>176</c:v>
                </c:pt>
                <c:pt idx="23">
                  <c:v>176</c:v>
                </c:pt>
                <c:pt idx="24">
                  <c:v>178</c:v>
                </c:pt>
                <c:pt idx="25">
                  <c:v>178</c:v>
                </c:pt>
                <c:pt idx="26">
                  <c:v>178</c:v>
                </c:pt>
                <c:pt idx="27">
                  <c:v>178</c:v>
                </c:pt>
                <c:pt idx="28">
                  <c:v>183</c:v>
                </c:pt>
                <c:pt idx="29">
                  <c:v>183</c:v>
                </c:pt>
                <c:pt idx="30">
                  <c:v>183</c:v>
                </c:pt>
                <c:pt idx="31">
                  <c:v>183</c:v>
                </c:pt>
                <c:pt idx="32">
                  <c:v>181</c:v>
                </c:pt>
                <c:pt idx="33">
                  <c:v>181</c:v>
                </c:pt>
                <c:pt idx="34">
                  <c:v>181</c:v>
                </c:pt>
                <c:pt idx="35">
                  <c:v>181</c:v>
                </c:pt>
                <c:pt idx="36">
                  <c:v>173</c:v>
                </c:pt>
                <c:pt idx="37">
                  <c:v>173</c:v>
                </c:pt>
                <c:pt idx="38">
                  <c:v>173</c:v>
                </c:pt>
                <c:pt idx="39">
                  <c:v>173</c:v>
                </c:pt>
                <c:pt idx="40">
                  <c:v>160</c:v>
                </c:pt>
                <c:pt idx="41">
                  <c:v>160</c:v>
                </c:pt>
                <c:pt idx="42">
                  <c:v>160</c:v>
                </c:pt>
                <c:pt idx="43">
                  <c:v>160</c:v>
                </c:pt>
                <c:pt idx="44">
                  <c:v>148</c:v>
                </c:pt>
                <c:pt idx="45">
                  <c:v>148</c:v>
                </c:pt>
                <c:pt idx="46">
                  <c:v>148</c:v>
                </c:pt>
                <c:pt idx="47">
                  <c:v>148</c:v>
                </c:pt>
                <c:pt idx="48">
                  <c:v>148</c:v>
                </c:pt>
                <c:pt idx="49">
                  <c:v>148</c:v>
                </c:pt>
                <c:pt idx="50">
                  <c:v>148</c:v>
                </c:pt>
                <c:pt idx="51">
                  <c:v>148</c:v>
                </c:pt>
                <c:pt idx="52">
                  <c:v>148</c:v>
                </c:pt>
                <c:pt idx="53">
                  <c:v>148</c:v>
                </c:pt>
                <c:pt idx="54">
                  <c:v>148</c:v>
                </c:pt>
                <c:pt idx="55">
                  <c:v>148</c:v>
                </c:pt>
                <c:pt idx="56">
                  <c:v>148</c:v>
                </c:pt>
                <c:pt idx="57">
                  <c:v>148</c:v>
                </c:pt>
                <c:pt idx="58">
                  <c:v>148</c:v>
                </c:pt>
                <c:pt idx="59">
                  <c:v>113.754</c:v>
                </c:pt>
                <c:pt idx="60">
                  <c:v>148</c:v>
                </c:pt>
                <c:pt idx="61">
                  <c:v>148</c:v>
                </c:pt>
                <c:pt idx="62">
                  <c:v>148</c:v>
                </c:pt>
                <c:pt idx="63">
                  <c:v>148</c:v>
                </c:pt>
                <c:pt idx="64">
                  <c:v>167</c:v>
                </c:pt>
                <c:pt idx="65">
                  <c:v>167</c:v>
                </c:pt>
                <c:pt idx="66">
                  <c:v>167</c:v>
                </c:pt>
                <c:pt idx="67">
                  <c:v>167</c:v>
                </c:pt>
                <c:pt idx="68">
                  <c:v>179</c:v>
                </c:pt>
                <c:pt idx="69">
                  <c:v>179</c:v>
                </c:pt>
                <c:pt idx="70">
                  <c:v>179</c:v>
                </c:pt>
                <c:pt idx="71">
                  <c:v>179</c:v>
                </c:pt>
                <c:pt idx="72">
                  <c:v>179</c:v>
                </c:pt>
                <c:pt idx="73">
                  <c:v>179</c:v>
                </c:pt>
                <c:pt idx="74">
                  <c:v>179</c:v>
                </c:pt>
                <c:pt idx="75">
                  <c:v>179</c:v>
                </c:pt>
                <c:pt idx="76">
                  <c:v>179</c:v>
                </c:pt>
                <c:pt idx="77">
                  <c:v>179</c:v>
                </c:pt>
                <c:pt idx="78">
                  <c:v>179</c:v>
                </c:pt>
                <c:pt idx="79">
                  <c:v>179</c:v>
                </c:pt>
                <c:pt idx="80">
                  <c:v>176</c:v>
                </c:pt>
                <c:pt idx="81">
                  <c:v>176</c:v>
                </c:pt>
                <c:pt idx="82">
                  <c:v>176</c:v>
                </c:pt>
                <c:pt idx="83">
                  <c:v>176</c:v>
                </c:pt>
                <c:pt idx="84">
                  <c:v>175</c:v>
                </c:pt>
                <c:pt idx="85">
                  <c:v>175</c:v>
                </c:pt>
                <c:pt idx="86">
                  <c:v>175</c:v>
                </c:pt>
                <c:pt idx="87">
                  <c:v>175</c:v>
                </c:pt>
                <c:pt idx="88">
                  <c:v>175</c:v>
                </c:pt>
                <c:pt idx="89">
                  <c:v>175</c:v>
                </c:pt>
                <c:pt idx="90">
                  <c:v>175</c:v>
                </c:pt>
                <c:pt idx="91">
                  <c:v>175</c:v>
                </c:pt>
                <c:pt idx="92">
                  <c:v>173</c:v>
                </c:pt>
                <c:pt idx="93">
                  <c:v>173</c:v>
                </c:pt>
                <c:pt idx="94">
                  <c:v>173</c:v>
                </c:pt>
                <c:pt idx="95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90-4C81-84F9-A8DBD2A299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690-4C81-84F9-A8DBD2A299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90-4C81-84F9-A8DBD2A299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73.5</c:v>
                </c:pt>
                <c:pt idx="1">
                  <c:v>73.5</c:v>
                </c:pt>
                <c:pt idx="2">
                  <c:v>73.5</c:v>
                </c:pt>
                <c:pt idx="3">
                  <c:v>73.5</c:v>
                </c:pt>
                <c:pt idx="4">
                  <c:v>43.8</c:v>
                </c:pt>
                <c:pt idx="5">
                  <c:v>43.8</c:v>
                </c:pt>
                <c:pt idx="6">
                  <c:v>43.8</c:v>
                </c:pt>
                <c:pt idx="7">
                  <c:v>43.8</c:v>
                </c:pt>
                <c:pt idx="8">
                  <c:v>22.5</c:v>
                </c:pt>
                <c:pt idx="9">
                  <c:v>22.5</c:v>
                </c:pt>
                <c:pt idx="10">
                  <c:v>22.5</c:v>
                </c:pt>
                <c:pt idx="11">
                  <c:v>22.5</c:v>
                </c:pt>
                <c:pt idx="12">
                  <c:v>30.3</c:v>
                </c:pt>
                <c:pt idx="13">
                  <c:v>30.3</c:v>
                </c:pt>
                <c:pt idx="14">
                  <c:v>30.3</c:v>
                </c:pt>
                <c:pt idx="15">
                  <c:v>30.3</c:v>
                </c:pt>
                <c:pt idx="16">
                  <c:v>70.8</c:v>
                </c:pt>
                <c:pt idx="17">
                  <c:v>70.8</c:v>
                </c:pt>
                <c:pt idx="18">
                  <c:v>70.8</c:v>
                </c:pt>
                <c:pt idx="19">
                  <c:v>70.8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198.3</c:v>
                </c:pt>
                <c:pt idx="57">
                  <c:v>198.3</c:v>
                </c:pt>
                <c:pt idx="58">
                  <c:v>198.3</c:v>
                </c:pt>
                <c:pt idx="59">
                  <c:v>198.3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112.2</c:v>
                </c:pt>
                <c:pt idx="81">
                  <c:v>112.2</c:v>
                </c:pt>
                <c:pt idx="82">
                  <c:v>112.2</c:v>
                </c:pt>
                <c:pt idx="83">
                  <c:v>112.2</c:v>
                </c:pt>
                <c:pt idx="84">
                  <c:v>72.8</c:v>
                </c:pt>
                <c:pt idx="85">
                  <c:v>72.8</c:v>
                </c:pt>
                <c:pt idx="86">
                  <c:v>72.8</c:v>
                </c:pt>
                <c:pt idx="87">
                  <c:v>72.8</c:v>
                </c:pt>
                <c:pt idx="88">
                  <c:v>124.3</c:v>
                </c:pt>
                <c:pt idx="89">
                  <c:v>124.3</c:v>
                </c:pt>
                <c:pt idx="90">
                  <c:v>124.3</c:v>
                </c:pt>
                <c:pt idx="91">
                  <c:v>124.3</c:v>
                </c:pt>
                <c:pt idx="92">
                  <c:v>112.2</c:v>
                </c:pt>
                <c:pt idx="93">
                  <c:v>112.2</c:v>
                </c:pt>
                <c:pt idx="94">
                  <c:v>112.2</c:v>
                </c:pt>
                <c:pt idx="95">
                  <c:v>112.2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90-4C81-84F9-A8DBD2A299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4.45</c:v>
                </c:pt>
                <c:pt idx="1">
                  <c:v>4.2389999999999999</c:v>
                </c:pt>
                <c:pt idx="2">
                  <c:v>3.87</c:v>
                </c:pt>
                <c:pt idx="3">
                  <c:v>3.57</c:v>
                </c:pt>
                <c:pt idx="4">
                  <c:v>8.17</c:v>
                </c:pt>
                <c:pt idx="5">
                  <c:v>8.1389999999999993</c:v>
                </c:pt>
                <c:pt idx="6">
                  <c:v>8.15</c:v>
                </c:pt>
                <c:pt idx="7">
                  <c:v>3.12</c:v>
                </c:pt>
                <c:pt idx="8">
                  <c:v>3.11</c:v>
                </c:pt>
                <c:pt idx="9">
                  <c:v>3.19</c:v>
                </c:pt>
                <c:pt idx="10">
                  <c:v>3.169</c:v>
                </c:pt>
                <c:pt idx="11">
                  <c:v>3.29</c:v>
                </c:pt>
                <c:pt idx="12">
                  <c:v>3.37</c:v>
                </c:pt>
                <c:pt idx="13">
                  <c:v>3.4430000000000001</c:v>
                </c:pt>
                <c:pt idx="14">
                  <c:v>3.67</c:v>
                </c:pt>
                <c:pt idx="15">
                  <c:v>8.84</c:v>
                </c:pt>
                <c:pt idx="16">
                  <c:v>1.385</c:v>
                </c:pt>
                <c:pt idx="17">
                  <c:v>1.8939999999999999</c:v>
                </c:pt>
                <c:pt idx="18">
                  <c:v>4.24</c:v>
                </c:pt>
                <c:pt idx="19">
                  <c:v>4.3099999999999996</c:v>
                </c:pt>
                <c:pt idx="20">
                  <c:v>45.576000000000001</c:v>
                </c:pt>
                <c:pt idx="21">
                  <c:v>43.643999999999998</c:v>
                </c:pt>
                <c:pt idx="22">
                  <c:v>30.193999999999999</c:v>
                </c:pt>
                <c:pt idx="23">
                  <c:v>3.5419999999999998</c:v>
                </c:pt>
                <c:pt idx="24">
                  <c:v>36.680999999999997</c:v>
                </c:pt>
                <c:pt idx="25">
                  <c:v>51.713000000000001</c:v>
                </c:pt>
                <c:pt idx="26">
                  <c:v>46.901000000000003</c:v>
                </c:pt>
                <c:pt idx="27">
                  <c:v>54.284999999999997</c:v>
                </c:pt>
                <c:pt idx="28">
                  <c:v>62</c:v>
                </c:pt>
                <c:pt idx="29">
                  <c:v>71.686000000000007</c:v>
                </c:pt>
                <c:pt idx="30">
                  <c:v>77.498000000000005</c:v>
                </c:pt>
                <c:pt idx="31">
                  <c:v>77.349000000000004</c:v>
                </c:pt>
                <c:pt idx="32">
                  <c:v>73.861000000000004</c:v>
                </c:pt>
                <c:pt idx="33">
                  <c:v>82.727000000000004</c:v>
                </c:pt>
                <c:pt idx="34">
                  <c:v>82.498999999999995</c:v>
                </c:pt>
                <c:pt idx="35">
                  <c:v>80.2</c:v>
                </c:pt>
                <c:pt idx="36">
                  <c:v>0.58299999999999996</c:v>
                </c:pt>
                <c:pt idx="37">
                  <c:v>18.077000000000002</c:v>
                </c:pt>
                <c:pt idx="38">
                  <c:v>33.912999999999997</c:v>
                </c:pt>
                <c:pt idx="39">
                  <c:v>88.516000000000005</c:v>
                </c:pt>
                <c:pt idx="40">
                  <c:v>37.936</c:v>
                </c:pt>
                <c:pt idx="41">
                  <c:v>68.873000000000005</c:v>
                </c:pt>
                <c:pt idx="42">
                  <c:v>97.257999999999996</c:v>
                </c:pt>
                <c:pt idx="43">
                  <c:v>116.619</c:v>
                </c:pt>
                <c:pt idx="44">
                  <c:v>29.571000000000002</c:v>
                </c:pt>
                <c:pt idx="45">
                  <c:v>30.393999999999998</c:v>
                </c:pt>
                <c:pt idx="46">
                  <c:v>29.241</c:v>
                </c:pt>
                <c:pt idx="47">
                  <c:v>50.786999999999999</c:v>
                </c:pt>
                <c:pt idx="48">
                  <c:v>39.152999999999999</c:v>
                </c:pt>
                <c:pt idx="49">
                  <c:v>1.9450000000000001</c:v>
                </c:pt>
                <c:pt idx="50">
                  <c:v>105.858</c:v>
                </c:pt>
                <c:pt idx="51">
                  <c:v>78.388999999999996</c:v>
                </c:pt>
                <c:pt idx="52">
                  <c:v>92.423000000000002</c:v>
                </c:pt>
                <c:pt idx="53">
                  <c:v>51.972000000000001</c:v>
                </c:pt>
                <c:pt idx="54">
                  <c:v>48.023000000000003</c:v>
                </c:pt>
                <c:pt idx="55">
                  <c:v>0.51600000000000001</c:v>
                </c:pt>
                <c:pt idx="56">
                  <c:v>0.47799999999999998</c:v>
                </c:pt>
                <c:pt idx="57">
                  <c:v>20.088999999999999</c:v>
                </c:pt>
                <c:pt idx="58">
                  <c:v>0.372</c:v>
                </c:pt>
                <c:pt idx="59">
                  <c:v>0.34399999999999997</c:v>
                </c:pt>
                <c:pt idx="60">
                  <c:v>39.582999999999998</c:v>
                </c:pt>
                <c:pt idx="61">
                  <c:v>25.074000000000002</c:v>
                </c:pt>
                <c:pt idx="62">
                  <c:v>14.384</c:v>
                </c:pt>
                <c:pt idx="63">
                  <c:v>0.01</c:v>
                </c:pt>
                <c:pt idx="64">
                  <c:v>8.66</c:v>
                </c:pt>
                <c:pt idx="65">
                  <c:v>12.356</c:v>
                </c:pt>
                <c:pt idx="66">
                  <c:v>9.7080000000000002</c:v>
                </c:pt>
                <c:pt idx="67">
                  <c:v>11.122</c:v>
                </c:pt>
                <c:pt idx="68">
                  <c:v>6.3390000000000004</c:v>
                </c:pt>
                <c:pt idx="69">
                  <c:v>7.3170000000000002</c:v>
                </c:pt>
                <c:pt idx="70">
                  <c:v>7.218</c:v>
                </c:pt>
                <c:pt idx="71">
                  <c:v>7.1719999999999997</c:v>
                </c:pt>
                <c:pt idx="72">
                  <c:v>39.923000000000002</c:v>
                </c:pt>
                <c:pt idx="73">
                  <c:v>39.395000000000003</c:v>
                </c:pt>
                <c:pt idx="74">
                  <c:v>39.143000000000001</c:v>
                </c:pt>
                <c:pt idx="75">
                  <c:v>38.978000000000002</c:v>
                </c:pt>
                <c:pt idx="76">
                  <c:v>38.975999999999999</c:v>
                </c:pt>
                <c:pt idx="77">
                  <c:v>39.073999999999998</c:v>
                </c:pt>
                <c:pt idx="78">
                  <c:v>39.270000000000003</c:v>
                </c:pt>
                <c:pt idx="79">
                  <c:v>39.31</c:v>
                </c:pt>
                <c:pt idx="83">
                  <c:v>13.823</c:v>
                </c:pt>
                <c:pt idx="84">
                  <c:v>5</c:v>
                </c:pt>
                <c:pt idx="85">
                  <c:v>39.15</c:v>
                </c:pt>
                <c:pt idx="86">
                  <c:v>39.305999999999997</c:v>
                </c:pt>
                <c:pt idx="87">
                  <c:v>39.390999999999998</c:v>
                </c:pt>
                <c:pt idx="88">
                  <c:v>2E-3</c:v>
                </c:pt>
                <c:pt idx="90">
                  <c:v>2E-3</c:v>
                </c:pt>
                <c:pt idx="94">
                  <c:v>5</c:v>
                </c:pt>
                <c:pt idx="9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90-4C81-84F9-A8DBD2A299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690-4C81-84F9-A8DBD2A299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55.253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690-4C81-84F9-A8DBD2A2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111.94</c:v>
                </c:pt>
                <c:pt idx="1">
                  <c:v>112.66</c:v>
                </c:pt>
                <c:pt idx="2">
                  <c:v>111.01</c:v>
                </c:pt>
                <c:pt idx="3">
                  <c:v>108.85</c:v>
                </c:pt>
                <c:pt idx="4">
                  <c:v>105.99</c:v>
                </c:pt>
                <c:pt idx="5">
                  <c:v>105.47</c:v>
                </c:pt>
                <c:pt idx="6">
                  <c:v>104.52</c:v>
                </c:pt>
                <c:pt idx="7">
                  <c:v>108.99</c:v>
                </c:pt>
                <c:pt idx="8">
                  <c:v>106.53</c:v>
                </c:pt>
                <c:pt idx="9">
                  <c:v>107.16</c:v>
                </c:pt>
                <c:pt idx="10">
                  <c:v>105.41</c:v>
                </c:pt>
                <c:pt idx="11">
                  <c:v>108.19</c:v>
                </c:pt>
                <c:pt idx="12">
                  <c:v>107.37</c:v>
                </c:pt>
                <c:pt idx="13">
                  <c:v>107.94</c:v>
                </c:pt>
                <c:pt idx="14">
                  <c:v>107.06</c:v>
                </c:pt>
                <c:pt idx="15">
                  <c:v>100.43</c:v>
                </c:pt>
                <c:pt idx="16">
                  <c:v>104.75</c:v>
                </c:pt>
                <c:pt idx="17">
                  <c:v>107.01</c:v>
                </c:pt>
                <c:pt idx="18">
                  <c:v>105.07</c:v>
                </c:pt>
                <c:pt idx="19">
                  <c:v>108.76</c:v>
                </c:pt>
                <c:pt idx="20">
                  <c:v>100.63</c:v>
                </c:pt>
                <c:pt idx="21">
                  <c:v>118.28</c:v>
                </c:pt>
                <c:pt idx="22">
                  <c:v>134.41</c:v>
                </c:pt>
                <c:pt idx="23">
                  <c:v>161.32</c:v>
                </c:pt>
                <c:pt idx="24">
                  <c:v>127.51</c:v>
                </c:pt>
                <c:pt idx="25">
                  <c:v>136.94</c:v>
                </c:pt>
                <c:pt idx="26">
                  <c:v>137.09</c:v>
                </c:pt>
                <c:pt idx="27">
                  <c:v>138.34</c:v>
                </c:pt>
                <c:pt idx="28">
                  <c:v>137.55000000000001</c:v>
                </c:pt>
                <c:pt idx="29">
                  <c:v>138.19</c:v>
                </c:pt>
                <c:pt idx="30">
                  <c:v>138.4</c:v>
                </c:pt>
                <c:pt idx="31">
                  <c:v>114.29</c:v>
                </c:pt>
                <c:pt idx="32">
                  <c:v>156.57</c:v>
                </c:pt>
                <c:pt idx="33">
                  <c:v>138.63999999999999</c:v>
                </c:pt>
                <c:pt idx="34">
                  <c:v>105.85</c:v>
                </c:pt>
                <c:pt idx="35">
                  <c:v>101.3</c:v>
                </c:pt>
                <c:pt idx="36">
                  <c:v>103.68</c:v>
                </c:pt>
                <c:pt idx="37">
                  <c:v>84.28</c:v>
                </c:pt>
                <c:pt idx="38">
                  <c:v>75.209999999999994</c:v>
                </c:pt>
                <c:pt idx="39">
                  <c:v>0</c:v>
                </c:pt>
                <c:pt idx="40">
                  <c:v>72.650000000000006</c:v>
                </c:pt>
                <c:pt idx="41">
                  <c:v>0.02</c:v>
                </c:pt>
                <c:pt idx="42">
                  <c:v>0.02</c:v>
                </c:pt>
                <c:pt idx="43">
                  <c:v>0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35.14</c:v>
                </c:pt>
                <c:pt idx="48">
                  <c:v>0.21</c:v>
                </c:pt>
                <c:pt idx="49">
                  <c:v>66.09</c:v>
                </c:pt>
                <c:pt idx="50">
                  <c:v>80.989999999999995</c:v>
                </c:pt>
                <c:pt idx="51">
                  <c:v>84</c:v>
                </c:pt>
                <c:pt idx="52">
                  <c:v>0.01</c:v>
                </c:pt>
                <c:pt idx="53">
                  <c:v>82.87</c:v>
                </c:pt>
                <c:pt idx="54">
                  <c:v>90.8</c:v>
                </c:pt>
                <c:pt idx="55">
                  <c:v>103.23</c:v>
                </c:pt>
                <c:pt idx="56">
                  <c:v>90.42</c:v>
                </c:pt>
                <c:pt idx="57">
                  <c:v>99.76</c:v>
                </c:pt>
                <c:pt idx="58">
                  <c:v>136.54</c:v>
                </c:pt>
                <c:pt idx="59">
                  <c:v>184.04</c:v>
                </c:pt>
                <c:pt idx="60">
                  <c:v>114.29</c:v>
                </c:pt>
                <c:pt idx="61">
                  <c:v>136.88999999999999</c:v>
                </c:pt>
                <c:pt idx="62">
                  <c:v>171.24</c:v>
                </c:pt>
                <c:pt idx="63">
                  <c:v>277.76</c:v>
                </c:pt>
                <c:pt idx="64">
                  <c:v>187.81</c:v>
                </c:pt>
                <c:pt idx="65">
                  <c:v>203.2</c:v>
                </c:pt>
                <c:pt idx="66">
                  <c:v>293.08</c:v>
                </c:pt>
                <c:pt idx="67">
                  <c:v>310.63</c:v>
                </c:pt>
                <c:pt idx="68">
                  <c:v>239.1</c:v>
                </c:pt>
                <c:pt idx="69">
                  <c:v>192.29</c:v>
                </c:pt>
                <c:pt idx="70">
                  <c:v>176</c:v>
                </c:pt>
                <c:pt idx="71">
                  <c:v>166.22</c:v>
                </c:pt>
                <c:pt idx="72">
                  <c:v>167.41</c:v>
                </c:pt>
                <c:pt idx="73">
                  <c:v>176.47</c:v>
                </c:pt>
                <c:pt idx="74">
                  <c:v>181.4</c:v>
                </c:pt>
                <c:pt idx="75">
                  <c:v>135.94999999999999</c:v>
                </c:pt>
                <c:pt idx="76">
                  <c:v>164.99</c:v>
                </c:pt>
                <c:pt idx="77">
                  <c:v>174.6</c:v>
                </c:pt>
                <c:pt idx="78">
                  <c:v>150.88999999999999</c:v>
                </c:pt>
                <c:pt idx="79">
                  <c:v>131.21</c:v>
                </c:pt>
                <c:pt idx="80">
                  <c:v>143.99</c:v>
                </c:pt>
                <c:pt idx="81">
                  <c:v>132.16</c:v>
                </c:pt>
                <c:pt idx="82">
                  <c:v>130.96</c:v>
                </c:pt>
                <c:pt idx="83">
                  <c:v>112.39</c:v>
                </c:pt>
                <c:pt idx="84">
                  <c:v>129.41999999999999</c:v>
                </c:pt>
                <c:pt idx="85">
                  <c:v>116.76</c:v>
                </c:pt>
                <c:pt idx="86">
                  <c:v>107.08</c:v>
                </c:pt>
                <c:pt idx="87">
                  <c:v>102.59</c:v>
                </c:pt>
                <c:pt idx="88">
                  <c:v>128.11000000000001</c:v>
                </c:pt>
                <c:pt idx="89">
                  <c:v>126.81</c:v>
                </c:pt>
                <c:pt idx="90">
                  <c:v>112.65</c:v>
                </c:pt>
                <c:pt idx="91">
                  <c:v>107.72</c:v>
                </c:pt>
                <c:pt idx="92">
                  <c:v>121.42</c:v>
                </c:pt>
                <c:pt idx="93">
                  <c:v>107.26</c:v>
                </c:pt>
                <c:pt idx="94">
                  <c:v>102.78</c:v>
                </c:pt>
                <c:pt idx="95">
                  <c:v>96.75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90-4C81-84F9-A8DBD2A2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45975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266.57100000000003</v>
      </c>
      <c r="C5" s="25">
        <v>265.19</v>
      </c>
      <c r="D5" s="25">
        <v>265.63600000000002</v>
      </c>
      <c r="E5" s="25">
        <v>264.22300000000001</v>
      </c>
      <c r="F5" s="25">
        <v>239.76300000000001</v>
      </c>
      <c r="G5" s="25">
        <v>238.66499999999999</v>
      </c>
      <c r="H5" s="25">
        <v>239.215</v>
      </c>
      <c r="I5" s="25">
        <v>230.92599999999999</v>
      </c>
      <c r="J5" s="25">
        <v>224.35</v>
      </c>
      <c r="K5" s="25">
        <v>225.45099999999999</v>
      </c>
      <c r="L5" s="25">
        <v>223.929</v>
      </c>
      <c r="M5" s="25">
        <v>224.92400000000001</v>
      </c>
      <c r="N5" s="25">
        <v>231.792</v>
      </c>
      <c r="O5" s="25">
        <v>231.90199999999999</v>
      </c>
      <c r="P5" s="25">
        <v>231.626</v>
      </c>
      <c r="Q5" s="25">
        <v>231.935</v>
      </c>
      <c r="R5" s="25">
        <v>268.75799999999998</v>
      </c>
      <c r="S5" s="25">
        <v>269.74700000000001</v>
      </c>
      <c r="T5" s="25">
        <v>274.00799999999998</v>
      </c>
      <c r="U5" s="25">
        <v>282.56099999999998</v>
      </c>
      <c r="V5" s="25">
        <v>258.82400000000001</v>
      </c>
      <c r="W5" s="25">
        <v>261.33</v>
      </c>
      <c r="X5" s="25">
        <v>237.62100000000001</v>
      </c>
      <c r="Y5" s="25">
        <v>202.108</v>
      </c>
      <c r="Z5" s="25">
        <v>239.37200000000001</v>
      </c>
      <c r="AA5" s="25">
        <v>252.363</v>
      </c>
      <c r="AB5" s="25">
        <v>261.166</v>
      </c>
      <c r="AC5" s="25">
        <v>268.07600000000002</v>
      </c>
      <c r="AD5" s="25">
        <v>275.27499999999998</v>
      </c>
      <c r="AE5" s="25">
        <v>284.87400000000002</v>
      </c>
      <c r="AF5" s="25">
        <v>295.71699999999998</v>
      </c>
      <c r="AG5" s="25">
        <v>289.005</v>
      </c>
      <c r="AH5" s="25">
        <v>296</v>
      </c>
      <c r="AI5" s="25">
        <v>290.029</v>
      </c>
      <c r="AJ5" s="25">
        <v>282.13</v>
      </c>
      <c r="AK5" s="25">
        <v>292.39100000000002</v>
      </c>
      <c r="AL5" s="25">
        <v>222.96</v>
      </c>
      <c r="AM5" s="25">
        <v>209.19300000000001</v>
      </c>
      <c r="AN5" s="25">
        <v>222.834</v>
      </c>
      <c r="AO5" s="25">
        <v>272.84199999999998</v>
      </c>
      <c r="AP5" s="25">
        <v>205.30799999999999</v>
      </c>
      <c r="AQ5" s="25">
        <v>232.48</v>
      </c>
      <c r="AR5" s="25">
        <v>259.846</v>
      </c>
      <c r="AS5" s="25">
        <v>279.96600000000001</v>
      </c>
      <c r="AT5" s="25">
        <v>221.61699999999999</v>
      </c>
      <c r="AU5" s="25">
        <v>221.953</v>
      </c>
      <c r="AV5" s="25">
        <v>221.50800000000001</v>
      </c>
      <c r="AW5" s="25">
        <v>242.143</v>
      </c>
      <c r="AX5" s="25">
        <v>238.309</v>
      </c>
      <c r="AY5" s="25">
        <v>213.71</v>
      </c>
      <c r="AZ5" s="25">
        <v>323.11200000000002</v>
      </c>
      <c r="BA5" s="25">
        <v>301.42200000000003</v>
      </c>
      <c r="BB5" s="25">
        <v>248.20599999999999</v>
      </c>
      <c r="BC5" s="25">
        <v>229.96299999999999</v>
      </c>
      <c r="BD5" s="25">
        <v>232.99799999999999</v>
      </c>
      <c r="BE5" s="25">
        <v>254.13</v>
      </c>
      <c r="BF5" s="25">
        <v>355.57400000000001</v>
      </c>
      <c r="BG5" s="25">
        <v>385.51499999999999</v>
      </c>
      <c r="BH5" s="25">
        <v>402.81400000000002</v>
      </c>
      <c r="BI5" s="25">
        <v>327.86700000000002</v>
      </c>
      <c r="BJ5" s="25">
        <v>217.89400000000001</v>
      </c>
      <c r="BK5" s="25">
        <v>205.20500000000001</v>
      </c>
      <c r="BL5" s="25">
        <v>181.77500000000001</v>
      </c>
      <c r="BM5" s="25">
        <v>215.03800000000001</v>
      </c>
      <c r="BN5" s="25">
        <v>195.483</v>
      </c>
      <c r="BO5" s="25">
        <v>198.506</v>
      </c>
      <c r="BP5" s="25">
        <v>197.619</v>
      </c>
      <c r="BQ5" s="25">
        <v>199.328</v>
      </c>
      <c r="BR5" s="25">
        <v>202.89</v>
      </c>
      <c r="BS5" s="25">
        <v>203.435</v>
      </c>
      <c r="BT5" s="25">
        <v>195.94</v>
      </c>
      <c r="BU5" s="25">
        <v>196.64</v>
      </c>
      <c r="BV5" s="25">
        <v>229.14099999999999</v>
      </c>
      <c r="BW5" s="25">
        <v>228.60400000000001</v>
      </c>
      <c r="BX5" s="25">
        <v>230.661</v>
      </c>
      <c r="BY5" s="25">
        <v>223.06700000000001</v>
      </c>
      <c r="BZ5" s="25">
        <v>239.941</v>
      </c>
      <c r="CA5" s="25">
        <v>237.40899999999999</v>
      </c>
      <c r="CB5" s="25">
        <v>230.63800000000001</v>
      </c>
      <c r="CC5" s="25">
        <v>225.80099999999999</v>
      </c>
      <c r="CD5" s="25">
        <v>306.745</v>
      </c>
      <c r="CE5" s="25">
        <v>306.18200000000002</v>
      </c>
      <c r="CF5" s="25">
        <v>292.19099999999997</v>
      </c>
      <c r="CG5" s="25">
        <v>318.48500000000001</v>
      </c>
      <c r="CH5" s="25">
        <v>292.94</v>
      </c>
      <c r="CI5" s="25">
        <v>324.83300000000003</v>
      </c>
      <c r="CJ5" s="25">
        <v>324.137</v>
      </c>
      <c r="CK5" s="25">
        <v>316.50299999999999</v>
      </c>
      <c r="CL5" s="25">
        <v>326.81099999999998</v>
      </c>
      <c r="CM5" s="25">
        <v>316.16800000000001</v>
      </c>
      <c r="CN5" s="25">
        <v>315.69600000000003</v>
      </c>
      <c r="CO5" s="25">
        <v>315.99799999999999</v>
      </c>
      <c r="CP5" s="25">
        <v>300.88099999999997</v>
      </c>
      <c r="CQ5" s="25">
        <v>305.25900000000001</v>
      </c>
      <c r="CR5" s="25">
        <v>316.52600000000001</v>
      </c>
      <c r="CS5" s="25">
        <v>317.32900000000001</v>
      </c>
      <c r="CT5" s="26"/>
      <c r="CU5" s="26"/>
      <c r="CV5" s="26"/>
      <c r="CW5" s="27"/>
      <c r="CX5" s="28">
        <f t="array" ref="CX5">SUMPRODUCT(B5:CW5*0.25)</f>
        <v>6198.8554999999978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111.94</v>
      </c>
      <c r="C8" s="37">
        <v>112.66</v>
      </c>
      <c r="D8" s="37">
        <v>111.01</v>
      </c>
      <c r="E8" s="37">
        <v>108.85</v>
      </c>
      <c r="F8" s="37">
        <v>105.99</v>
      </c>
      <c r="G8" s="37">
        <v>105.47</v>
      </c>
      <c r="H8" s="37">
        <v>104.52</v>
      </c>
      <c r="I8" s="37">
        <v>108.99</v>
      </c>
      <c r="J8" s="37">
        <v>106.53</v>
      </c>
      <c r="K8" s="37">
        <v>107.16</v>
      </c>
      <c r="L8" s="37">
        <v>105.41</v>
      </c>
      <c r="M8" s="37">
        <v>108.19</v>
      </c>
      <c r="N8" s="37">
        <v>107.37</v>
      </c>
      <c r="O8" s="37">
        <v>107.94</v>
      </c>
      <c r="P8" s="37">
        <v>107.06</v>
      </c>
      <c r="Q8" s="37">
        <v>100.43</v>
      </c>
      <c r="R8" s="37">
        <v>104.75</v>
      </c>
      <c r="S8" s="37">
        <v>107.01</v>
      </c>
      <c r="T8" s="37">
        <v>105.07</v>
      </c>
      <c r="U8" s="37">
        <v>108.76</v>
      </c>
      <c r="V8" s="37">
        <v>100.63</v>
      </c>
      <c r="W8" s="37">
        <v>118.28</v>
      </c>
      <c r="X8" s="37">
        <v>134.41</v>
      </c>
      <c r="Y8" s="37">
        <v>161.32</v>
      </c>
      <c r="Z8" s="37">
        <v>127.51</v>
      </c>
      <c r="AA8" s="37">
        <v>136.94</v>
      </c>
      <c r="AB8" s="37">
        <v>137.09</v>
      </c>
      <c r="AC8" s="37">
        <v>138.34</v>
      </c>
      <c r="AD8" s="37">
        <v>137.55000000000001</v>
      </c>
      <c r="AE8" s="37">
        <v>138.19</v>
      </c>
      <c r="AF8" s="37">
        <v>138.4</v>
      </c>
      <c r="AG8" s="37">
        <v>114.29</v>
      </c>
      <c r="AH8" s="37">
        <v>156.57</v>
      </c>
      <c r="AI8" s="37">
        <v>138.63999999999999</v>
      </c>
      <c r="AJ8" s="37">
        <v>105.85</v>
      </c>
      <c r="AK8" s="37">
        <v>101.3</v>
      </c>
      <c r="AL8" s="37">
        <v>103.68</v>
      </c>
      <c r="AM8" s="37">
        <v>84.28</v>
      </c>
      <c r="AN8" s="37">
        <v>75.209999999999994</v>
      </c>
      <c r="AO8" s="37">
        <v>0</v>
      </c>
      <c r="AP8" s="37">
        <v>72.650000000000006</v>
      </c>
      <c r="AQ8" s="37">
        <v>0.02</v>
      </c>
      <c r="AR8" s="37">
        <v>0.02</v>
      </c>
      <c r="AS8" s="37">
        <v>0</v>
      </c>
      <c r="AT8" s="37">
        <v>0.02</v>
      </c>
      <c r="AU8" s="37">
        <v>0.02</v>
      </c>
      <c r="AV8" s="37">
        <v>0.02</v>
      </c>
      <c r="AW8" s="37">
        <v>35.14</v>
      </c>
      <c r="AX8" s="37">
        <v>0.21</v>
      </c>
      <c r="AY8" s="37">
        <v>66.09</v>
      </c>
      <c r="AZ8" s="37">
        <v>80.989999999999995</v>
      </c>
      <c r="BA8" s="37">
        <v>84</v>
      </c>
      <c r="BB8" s="37">
        <v>0.01</v>
      </c>
      <c r="BC8" s="37">
        <v>82.87</v>
      </c>
      <c r="BD8" s="37">
        <v>90.8</v>
      </c>
      <c r="BE8" s="37">
        <v>103.23</v>
      </c>
      <c r="BF8" s="37">
        <v>90.42</v>
      </c>
      <c r="BG8" s="37">
        <v>99.76</v>
      </c>
      <c r="BH8" s="37">
        <v>136.54</v>
      </c>
      <c r="BI8" s="37">
        <v>184.04</v>
      </c>
      <c r="BJ8" s="37">
        <v>114.29</v>
      </c>
      <c r="BK8" s="37">
        <v>136.88999999999999</v>
      </c>
      <c r="BL8" s="37">
        <v>171.24</v>
      </c>
      <c r="BM8" s="37">
        <v>277.76</v>
      </c>
      <c r="BN8" s="37">
        <v>187.81</v>
      </c>
      <c r="BO8" s="37">
        <v>203.2</v>
      </c>
      <c r="BP8" s="37">
        <v>293.08</v>
      </c>
      <c r="BQ8" s="37">
        <v>310.63</v>
      </c>
      <c r="BR8" s="37">
        <v>239.1</v>
      </c>
      <c r="BS8" s="37">
        <v>192.29</v>
      </c>
      <c r="BT8" s="37">
        <v>176</v>
      </c>
      <c r="BU8" s="37">
        <v>166.22</v>
      </c>
      <c r="BV8" s="37">
        <v>167.41</v>
      </c>
      <c r="BW8" s="37">
        <v>176.47</v>
      </c>
      <c r="BX8" s="37">
        <v>181.4</v>
      </c>
      <c r="BY8" s="37">
        <v>135.94999999999999</v>
      </c>
      <c r="BZ8" s="37">
        <v>164.99</v>
      </c>
      <c r="CA8" s="37">
        <v>174.6</v>
      </c>
      <c r="CB8" s="37">
        <v>150.88999999999999</v>
      </c>
      <c r="CC8" s="37">
        <v>131.21</v>
      </c>
      <c r="CD8" s="37">
        <v>143.99</v>
      </c>
      <c r="CE8" s="37">
        <v>132.16</v>
      </c>
      <c r="CF8" s="37">
        <v>130.96</v>
      </c>
      <c r="CG8" s="37">
        <v>112.39</v>
      </c>
      <c r="CH8" s="37">
        <v>129.41999999999999</v>
      </c>
      <c r="CI8" s="37">
        <v>116.76</v>
      </c>
      <c r="CJ8" s="37">
        <v>107.08</v>
      </c>
      <c r="CK8" s="37">
        <v>102.59</v>
      </c>
      <c r="CL8" s="37">
        <v>128.11000000000001</v>
      </c>
      <c r="CM8" s="37">
        <v>126.81</v>
      </c>
      <c r="CN8" s="37">
        <v>112.65</v>
      </c>
      <c r="CO8" s="37">
        <v>107.72</v>
      </c>
      <c r="CP8" s="37">
        <v>121.42</v>
      </c>
      <c r="CQ8" s="37">
        <v>107.26</v>
      </c>
      <c r="CR8" s="37">
        <v>102.78</v>
      </c>
      <c r="CS8" s="37">
        <v>96.75</v>
      </c>
      <c r="CT8" s="38"/>
      <c r="CU8" s="38"/>
      <c r="CV8" s="38"/>
      <c r="CW8" s="39"/>
      <c r="CX8" s="40">
        <f>IF(SUM(B8:CW8)&lt;&gt;0,AVERAGEIF(B8:CW8,"&lt;&gt;"""),"")</f>
        <v>117.19500000000004</v>
      </c>
    </row>
    <row r="9" spans="1:102" ht="24.95" customHeight="1" thickBot="1" x14ac:dyDescent="0.25">
      <c r="A9" s="41" t="s">
        <v>6</v>
      </c>
      <c r="B9" s="42">
        <v>111.11499999999999</v>
      </c>
      <c r="C9" s="43">
        <v>111.11499999999999</v>
      </c>
      <c r="D9" s="43">
        <v>111.11499999999999</v>
      </c>
      <c r="E9" s="43">
        <v>111.11499999999999</v>
      </c>
      <c r="F9" s="43">
        <v>106.24250000000001</v>
      </c>
      <c r="G9" s="43">
        <v>106.24250000000001</v>
      </c>
      <c r="H9" s="43">
        <v>106.24250000000001</v>
      </c>
      <c r="I9" s="43">
        <v>106.24250000000001</v>
      </c>
      <c r="J9" s="43">
        <v>106.82250000000001</v>
      </c>
      <c r="K9" s="43">
        <v>106.82250000000001</v>
      </c>
      <c r="L9" s="43">
        <v>106.82250000000001</v>
      </c>
      <c r="M9" s="43">
        <v>106.82250000000001</v>
      </c>
      <c r="N9" s="43">
        <v>105.7</v>
      </c>
      <c r="O9" s="43">
        <v>105.7</v>
      </c>
      <c r="P9" s="43">
        <v>105.7</v>
      </c>
      <c r="Q9" s="43">
        <v>105.7</v>
      </c>
      <c r="R9" s="43">
        <v>106.39749999999999</v>
      </c>
      <c r="S9" s="43">
        <v>106.39749999999999</v>
      </c>
      <c r="T9" s="43">
        <v>106.39749999999999</v>
      </c>
      <c r="U9" s="43">
        <v>106.39749999999999</v>
      </c>
      <c r="V9" s="43">
        <v>128.66</v>
      </c>
      <c r="W9" s="43">
        <v>128.66</v>
      </c>
      <c r="X9" s="43">
        <v>128.66</v>
      </c>
      <c r="Y9" s="43">
        <v>128.66</v>
      </c>
      <c r="Z9" s="43">
        <v>134.97</v>
      </c>
      <c r="AA9" s="43">
        <v>134.97</v>
      </c>
      <c r="AB9" s="43">
        <v>134.97</v>
      </c>
      <c r="AC9" s="43">
        <v>134.97</v>
      </c>
      <c r="AD9" s="43">
        <v>132.10749999999999</v>
      </c>
      <c r="AE9" s="43">
        <v>132.10749999999999</v>
      </c>
      <c r="AF9" s="43">
        <v>132.10749999999999</v>
      </c>
      <c r="AG9" s="43">
        <v>132.10749999999999</v>
      </c>
      <c r="AH9" s="43">
        <v>125.59</v>
      </c>
      <c r="AI9" s="43">
        <v>125.59</v>
      </c>
      <c r="AJ9" s="43">
        <v>125.59</v>
      </c>
      <c r="AK9" s="43">
        <v>125.59</v>
      </c>
      <c r="AL9" s="43">
        <v>65.792500000000004</v>
      </c>
      <c r="AM9" s="43">
        <v>65.792500000000004</v>
      </c>
      <c r="AN9" s="43">
        <v>65.792500000000004</v>
      </c>
      <c r="AO9" s="43">
        <v>65.792500000000004</v>
      </c>
      <c r="AP9" s="43">
        <v>18.172499999999999</v>
      </c>
      <c r="AQ9" s="43">
        <v>18.172499999999999</v>
      </c>
      <c r="AR9" s="43">
        <v>18.172499999999999</v>
      </c>
      <c r="AS9" s="43">
        <v>18.172499999999999</v>
      </c>
      <c r="AT9" s="43">
        <v>8.8000000000000007</v>
      </c>
      <c r="AU9" s="43">
        <v>8.8000000000000007</v>
      </c>
      <c r="AV9" s="43">
        <v>8.8000000000000007</v>
      </c>
      <c r="AW9" s="43">
        <v>8.8000000000000007</v>
      </c>
      <c r="AX9" s="43">
        <v>57.822499999999998</v>
      </c>
      <c r="AY9" s="43">
        <v>57.822499999999998</v>
      </c>
      <c r="AZ9" s="43">
        <v>57.822499999999998</v>
      </c>
      <c r="BA9" s="43">
        <v>57.822499999999998</v>
      </c>
      <c r="BB9" s="43">
        <v>69.227500000000006</v>
      </c>
      <c r="BC9" s="43">
        <v>69.227500000000006</v>
      </c>
      <c r="BD9" s="43">
        <v>69.227500000000006</v>
      </c>
      <c r="BE9" s="43">
        <v>69.227500000000006</v>
      </c>
      <c r="BF9" s="43">
        <v>127.69</v>
      </c>
      <c r="BG9" s="43">
        <v>127.69</v>
      </c>
      <c r="BH9" s="43">
        <v>127.69</v>
      </c>
      <c r="BI9" s="43">
        <v>127.69</v>
      </c>
      <c r="BJ9" s="43">
        <v>175.04499999999999</v>
      </c>
      <c r="BK9" s="43">
        <v>175.04499999999999</v>
      </c>
      <c r="BL9" s="43">
        <v>175.04499999999999</v>
      </c>
      <c r="BM9" s="43">
        <v>175.04499999999999</v>
      </c>
      <c r="BN9" s="43">
        <v>248.68</v>
      </c>
      <c r="BO9" s="43">
        <v>248.68</v>
      </c>
      <c r="BP9" s="43">
        <v>248.68</v>
      </c>
      <c r="BQ9" s="43">
        <v>248.68</v>
      </c>
      <c r="BR9" s="43">
        <v>193.4025</v>
      </c>
      <c r="BS9" s="43">
        <v>193.4025</v>
      </c>
      <c r="BT9" s="43">
        <v>193.4025</v>
      </c>
      <c r="BU9" s="43">
        <v>193.4025</v>
      </c>
      <c r="BV9" s="43">
        <v>165.3075</v>
      </c>
      <c r="BW9" s="43">
        <v>165.3075</v>
      </c>
      <c r="BX9" s="43">
        <v>165.3075</v>
      </c>
      <c r="BY9" s="43">
        <v>165.3075</v>
      </c>
      <c r="BZ9" s="43">
        <v>155.42250000000001</v>
      </c>
      <c r="CA9" s="43">
        <v>155.42250000000001</v>
      </c>
      <c r="CB9" s="43">
        <v>155.42250000000001</v>
      </c>
      <c r="CC9" s="43">
        <v>155.42250000000001</v>
      </c>
      <c r="CD9" s="43">
        <v>129.875</v>
      </c>
      <c r="CE9" s="43">
        <v>129.875</v>
      </c>
      <c r="CF9" s="43">
        <v>129.875</v>
      </c>
      <c r="CG9" s="43">
        <v>129.875</v>
      </c>
      <c r="CH9" s="43">
        <v>113.96250000000001</v>
      </c>
      <c r="CI9" s="43">
        <v>113.96250000000001</v>
      </c>
      <c r="CJ9" s="43">
        <v>113.96250000000001</v>
      </c>
      <c r="CK9" s="43">
        <v>113.96250000000001</v>
      </c>
      <c r="CL9" s="43">
        <v>118.82250000000001</v>
      </c>
      <c r="CM9" s="43">
        <v>118.82250000000001</v>
      </c>
      <c r="CN9" s="43">
        <v>118.82250000000001</v>
      </c>
      <c r="CO9" s="43">
        <v>118.82250000000001</v>
      </c>
      <c r="CP9" s="43">
        <v>107.05249999999999</v>
      </c>
      <c r="CQ9" s="43">
        <v>107.05249999999999</v>
      </c>
      <c r="CR9" s="43">
        <v>107.05249999999999</v>
      </c>
      <c r="CS9" s="43">
        <v>107.05249999999999</v>
      </c>
      <c r="CT9" s="44"/>
      <c r="CU9" s="44"/>
      <c r="CV9" s="44"/>
      <c r="CW9" s="45"/>
      <c r="CX9" s="46">
        <f>IF(SUM(B9:CW9)&lt;&gt;0,AVERAGEIF(B9:CW9,"&lt;&gt;"""),"")</f>
        <v>117.19500000000001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179</v>
      </c>
      <c r="C11" s="53">
        <v>179</v>
      </c>
      <c r="D11" s="53">
        <v>179</v>
      </c>
      <c r="E11" s="53">
        <v>179</v>
      </c>
      <c r="F11" s="53">
        <v>173</v>
      </c>
      <c r="G11" s="53">
        <v>173</v>
      </c>
      <c r="H11" s="53">
        <v>173</v>
      </c>
      <c r="I11" s="53">
        <v>173</v>
      </c>
      <c r="J11" s="53">
        <v>172</v>
      </c>
      <c r="K11" s="53">
        <v>172</v>
      </c>
      <c r="L11" s="53">
        <v>172</v>
      </c>
      <c r="M11" s="53">
        <v>172</v>
      </c>
      <c r="N11" s="53">
        <v>172</v>
      </c>
      <c r="O11" s="53">
        <v>172</v>
      </c>
      <c r="P11" s="53">
        <v>172</v>
      </c>
      <c r="Q11" s="53">
        <v>172</v>
      </c>
      <c r="R11" s="53">
        <v>178</v>
      </c>
      <c r="S11" s="53">
        <v>178</v>
      </c>
      <c r="T11" s="53">
        <v>178</v>
      </c>
      <c r="U11" s="53">
        <v>178</v>
      </c>
      <c r="V11" s="53">
        <v>176</v>
      </c>
      <c r="W11" s="53">
        <v>176</v>
      </c>
      <c r="X11" s="53">
        <v>237.57900000000001</v>
      </c>
      <c r="Y11" s="53">
        <v>176</v>
      </c>
      <c r="Z11" s="53">
        <v>193.47300000000001</v>
      </c>
      <c r="AA11" s="53">
        <v>178</v>
      </c>
      <c r="AB11" s="53">
        <v>178</v>
      </c>
      <c r="AC11" s="53">
        <v>178</v>
      </c>
      <c r="AD11" s="53">
        <v>183</v>
      </c>
      <c r="AE11" s="53">
        <v>183</v>
      </c>
      <c r="AF11" s="53">
        <v>183</v>
      </c>
      <c r="AG11" s="53">
        <v>189.654</v>
      </c>
      <c r="AH11" s="53">
        <v>181</v>
      </c>
      <c r="AI11" s="53">
        <v>181</v>
      </c>
      <c r="AJ11" s="53">
        <v>181</v>
      </c>
      <c r="AK11" s="53">
        <v>181</v>
      </c>
      <c r="AL11" s="53">
        <v>173</v>
      </c>
      <c r="AM11" s="53">
        <v>173</v>
      </c>
      <c r="AN11" s="53">
        <v>173</v>
      </c>
      <c r="AO11" s="53">
        <v>173</v>
      </c>
      <c r="AP11" s="53">
        <v>170</v>
      </c>
      <c r="AQ11" s="53">
        <v>170</v>
      </c>
      <c r="AR11" s="53">
        <v>170</v>
      </c>
      <c r="AS11" s="53">
        <v>170</v>
      </c>
      <c r="AT11" s="53">
        <v>170</v>
      </c>
      <c r="AU11" s="53">
        <v>170</v>
      </c>
      <c r="AV11" s="53">
        <v>170</v>
      </c>
      <c r="AW11" s="53">
        <v>170</v>
      </c>
      <c r="AX11" s="53">
        <v>170</v>
      </c>
      <c r="AY11" s="53">
        <v>170</v>
      </c>
      <c r="AZ11" s="53">
        <v>148</v>
      </c>
      <c r="BA11" s="53">
        <v>148</v>
      </c>
      <c r="BB11" s="53">
        <v>170</v>
      </c>
      <c r="BC11" s="53">
        <v>170</v>
      </c>
      <c r="BD11" s="53">
        <v>170</v>
      </c>
      <c r="BE11" s="53">
        <v>170</v>
      </c>
      <c r="BF11" s="53">
        <v>170</v>
      </c>
      <c r="BG11" s="53">
        <v>170</v>
      </c>
      <c r="BH11" s="53">
        <v>317.04399999999998</v>
      </c>
      <c r="BI11" s="53">
        <v>170</v>
      </c>
      <c r="BJ11" s="53">
        <v>148</v>
      </c>
      <c r="BK11" s="53">
        <v>155.67500000000001</v>
      </c>
      <c r="BL11" s="53">
        <v>160.09200000000001</v>
      </c>
      <c r="BM11" s="53">
        <v>170</v>
      </c>
      <c r="BN11" s="53">
        <v>167</v>
      </c>
      <c r="BO11" s="53">
        <v>167</v>
      </c>
      <c r="BP11" s="53">
        <v>167</v>
      </c>
      <c r="BQ11" s="53">
        <v>167</v>
      </c>
      <c r="BR11" s="53">
        <v>179</v>
      </c>
      <c r="BS11" s="53">
        <v>179</v>
      </c>
      <c r="BT11" s="53">
        <v>179</v>
      </c>
      <c r="BU11" s="53">
        <v>179</v>
      </c>
      <c r="BV11" s="53">
        <v>179</v>
      </c>
      <c r="BW11" s="53">
        <v>179</v>
      </c>
      <c r="BX11" s="53">
        <v>179</v>
      </c>
      <c r="BY11" s="53">
        <v>179</v>
      </c>
      <c r="BZ11" s="53">
        <v>179</v>
      </c>
      <c r="CA11" s="53">
        <v>179</v>
      </c>
      <c r="CB11" s="53">
        <v>179</v>
      </c>
      <c r="CC11" s="53">
        <v>179</v>
      </c>
      <c r="CD11" s="53">
        <v>176</v>
      </c>
      <c r="CE11" s="53">
        <v>176</v>
      </c>
      <c r="CF11" s="53">
        <v>176</v>
      </c>
      <c r="CG11" s="53">
        <v>176</v>
      </c>
      <c r="CH11" s="53">
        <v>175</v>
      </c>
      <c r="CI11" s="53">
        <v>175</v>
      </c>
      <c r="CJ11" s="53">
        <v>175</v>
      </c>
      <c r="CK11" s="53">
        <v>175</v>
      </c>
      <c r="CL11" s="53">
        <v>175</v>
      </c>
      <c r="CM11" s="53">
        <v>175</v>
      </c>
      <c r="CN11" s="53">
        <v>175</v>
      </c>
      <c r="CO11" s="53">
        <v>175</v>
      </c>
      <c r="CP11" s="53">
        <v>173</v>
      </c>
      <c r="CQ11" s="53">
        <v>173</v>
      </c>
      <c r="CR11" s="53">
        <v>173</v>
      </c>
      <c r="CS11" s="53">
        <v>173</v>
      </c>
      <c r="CT11" s="54"/>
      <c r="CU11" s="54"/>
      <c r="CV11" s="54"/>
      <c r="CW11" s="55"/>
      <c r="CX11" s="56">
        <f t="array" ref="CX11">SUMPRODUCT(B11:CW11*0.25)</f>
        <v>4223.12925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20</v>
      </c>
      <c r="C13" s="65">
        <v>20</v>
      </c>
      <c r="D13" s="65">
        <v>20</v>
      </c>
      <c r="E13" s="65">
        <v>20</v>
      </c>
      <c r="F13" s="65">
        <v>20</v>
      </c>
      <c r="G13" s="65">
        <v>20</v>
      </c>
      <c r="H13" s="65">
        <v>20</v>
      </c>
      <c r="I13" s="65">
        <v>20</v>
      </c>
      <c r="J13" s="65">
        <v>20</v>
      </c>
      <c r="K13" s="65">
        <v>20</v>
      </c>
      <c r="L13" s="65">
        <v>20</v>
      </c>
      <c r="M13" s="65">
        <v>20</v>
      </c>
      <c r="N13" s="65">
        <v>20</v>
      </c>
      <c r="O13" s="65">
        <v>20</v>
      </c>
      <c r="P13" s="65">
        <v>20</v>
      </c>
      <c r="Q13" s="65">
        <v>20</v>
      </c>
      <c r="R13" s="65">
        <v>24.742000000000001</v>
      </c>
      <c r="S13" s="65">
        <v>24.183</v>
      </c>
      <c r="T13" s="65">
        <v>45</v>
      </c>
      <c r="U13" s="65">
        <v>45</v>
      </c>
      <c r="V13" s="65">
        <v>80.741</v>
      </c>
      <c r="W13" s="65">
        <v>45</v>
      </c>
      <c r="X13" s="65"/>
      <c r="Y13" s="65">
        <v>3.0270000000000001</v>
      </c>
      <c r="Z13" s="65">
        <v>42.17</v>
      </c>
      <c r="AA13" s="65">
        <v>44.6</v>
      </c>
      <c r="AB13" s="65">
        <v>44.6</v>
      </c>
      <c r="AC13" s="65">
        <v>43</v>
      </c>
      <c r="AD13" s="65">
        <v>38.880000000000003</v>
      </c>
      <c r="AE13" s="65">
        <v>41</v>
      </c>
      <c r="AF13" s="65">
        <v>41</v>
      </c>
      <c r="AG13" s="65">
        <v>51.715000000000003</v>
      </c>
      <c r="AH13" s="65">
        <v>8</v>
      </c>
      <c r="AI13" s="65">
        <v>8</v>
      </c>
      <c r="AJ13" s="65"/>
      <c r="AK13" s="65">
        <v>10.260999999999999</v>
      </c>
      <c r="AL13" s="65">
        <v>8.1460000000000008</v>
      </c>
      <c r="AM13" s="65">
        <v>25.734999999999999</v>
      </c>
      <c r="AN13" s="65">
        <v>21</v>
      </c>
      <c r="AO13" s="65"/>
      <c r="AP13" s="65">
        <v>21</v>
      </c>
      <c r="AQ13" s="65">
        <v>21</v>
      </c>
      <c r="AR13" s="65">
        <v>21</v>
      </c>
      <c r="AS13" s="65"/>
      <c r="AT13" s="65">
        <v>1.3900000000000001</v>
      </c>
      <c r="AU13" s="65">
        <v>1.3860000000000001</v>
      </c>
      <c r="AV13" s="65">
        <v>1.3919999999999999</v>
      </c>
      <c r="AW13" s="65">
        <v>21</v>
      </c>
      <c r="AX13" s="65">
        <v>21</v>
      </c>
      <c r="AY13" s="65">
        <v>21</v>
      </c>
      <c r="AZ13" s="65">
        <v>174.45500000000001</v>
      </c>
      <c r="BA13" s="65">
        <v>152.94200000000001</v>
      </c>
      <c r="BB13" s="65">
        <v>21</v>
      </c>
      <c r="BC13" s="65">
        <v>26.048000000000002</v>
      </c>
      <c r="BD13" s="65">
        <v>29.201999999999998</v>
      </c>
      <c r="BE13" s="65">
        <v>30</v>
      </c>
      <c r="BF13" s="65">
        <v>20</v>
      </c>
      <c r="BG13" s="65">
        <v>85.24</v>
      </c>
      <c r="BH13" s="65">
        <v>10</v>
      </c>
      <c r="BI13" s="65">
        <v>9</v>
      </c>
      <c r="BJ13" s="65">
        <v>66.573999999999998</v>
      </c>
      <c r="BK13" s="65">
        <v>47.53</v>
      </c>
      <c r="BL13" s="65">
        <v>17.399999999999999</v>
      </c>
      <c r="BM13" s="65">
        <v>10</v>
      </c>
      <c r="BN13" s="65"/>
      <c r="BO13" s="65"/>
      <c r="BP13" s="65"/>
      <c r="BQ13" s="65"/>
      <c r="BR13" s="65">
        <v>16.984000000000002</v>
      </c>
      <c r="BS13" s="65">
        <v>16.649999999999999</v>
      </c>
      <c r="BT13" s="65">
        <v>10.4</v>
      </c>
      <c r="BU13" s="65">
        <v>11.098000000000001</v>
      </c>
      <c r="BV13" s="65">
        <v>39.375</v>
      </c>
      <c r="BW13" s="65">
        <v>39.192</v>
      </c>
      <c r="BX13" s="65">
        <v>41.95</v>
      </c>
      <c r="BY13" s="65">
        <v>14.298</v>
      </c>
      <c r="BZ13" s="65">
        <v>45.6</v>
      </c>
      <c r="CA13" s="65">
        <v>41</v>
      </c>
      <c r="CB13" s="65">
        <v>45.216000000000001</v>
      </c>
      <c r="CC13" s="65">
        <v>30.276</v>
      </c>
      <c r="CD13" s="65">
        <v>55.183999999999997</v>
      </c>
      <c r="CE13" s="65">
        <v>60.023000000000003</v>
      </c>
      <c r="CF13" s="65">
        <v>14.315</v>
      </c>
      <c r="CG13" s="65">
        <v>74.813000000000002</v>
      </c>
      <c r="CH13" s="65">
        <v>47.498999999999995</v>
      </c>
      <c r="CI13" s="65">
        <v>94.2</v>
      </c>
      <c r="CJ13" s="65">
        <v>102.4</v>
      </c>
      <c r="CK13" s="65">
        <v>127.32599999999999</v>
      </c>
      <c r="CL13" s="65">
        <v>48</v>
      </c>
      <c r="CM13" s="65">
        <v>48</v>
      </c>
      <c r="CN13" s="65">
        <v>56.945999999999998</v>
      </c>
      <c r="CO13" s="65">
        <v>62.421999999999997</v>
      </c>
      <c r="CP13" s="65">
        <v>35</v>
      </c>
      <c r="CQ13" s="65">
        <v>63.228999999999999</v>
      </c>
      <c r="CR13" s="65">
        <v>72.361999999999995</v>
      </c>
      <c r="CS13" s="65">
        <v>78.805000000000007</v>
      </c>
      <c r="CT13" s="66"/>
      <c r="CU13" s="66"/>
      <c r="CV13" s="66"/>
      <c r="CW13" s="67"/>
      <c r="CX13" s="68">
        <f t="array" ref="CX13">SUMPRODUCT(B13:CW13*0.25)</f>
        <v>809.48050000000001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0.70199999999999996</v>
      </c>
      <c r="C15" s="71">
        <v>0.59299999999999997</v>
      </c>
      <c r="D15" s="71">
        <v>0.625</v>
      </c>
      <c r="E15" s="71">
        <v>0.57599999999999996</v>
      </c>
      <c r="F15" s="71"/>
      <c r="G15" s="71">
        <v>4.0000000000000001E-3</v>
      </c>
      <c r="H15" s="71">
        <v>8.0000000000000002E-3</v>
      </c>
      <c r="I15" s="71">
        <v>0.40799999999999997</v>
      </c>
      <c r="J15" s="71">
        <v>0.54600000000000004</v>
      </c>
      <c r="K15" s="71">
        <v>0.74299999999999999</v>
      </c>
      <c r="L15" s="71">
        <v>0.75800000000000001</v>
      </c>
      <c r="M15" s="71">
        <v>1.079</v>
      </c>
      <c r="N15" s="71">
        <v>1.9</v>
      </c>
      <c r="O15" s="71">
        <v>2.3130000000000002</v>
      </c>
      <c r="P15" s="71">
        <v>2.39</v>
      </c>
      <c r="Q15" s="71">
        <v>0.22</v>
      </c>
      <c r="R15" s="71">
        <v>4.0419999999999998</v>
      </c>
      <c r="S15" s="71">
        <v>3.835</v>
      </c>
      <c r="T15" s="71">
        <v>0.79800000000000004</v>
      </c>
      <c r="U15" s="71">
        <v>0.84299999999999997</v>
      </c>
      <c r="V15" s="71">
        <v>0.03</v>
      </c>
      <c r="W15" s="71">
        <v>2.8000000000000001E-2</v>
      </c>
      <c r="X15" s="71">
        <v>2.8000000000000001E-2</v>
      </c>
      <c r="Y15" s="71">
        <v>2.262</v>
      </c>
      <c r="Z15" s="71">
        <v>0.129</v>
      </c>
      <c r="AA15" s="71">
        <v>0.16200000000000001</v>
      </c>
      <c r="AB15" s="71">
        <v>8.2000000000000003E-2</v>
      </c>
      <c r="AC15" s="71">
        <v>0.09</v>
      </c>
      <c r="AD15" s="71">
        <v>0.29499999999999998</v>
      </c>
      <c r="AE15" s="71">
        <v>0.22500000000000001</v>
      </c>
      <c r="AF15" s="71">
        <v>0.23499999999999999</v>
      </c>
      <c r="AG15" s="71">
        <v>5.0999999999999997E-2</v>
      </c>
      <c r="AH15" s="71"/>
      <c r="AI15" s="71"/>
      <c r="AJ15" s="71"/>
      <c r="AK15" s="71"/>
      <c r="AL15" s="71">
        <v>5.7220000000000004</v>
      </c>
      <c r="AM15" s="71">
        <v>4.0000000000000001E-3</v>
      </c>
      <c r="AN15" s="71">
        <v>3.0000000000000001E-3</v>
      </c>
      <c r="AO15" s="71">
        <v>61.908999999999999</v>
      </c>
      <c r="AP15" s="71">
        <v>3.0000000000000001E-3</v>
      </c>
      <c r="AQ15" s="71">
        <v>3.0000000000000001E-3</v>
      </c>
      <c r="AR15" s="71">
        <v>26.358000000000001</v>
      </c>
      <c r="AS15" s="71">
        <v>66.346000000000004</v>
      </c>
      <c r="AT15" s="71">
        <v>1.079</v>
      </c>
      <c r="AU15" s="71">
        <v>1.079</v>
      </c>
      <c r="AV15" s="71">
        <v>3.0000000000000001E-3</v>
      </c>
      <c r="AW15" s="71">
        <v>2E-3</v>
      </c>
      <c r="AX15" s="71">
        <v>2E-3</v>
      </c>
      <c r="AY15" s="71">
        <v>2E-3</v>
      </c>
      <c r="AZ15" s="71"/>
      <c r="BA15" s="71"/>
      <c r="BB15" s="71"/>
      <c r="BC15" s="71"/>
      <c r="BD15" s="71"/>
      <c r="BE15" s="71">
        <v>0.63</v>
      </c>
      <c r="BF15" s="71">
        <v>9.843</v>
      </c>
      <c r="BG15" s="71"/>
      <c r="BH15" s="71">
        <v>0.46</v>
      </c>
      <c r="BI15" s="71">
        <v>42.744</v>
      </c>
      <c r="BJ15" s="71"/>
      <c r="BK15" s="71"/>
      <c r="BL15" s="71"/>
      <c r="BM15" s="71">
        <v>1.0189999999999999</v>
      </c>
      <c r="BN15" s="71">
        <v>8.0000000000000002E-3</v>
      </c>
      <c r="BO15" s="71">
        <v>1.7000000000000001E-2</v>
      </c>
      <c r="BP15" s="71">
        <v>2.3E-2</v>
      </c>
      <c r="BQ15" s="71">
        <v>0.01</v>
      </c>
      <c r="BR15" s="71">
        <v>5.0000000000000001E-3</v>
      </c>
      <c r="BS15" s="71">
        <v>8.0000000000000002E-3</v>
      </c>
      <c r="BT15" s="71">
        <v>1.2999999999999999E-2</v>
      </c>
      <c r="BU15" s="71">
        <v>1.4E-2</v>
      </c>
      <c r="BV15" s="71">
        <v>0.01</v>
      </c>
      <c r="BW15" s="71"/>
      <c r="BX15" s="71"/>
      <c r="BY15" s="71"/>
      <c r="BZ15" s="71"/>
      <c r="CA15" s="71"/>
      <c r="CB15" s="71">
        <v>5.0000000000000001E-3</v>
      </c>
      <c r="CC15" s="71">
        <v>2.1000000000000001E-2</v>
      </c>
      <c r="CD15" s="71">
        <v>0.67100000000000004</v>
      </c>
      <c r="CE15" s="71">
        <v>0.28999999999999998</v>
      </c>
      <c r="CF15" s="71">
        <v>2.899</v>
      </c>
      <c r="CG15" s="71">
        <v>8.9999999999999993E-3</v>
      </c>
      <c r="CH15" s="71">
        <v>0.16900000000000001</v>
      </c>
      <c r="CI15" s="71">
        <v>1E-3</v>
      </c>
      <c r="CJ15" s="71"/>
      <c r="CK15" s="71"/>
      <c r="CL15" s="71">
        <v>3.573</v>
      </c>
      <c r="CM15" s="71">
        <v>3.2440000000000002</v>
      </c>
      <c r="CN15" s="71">
        <v>0.56799999999999995</v>
      </c>
      <c r="CO15" s="71">
        <v>0.26</v>
      </c>
      <c r="CP15" s="71">
        <v>1.393</v>
      </c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64.105500000000006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199.702</v>
      </c>
      <c r="C17" s="77">
        <f t="shared" ref="C17:BN17" si="0">SUM(C11:C16)</f>
        <v>199.59299999999999</v>
      </c>
      <c r="D17" s="77">
        <f t="shared" si="0"/>
        <v>199.625</v>
      </c>
      <c r="E17" s="77">
        <f t="shared" si="0"/>
        <v>199.57599999999999</v>
      </c>
      <c r="F17" s="77">
        <f t="shared" si="0"/>
        <v>193</v>
      </c>
      <c r="G17" s="77">
        <f t="shared" si="0"/>
        <v>193.00399999999999</v>
      </c>
      <c r="H17" s="77">
        <f t="shared" si="0"/>
        <v>193.00800000000001</v>
      </c>
      <c r="I17" s="77">
        <f t="shared" si="0"/>
        <v>193.40799999999999</v>
      </c>
      <c r="J17" s="77">
        <f t="shared" si="0"/>
        <v>192.54599999999999</v>
      </c>
      <c r="K17" s="77">
        <f t="shared" si="0"/>
        <v>192.74299999999999</v>
      </c>
      <c r="L17" s="77">
        <f t="shared" si="0"/>
        <v>192.75800000000001</v>
      </c>
      <c r="M17" s="77">
        <f t="shared" si="0"/>
        <v>193.07900000000001</v>
      </c>
      <c r="N17" s="77">
        <f t="shared" si="0"/>
        <v>193.9</v>
      </c>
      <c r="O17" s="77">
        <f t="shared" si="0"/>
        <v>194.31299999999999</v>
      </c>
      <c r="P17" s="77">
        <f t="shared" si="0"/>
        <v>194.39</v>
      </c>
      <c r="Q17" s="77">
        <f t="shared" si="0"/>
        <v>192.22</v>
      </c>
      <c r="R17" s="77">
        <f t="shared" si="0"/>
        <v>206.78399999999999</v>
      </c>
      <c r="S17" s="77">
        <f t="shared" si="0"/>
        <v>206.018</v>
      </c>
      <c r="T17" s="77">
        <f t="shared" si="0"/>
        <v>223.798</v>
      </c>
      <c r="U17" s="77">
        <f t="shared" si="0"/>
        <v>223.84299999999999</v>
      </c>
      <c r="V17" s="77">
        <f t="shared" si="0"/>
        <v>256.77099999999996</v>
      </c>
      <c r="W17" s="77">
        <f t="shared" si="0"/>
        <v>221.02799999999999</v>
      </c>
      <c r="X17" s="77">
        <f t="shared" si="0"/>
        <v>237.607</v>
      </c>
      <c r="Y17" s="77">
        <f t="shared" si="0"/>
        <v>181.28899999999999</v>
      </c>
      <c r="Z17" s="77">
        <f t="shared" si="0"/>
        <v>235.77200000000002</v>
      </c>
      <c r="AA17" s="77">
        <f t="shared" si="0"/>
        <v>222.762</v>
      </c>
      <c r="AB17" s="77">
        <f t="shared" si="0"/>
        <v>222.68199999999999</v>
      </c>
      <c r="AC17" s="77">
        <f t="shared" si="0"/>
        <v>221.09</v>
      </c>
      <c r="AD17" s="77">
        <f t="shared" si="0"/>
        <v>222.17499999999998</v>
      </c>
      <c r="AE17" s="77">
        <f t="shared" si="0"/>
        <v>224.22499999999999</v>
      </c>
      <c r="AF17" s="77">
        <f t="shared" si="0"/>
        <v>224.23500000000001</v>
      </c>
      <c r="AG17" s="77">
        <f t="shared" si="0"/>
        <v>241.42</v>
      </c>
      <c r="AH17" s="77">
        <f t="shared" si="0"/>
        <v>189</v>
      </c>
      <c r="AI17" s="77">
        <f t="shared" si="0"/>
        <v>189</v>
      </c>
      <c r="AJ17" s="77">
        <f t="shared" si="0"/>
        <v>181</v>
      </c>
      <c r="AK17" s="77">
        <f t="shared" si="0"/>
        <v>191.261</v>
      </c>
      <c r="AL17" s="77">
        <f t="shared" si="0"/>
        <v>186.86800000000002</v>
      </c>
      <c r="AM17" s="77">
        <f t="shared" si="0"/>
        <v>198.739</v>
      </c>
      <c r="AN17" s="77">
        <f t="shared" si="0"/>
        <v>194.00299999999999</v>
      </c>
      <c r="AO17" s="77">
        <f t="shared" si="0"/>
        <v>234.90899999999999</v>
      </c>
      <c r="AP17" s="77">
        <f t="shared" si="0"/>
        <v>191.00299999999999</v>
      </c>
      <c r="AQ17" s="77">
        <f t="shared" si="0"/>
        <v>191.00299999999999</v>
      </c>
      <c r="AR17" s="77">
        <f t="shared" si="0"/>
        <v>217.358</v>
      </c>
      <c r="AS17" s="77">
        <f t="shared" si="0"/>
        <v>236.346</v>
      </c>
      <c r="AT17" s="77">
        <f t="shared" si="0"/>
        <v>172.46899999999999</v>
      </c>
      <c r="AU17" s="77">
        <f t="shared" si="0"/>
        <v>172.465</v>
      </c>
      <c r="AV17" s="77">
        <f t="shared" si="0"/>
        <v>171.39499999999998</v>
      </c>
      <c r="AW17" s="77">
        <f t="shared" si="0"/>
        <v>191.00200000000001</v>
      </c>
      <c r="AX17" s="77">
        <f t="shared" si="0"/>
        <v>191.00200000000001</v>
      </c>
      <c r="AY17" s="77">
        <f t="shared" si="0"/>
        <v>191.00200000000001</v>
      </c>
      <c r="AZ17" s="77">
        <f t="shared" si="0"/>
        <v>322.45500000000004</v>
      </c>
      <c r="BA17" s="77">
        <f t="shared" si="0"/>
        <v>300.94200000000001</v>
      </c>
      <c r="BB17" s="77">
        <f t="shared" si="0"/>
        <v>191</v>
      </c>
      <c r="BC17" s="77">
        <f t="shared" si="0"/>
        <v>196.048</v>
      </c>
      <c r="BD17" s="77">
        <f t="shared" si="0"/>
        <v>199.202</v>
      </c>
      <c r="BE17" s="77">
        <f t="shared" si="0"/>
        <v>200.63</v>
      </c>
      <c r="BF17" s="77">
        <f t="shared" si="0"/>
        <v>199.84299999999999</v>
      </c>
      <c r="BG17" s="77">
        <f t="shared" si="0"/>
        <v>255.24</v>
      </c>
      <c r="BH17" s="77">
        <f t="shared" si="0"/>
        <v>327.50399999999996</v>
      </c>
      <c r="BI17" s="77">
        <f t="shared" si="0"/>
        <v>221.744</v>
      </c>
      <c r="BJ17" s="77">
        <f t="shared" si="0"/>
        <v>214.57400000000001</v>
      </c>
      <c r="BK17" s="77">
        <f t="shared" si="0"/>
        <v>203.20500000000001</v>
      </c>
      <c r="BL17" s="77">
        <f t="shared" si="0"/>
        <v>177.49200000000002</v>
      </c>
      <c r="BM17" s="77">
        <f t="shared" si="0"/>
        <v>181.01900000000001</v>
      </c>
      <c r="BN17" s="77">
        <f t="shared" si="0"/>
        <v>167.00800000000001</v>
      </c>
      <c r="BO17" s="77">
        <f t="shared" ref="BO17:CW17" si="1">SUM(BO11:BO16)</f>
        <v>167.017</v>
      </c>
      <c r="BP17" s="77">
        <f t="shared" si="1"/>
        <v>167.023</v>
      </c>
      <c r="BQ17" s="77">
        <f t="shared" si="1"/>
        <v>167.01</v>
      </c>
      <c r="BR17" s="77">
        <f t="shared" si="1"/>
        <v>195.989</v>
      </c>
      <c r="BS17" s="77">
        <f t="shared" si="1"/>
        <v>195.65800000000002</v>
      </c>
      <c r="BT17" s="77">
        <f t="shared" si="1"/>
        <v>189.41300000000001</v>
      </c>
      <c r="BU17" s="77">
        <f t="shared" si="1"/>
        <v>190.11200000000002</v>
      </c>
      <c r="BV17" s="77">
        <f t="shared" si="1"/>
        <v>218.38499999999999</v>
      </c>
      <c r="BW17" s="77">
        <f t="shared" si="1"/>
        <v>218.19200000000001</v>
      </c>
      <c r="BX17" s="77">
        <f t="shared" si="1"/>
        <v>220.95</v>
      </c>
      <c r="BY17" s="77">
        <f t="shared" si="1"/>
        <v>193.298</v>
      </c>
      <c r="BZ17" s="77">
        <f t="shared" si="1"/>
        <v>224.6</v>
      </c>
      <c r="CA17" s="77">
        <f t="shared" si="1"/>
        <v>220</v>
      </c>
      <c r="CB17" s="77">
        <f t="shared" si="1"/>
        <v>224.221</v>
      </c>
      <c r="CC17" s="77">
        <f t="shared" si="1"/>
        <v>209.297</v>
      </c>
      <c r="CD17" s="77">
        <f t="shared" si="1"/>
        <v>231.85499999999999</v>
      </c>
      <c r="CE17" s="77">
        <f t="shared" si="1"/>
        <v>236.31299999999999</v>
      </c>
      <c r="CF17" s="77">
        <f t="shared" si="1"/>
        <v>193.214</v>
      </c>
      <c r="CG17" s="77">
        <f t="shared" si="1"/>
        <v>250.82199999999997</v>
      </c>
      <c r="CH17" s="77">
        <f t="shared" si="1"/>
        <v>222.66800000000001</v>
      </c>
      <c r="CI17" s="77">
        <f t="shared" si="1"/>
        <v>269.20099999999996</v>
      </c>
      <c r="CJ17" s="77">
        <f t="shared" si="1"/>
        <v>277.39999999999998</v>
      </c>
      <c r="CK17" s="77">
        <f t="shared" si="1"/>
        <v>302.32600000000002</v>
      </c>
      <c r="CL17" s="77">
        <f t="shared" si="1"/>
        <v>226.57300000000001</v>
      </c>
      <c r="CM17" s="77">
        <f t="shared" si="1"/>
        <v>226.244</v>
      </c>
      <c r="CN17" s="77">
        <f t="shared" si="1"/>
        <v>232.51400000000001</v>
      </c>
      <c r="CO17" s="77">
        <f t="shared" si="1"/>
        <v>237.68199999999999</v>
      </c>
      <c r="CP17" s="77">
        <f t="shared" si="1"/>
        <v>209.393</v>
      </c>
      <c r="CQ17" s="77">
        <f t="shared" si="1"/>
        <v>236.22899999999998</v>
      </c>
      <c r="CR17" s="77">
        <f t="shared" si="1"/>
        <v>245.36199999999999</v>
      </c>
      <c r="CS17" s="77">
        <f t="shared" si="1"/>
        <v>251.80500000000001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5096.7152499999993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3.6</v>
      </c>
      <c r="AA20" s="88">
        <v>3.6</v>
      </c>
      <c r="AB20" s="88">
        <v>3.6</v>
      </c>
      <c r="AC20" s="88">
        <v>10.4</v>
      </c>
      <c r="AD20" s="88">
        <v>10.4</v>
      </c>
      <c r="AE20" s="88">
        <v>10.4</v>
      </c>
      <c r="AF20" s="88">
        <v>3.6</v>
      </c>
      <c r="AG20" s="88">
        <v>3.6</v>
      </c>
      <c r="AH20" s="88">
        <v>10.4</v>
      </c>
      <c r="AI20" s="88">
        <v>3.6</v>
      </c>
      <c r="AJ20" s="88">
        <v>3.6</v>
      </c>
      <c r="AK20" s="88">
        <v>3.6</v>
      </c>
      <c r="AL20" s="88">
        <v>3.6</v>
      </c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>
        <v>65</v>
      </c>
      <c r="BG20" s="88">
        <v>65</v>
      </c>
      <c r="BH20" s="88">
        <v>67</v>
      </c>
      <c r="BI20" s="88">
        <v>67</v>
      </c>
      <c r="BJ20" s="88">
        <v>2</v>
      </c>
      <c r="BK20" s="88">
        <v>2</v>
      </c>
      <c r="BL20" s="88">
        <v>2</v>
      </c>
      <c r="BM20" s="88">
        <v>2</v>
      </c>
      <c r="BN20" s="88">
        <v>25</v>
      </c>
      <c r="BO20" s="88">
        <v>25</v>
      </c>
      <c r="BP20" s="88">
        <v>25</v>
      </c>
      <c r="BQ20" s="88">
        <v>25</v>
      </c>
      <c r="BR20" s="88">
        <v>2</v>
      </c>
      <c r="BS20" s="88">
        <v>2</v>
      </c>
      <c r="BT20" s="88">
        <v>2</v>
      </c>
      <c r="BU20" s="88">
        <v>2</v>
      </c>
      <c r="BV20" s="88">
        <v>2</v>
      </c>
      <c r="BW20" s="88">
        <v>2</v>
      </c>
      <c r="BX20" s="88">
        <v>2</v>
      </c>
      <c r="BY20" s="88">
        <v>2</v>
      </c>
      <c r="BZ20" s="88">
        <v>2</v>
      </c>
      <c r="CA20" s="88">
        <v>2</v>
      </c>
      <c r="CB20" s="88">
        <v>2</v>
      </c>
      <c r="CC20" s="88">
        <v>2</v>
      </c>
      <c r="CD20" s="88">
        <v>2</v>
      </c>
      <c r="CE20" s="88">
        <v>2</v>
      </c>
      <c r="CF20" s="88">
        <v>2</v>
      </c>
      <c r="CG20" s="88">
        <v>2</v>
      </c>
      <c r="CH20" s="88">
        <v>2</v>
      </c>
      <c r="CI20" s="88">
        <v>2</v>
      </c>
      <c r="CJ20" s="88">
        <v>2</v>
      </c>
      <c r="CK20" s="88">
        <v>2</v>
      </c>
      <c r="CL20" s="88">
        <v>2</v>
      </c>
      <c r="CM20" s="88">
        <v>2</v>
      </c>
      <c r="CN20" s="88">
        <v>2</v>
      </c>
      <c r="CO20" s="88">
        <v>2</v>
      </c>
      <c r="CP20" s="88">
        <v>2</v>
      </c>
      <c r="CQ20" s="88">
        <v>2</v>
      </c>
      <c r="CR20" s="88">
        <v>2</v>
      </c>
      <c r="CS20" s="88"/>
      <c r="CT20" s="89"/>
      <c r="CU20" s="89"/>
      <c r="CV20" s="89"/>
      <c r="CW20" s="90"/>
      <c r="CX20" s="91">
        <f t="array" ref="CX20">SUMPRODUCT(B20:CW20*0.25)</f>
        <v>125</v>
      </c>
    </row>
    <row r="21" spans="1:102" ht="24.95" customHeight="1" x14ac:dyDescent="0.2">
      <c r="A21" s="92" t="s">
        <v>17</v>
      </c>
      <c r="B21" s="93">
        <v>3.6760000000000002</v>
      </c>
      <c r="C21" s="94">
        <v>3.67</v>
      </c>
      <c r="D21" s="94">
        <v>3.6779999999999999</v>
      </c>
      <c r="E21" s="94">
        <v>3.6709999999999998</v>
      </c>
      <c r="F21" s="94">
        <v>1.83</v>
      </c>
      <c r="G21" s="94">
        <v>1.8280000000000001</v>
      </c>
      <c r="H21" s="94">
        <v>1.8340000000000001</v>
      </c>
      <c r="I21" s="94">
        <v>1.827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>
        <v>4.7969999999999997</v>
      </c>
      <c r="AU21" s="94">
        <v>4.8140000000000001</v>
      </c>
      <c r="AV21" s="94">
        <v>4.931</v>
      </c>
      <c r="AW21" s="94">
        <v>4.9939999999999998</v>
      </c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>
        <v>2.2829999999999999</v>
      </c>
      <c r="BM21" s="94">
        <v>11.499000000000001</v>
      </c>
      <c r="BN21" s="94">
        <v>3.4750000000000001</v>
      </c>
      <c r="BO21" s="94">
        <v>3.4889999999999999</v>
      </c>
      <c r="BP21" s="94">
        <v>3.516</v>
      </c>
      <c r="BQ21" s="94">
        <v>3.4780000000000002</v>
      </c>
      <c r="BR21" s="94">
        <v>3.4209999999999998</v>
      </c>
      <c r="BS21" s="94">
        <v>3.4169999999999998</v>
      </c>
      <c r="BT21" s="94">
        <v>3.4239999999999999</v>
      </c>
      <c r="BU21" s="94">
        <v>3.3759999999999999</v>
      </c>
      <c r="BV21" s="94">
        <v>3.3570000000000002</v>
      </c>
      <c r="BW21" s="94">
        <v>3.339</v>
      </c>
      <c r="BX21" s="94">
        <v>3.363</v>
      </c>
      <c r="BY21" s="94">
        <v>3.3559999999999999</v>
      </c>
      <c r="BZ21" s="94">
        <v>3.33</v>
      </c>
      <c r="CA21" s="94">
        <v>3.3340000000000001</v>
      </c>
      <c r="CB21" s="94">
        <v>3.3029999999999999</v>
      </c>
      <c r="CC21" s="94">
        <v>3.2490000000000001</v>
      </c>
      <c r="CD21" s="94">
        <v>3.23</v>
      </c>
      <c r="CE21" s="94">
        <v>3.1890000000000001</v>
      </c>
      <c r="CF21" s="94">
        <v>3.1360000000000001</v>
      </c>
      <c r="CG21" s="94">
        <v>3.0350000000000001</v>
      </c>
      <c r="CH21" s="94">
        <v>2.98</v>
      </c>
      <c r="CI21" s="94"/>
      <c r="CJ21" s="94"/>
      <c r="CK21" s="94"/>
      <c r="CL21" s="94"/>
      <c r="CM21" s="94"/>
      <c r="CN21" s="94"/>
      <c r="CO21" s="94"/>
      <c r="CP21" s="94">
        <v>3.5630000000000002</v>
      </c>
      <c r="CQ21" s="94">
        <v>3.5510000000000002</v>
      </c>
      <c r="CR21" s="94">
        <v>3.548</v>
      </c>
      <c r="CS21" s="94">
        <v>3.5089999999999999</v>
      </c>
      <c r="CT21" s="95"/>
      <c r="CU21" s="95"/>
      <c r="CV21" s="95"/>
      <c r="CW21" s="96"/>
      <c r="CX21" s="97">
        <f t="array" ref="CX21">SUMPRODUCT(B21:CW21*0.25)</f>
        <v>34.824999999999996</v>
      </c>
    </row>
    <row r="22" spans="1:102" ht="24.95" customHeight="1" x14ac:dyDescent="0.2">
      <c r="A22" s="92" t="s">
        <v>18</v>
      </c>
      <c r="B22" s="98">
        <v>63.192999999999998</v>
      </c>
      <c r="C22" s="99">
        <v>61.927</v>
      </c>
      <c r="D22" s="99">
        <v>62.332999999999998</v>
      </c>
      <c r="E22" s="99">
        <v>60.975999999999999</v>
      </c>
      <c r="F22" s="99">
        <v>44.933</v>
      </c>
      <c r="G22" s="99">
        <v>43.832999999999998</v>
      </c>
      <c r="H22" s="99">
        <v>44.372999999999998</v>
      </c>
      <c r="I22" s="99">
        <v>35.691000000000003</v>
      </c>
      <c r="J22" s="99">
        <v>31.803999999999998</v>
      </c>
      <c r="K22" s="99">
        <v>32.707999999999998</v>
      </c>
      <c r="L22" s="99">
        <v>31.170999999999999</v>
      </c>
      <c r="M22" s="99">
        <v>31.844999999999999</v>
      </c>
      <c r="N22" s="99">
        <v>37.892000000000003</v>
      </c>
      <c r="O22" s="99">
        <v>37.588999999999999</v>
      </c>
      <c r="P22" s="99">
        <v>37.235999999999997</v>
      </c>
      <c r="Q22" s="99">
        <v>39.715000000000003</v>
      </c>
      <c r="R22" s="99">
        <v>61.973999999999997</v>
      </c>
      <c r="S22" s="99">
        <v>63.728999999999999</v>
      </c>
      <c r="T22" s="99">
        <v>50.21</v>
      </c>
      <c r="U22" s="99">
        <v>58.718000000000004</v>
      </c>
      <c r="V22" s="99">
        <v>2.0529999999999999</v>
      </c>
      <c r="W22" s="99">
        <v>40.302</v>
      </c>
      <c r="X22" s="99">
        <v>1.4E-2</v>
      </c>
      <c r="Y22" s="99">
        <v>20.818999999999999</v>
      </c>
      <c r="Z22" s="99"/>
      <c r="AA22" s="99">
        <v>26.001000000000001</v>
      </c>
      <c r="AB22" s="99">
        <v>34.884</v>
      </c>
      <c r="AC22" s="99">
        <v>36.585999999999999</v>
      </c>
      <c r="AD22" s="99"/>
      <c r="AE22" s="99">
        <v>7.5490000000000004</v>
      </c>
      <c r="AF22" s="99">
        <v>25.181999999999999</v>
      </c>
      <c r="AG22" s="99">
        <v>1.2849999999999999</v>
      </c>
      <c r="AH22" s="99"/>
      <c r="AI22" s="99">
        <v>0.82899999999999996</v>
      </c>
      <c r="AJ22" s="99">
        <v>0.93</v>
      </c>
      <c r="AK22" s="99">
        <v>0.93</v>
      </c>
      <c r="AL22" s="99">
        <v>32.491999999999997</v>
      </c>
      <c r="AM22" s="99">
        <v>10.454000000000001</v>
      </c>
      <c r="AN22" s="99">
        <v>28.831</v>
      </c>
      <c r="AO22" s="99">
        <v>37.933</v>
      </c>
      <c r="AP22" s="99">
        <v>14.305000000000001</v>
      </c>
      <c r="AQ22" s="99">
        <v>41.477000000000004</v>
      </c>
      <c r="AR22" s="99">
        <v>42.488</v>
      </c>
      <c r="AS22" s="99">
        <v>43.62</v>
      </c>
      <c r="AT22" s="99">
        <v>44.350999999999999</v>
      </c>
      <c r="AU22" s="99">
        <v>44.673999999999999</v>
      </c>
      <c r="AV22" s="99">
        <v>45.181999999999995</v>
      </c>
      <c r="AW22" s="99">
        <v>46.147000000000006</v>
      </c>
      <c r="AX22" s="99">
        <v>47.306999999999995</v>
      </c>
      <c r="AY22" s="99">
        <v>22.708000000000002</v>
      </c>
      <c r="AZ22" s="99">
        <v>0.65700000000000003</v>
      </c>
      <c r="BA22" s="99">
        <v>0.48</v>
      </c>
      <c r="BB22" s="99">
        <v>57.205999999999996</v>
      </c>
      <c r="BC22" s="99">
        <v>33.915000000000006</v>
      </c>
      <c r="BD22" s="99">
        <v>33.795999999999999</v>
      </c>
      <c r="BE22" s="99">
        <v>53.5</v>
      </c>
      <c r="BF22" s="99">
        <v>90.731000000000009</v>
      </c>
      <c r="BG22" s="99">
        <v>65.274999999999991</v>
      </c>
      <c r="BH22" s="99">
        <v>8.31</v>
      </c>
      <c r="BI22" s="99">
        <v>39.122999999999998</v>
      </c>
      <c r="BJ22" s="99">
        <v>1.32</v>
      </c>
      <c r="BK22" s="99"/>
      <c r="BL22" s="99"/>
      <c r="BM22" s="99">
        <v>20.520000000000003</v>
      </c>
      <c r="BN22" s="99"/>
      <c r="BO22" s="99">
        <v>3</v>
      </c>
      <c r="BP22" s="99">
        <v>2.08</v>
      </c>
      <c r="BQ22" s="99">
        <v>3.84</v>
      </c>
      <c r="BR22" s="99">
        <v>1.48</v>
      </c>
      <c r="BS22" s="99">
        <v>2.36</v>
      </c>
      <c r="BT22" s="99">
        <v>1.103</v>
      </c>
      <c r="BU22" s="99">
        <v>1.1519999999999999</v>
      </c>
      <c r="BV22" s="99">
        <v>5.399</v>
      </c>
      <c r="BW22" s="99">
        <v>5.0730000000000004</v>
      </c>
      <c r="BX22" s="99">
        <v>4.3479999999999999</v>
      </c>
      <c r="BY22" s="99">
        <v>24.412999999999997</v>
      </c>
      <c r="BZ22" s="99">
        <v>10.010999999999999</v>
      </c>
      <c r="CA22" s="99">
        <v>12.074999999999999</v>
      </c>
      <c r="CB22" s="99">
        <v>1.1140000000000001</v>
      </c>
      <c r="CC22" s="99">
        <v>11.254999999999999</v>
      </c>
      <c r="CD22" s="99">
        <v>69.66</v>
      </c>
      <c r="CE22" s="99">
        <v>64.680000000000007</v>
      </c>
      <c r="CF22" s="99">
        <v>93.840999999999994</v>
      </c>
      <c r="CG22" s="99">
        <v>62.628</v>
      </c>
      <c r="CH22" s="99">
        <v>65.292000000000002</v>
      </c>
      <c r="CI22" s="99">
        <v>53.631999999999998</v>
      </c>
      <c r="CJ22" s="99">
        <v>44.737000000000002</v>
      </c>
      <c r="CK22" s="99">
        <v>12.177</v>
      </c>
      <c r="CL22" s="99">
        <v>98.238</v>
      </c>
      <c r="CM22" s="99">
        <v>87.924000000000007</v>
      </c>
      <c r="CN22" s="99">
        <v>81.182000000000002</v>
      </c>
      <c r="CO22" s="99">
        <v>76.316000000000003</v>
      </c>
      <c r="CP22" s="99">
        <v>85.924999999999997</v>
      </c>
      <c r="CQ22" s="99">
        <v>63.479000000000006</v>
      </c>
      <c r="CR22" s="99">
        <v>65.616</v>
      </c>
      <c r="CS22" s="99">
        <v>62.014999999999993</v>
      </c>
      <c r="CT22" s="100"/>
      <c r="CU22" s="100"/>
      <c r="CV22" s="100"/>
      <c r="CW22" s="96"/>
      <c r="CX22" s="97">
        <f t="array" ref="CX22">SUMPRODUCT(B22:CW22*0.25)</f>
        <v>803.0152499999997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66.869</v>
      </c>
      <c r="C27" s="107">
        <f t="shared" si="2"/>
        <v>65.596999999999994</v>
      </c>
      <c r="D27" s="107">
        <f t="shared" si="2"/>
        <v>66.010999999999996</v>
      </c>
      <c r="E27" s="107">
        <f t="shared" si="2"/>
        <v>64.647000000000006</v>
      </c>
      <c r="F27" s="107">
        <f t="shared" si="2"/>
        <v>46.762999999999998</v>
      </c>
      <c r="G27" s="107">
        <f t="shared" si="2"/>
        <v>45.661000000000001</v>
      </c>
      <c r="H27" s="107">
        <f t="shared" si="2"/>
        <v>46.207000000000001</v>
      </c>
      <c r="I27" s="107">
        <f t="shared" si="2"/>
        <v>37.518000000000001</v>
      </c>
      <c r="J27" s="107">
        <f t="shared" si="2"/>
        <v>31.803999999999998</v>
      </c>
      <c r="K27" s="107">
        <f t="shared" si="2"/>
        <v>32.707999999999998</v>
      </c>
      <c r="L27" s="107">
        <f t="shared" si="2"/>
        <v>31.170999999999999</v>
      </c>
      <c r="M27" s="107">
        <f t="shared" si="2"/>
        <v>31.844999999999999</v>
      </c>
      <c r="N27" s="107">
        <f t="shared" si="2"/>
        <v>37.892000000000003</v>
      </c>
      <c r="O27" s="107">
        <f t="shared" si="2"/>
        <v>37.588999999999999</v>
      </c>
      <c r="P27" s="107">
        <f t="shared" si="2"/>
        <v>37.235999999999997</v>
      </c>
      <c r="Q27" s="107">
        <f>SUM(Q20:Q26)</f>
        <v>39.715000000000003</v>
      </c>
      <c r="R27" s="107">
        <f t="shared" ref="R27:CC27" si="3">SUM(R20:R26)</f>
        <v>61.973999999999997</v>
      </c>
      <c r="S27" s="107">
        <f t="shared" si="3"/>
        <v>63.728999999999999</v>
      </c>
      <c r="T27" s="107">
        <f t="shared" si="3"/>
        <v>50.21</v>
      </c>
      <c r="U27" s="107">
        <f t="shared" si="3"/>
        <v>58.718000000000004</v>
      </c>
      <c r="V27" s="107">
        <f t="shared" si="3"/>
        <v>2.0529999999999999</v>
      </c>
      <c r="W27" s="107">
        <f t="shared" si="3"/>
        <v>40.302</v>
      </c>
      <c r="X27" s="107">
        <f t="shared" si="3"/>
        <v>1.4E-2</v>
      </c>
      <c r="Y27" s="107">
        <f t="shared" si="3"/>
        <v>20.818999999999999</v>
      </c>
      <c r="Z27" s="107">
        <f t="shared" si="3"/>
        <v>3.6</v>
      </c>
      <c r="AA27" s="107">
        <f t="shared" si="3"/>
        <v>29.601000000000003</v>
      </c>
      <c r="AB27" s="107">
        <f t="shared" si="3"/>
        <v>38.484000000000002</v>
      </c>
      <c r="AC27" s="107">
        <f t="shared" si="3"/>
        <v>46.985999999999997</v>
      </c>
      <c r="AD27" s="107">
        <f t="shared" si="3"/>
        <v>10.4</v>
      </c>
      <c r="AE27" s="107">
        <f t="shared" si="3"/>
        <v>17.949000000000002</v>
      </c>
      <c r="AF27" s="107">
        <f t="shared" si="3"/>
        <v>28.782</v>
      </c>
      <c r="AG27" s="107">
        <f t="shared" si="3"/>
        <v>4.8849999999999998</v>
      </c>
      <c r="AH27" s="107">
        <f t="shared" si="3"/>
        <v>10.4</v>
      </c>
      <c r="AI27" s="107">
        <f t="shared" si="3"/>
        <v>4.4290000000000003</v>
      </c>
      <c r="AJ27" s="107">
        <f t="shared" si="3"/>
        <v>4.53</v>
      </c>
      <c r="AK27" s="107">
        <f t="shared" si="3"/>
        <v>4.53</v>
      </c>
      <c r="AL27" s="107">
        <f t="shared" si="3"/>
        <v>36.091999999999999</v>
      </c>
      <c r="AM27" s="107">
        <f t="shared" si="3"/>
        <v>10.454000000000001</v>
      </c>
      <c r="AN27" s="107">
        <f t="shared" si="3"/>
        <v>28.831</v>
      </c>
      <c r="AO27" s="107">
        <f t="shared" si="3"/>
        <v>37.933</v>
      </c>
      <c r="AP27" s="107">
        <f t="shared" si="3"/>
        <v>14.305000000000001</v>
      </c>
      <c r="AQ27" s="107">
        <f t="shared" si="3"/>
        <v>41.477000000000004</v>
      </c>
      <c r="AR27" s="107">
        <f t="shared" si="3"/>
        <v>42.488</v>
      </c>
      <c r="AS27" s="107">
        <f t="shared" si="3"/>
        <v>43.62</v>
      </c>
      <c r="AT27" s="107">
        <f t="shared" si="3"/>
        <v>49.147999999999996</v>
      </c>
      <c r="AU27" s="107">
        <f t="shared" si="3"/>
        <v>49.488</v>
      </c>
      <c r="AV27" s="107">
        <f t="shared" si="3"/>
        <v>50.112999999999992</v>
      </c>
      <c r="AW27" s="107">
        <f t="shared" si="3"/>
        <v>51.141000000000005</v>
      </c>
      <c r="AX27" s="107">
        <f t="shared" si="3"/>
        <v>47.306999999999995</v>
      </c>
      <c r="AY27" s="107">
        <f t="shared" si="3"/>
        <v>22.708000000000002</v>
      </c>
      <c r="AZ27" s="107">
        <f t="shared" si="3"/>
        <v>0.65700000000000003</v>
      </c>
      <c r="BA27" s="107">
        <f t="shared" si="3"/>
        <v>0.48</v>
      </c>
      <c r="BB27" s="107">
        <f t="shared" si="3"/>
        <v>57.205999999999996</v>
      </c>
      <c r="BC27" s="107">
        <f t="shared" si="3"/>
        <v>33.915000000000006</v>
      </c>
      <c r="BD27" s="107">
        <f t="shared" si="3"/>
        <v>33.795999999999999</v>
      </c>
      <c r="BE27" s="107">
        <f t="shared" si="3"/>
        <v>53.5</v>
      </c>
      <c r="BF27" s="107">
        <f t="shared" si="3"/>
        <v>155.73099999999999</v>
      </c>
      <c r="BG27" s="107">
        <f t="shared" si="3"/>
        <v>130.27499999999998</v>
      </c>
      <c r="BH27" s="107">
        <f t="shared" si="3"/>
        <v>75.31</v>
      </c>
      <c r="BI27" s="107">
        <f t="shared" si="3"/>
        <v>106.12299999999999</v>
      </c>
      <c r="BJ27" s="107">
        <f t="shared" si="3"/>
        <v>3.3200000000000003</v>
      </c>
      <c r="BK27" s="107">
        <f t="shared" si="3"/>
        <v>2</v>
      </c>
      <c r="BL27" s="107">
        <f t="shared" si="3"/>
        <v>4.2829999999999995</v>
      </c>
      <c r="BM27" s="107">
        <f t="shared" si="3"/>
        <v>34.019000000000005</v>
      </c>
      <c r="BN27" s="107">
        <f t="shared" si="3"/>
        <v>28.475000000000001</v>
      </c>
      <c r="BO27" s="107">
        <f t="shared" si="3"/>
        <v>31.489000000000001</v>
      </c>
      <c r="BP27" s="107">
        <f t="shared" si="3"/>
        <v>30.595999999999997</v>
      </c>
      <c r="BQ27" s="107">
        <f t="shared" si="3"/>
        <v>32.317999999999998</v>
      </c>
      <c r="BR27" s="107">
        <f t="shared" si="3"/>
        <v>6.9009999999999998</v>
      </c>
      <c r="BS27" s="107">
        <f t="shared" si="3"/>
        <v>7.7769999999999992</v>
      </c>
      <c r="BT27" s="107">
        <f t="shared" si="3"/>
        <v>6.5269999999999992</v>
      </c>
      <c r="BU27" s="107">
        <f t="shared" si="3"/>
        <v>6.5279999999999996</v>
      </c>
      <c r="BV27" s="107">
        <f t="shared" si="3"/>
        <v>10.756</v>
      </c>
      <c r="BW27" s="107">
        <f t="shared" si="3"/>
        <v>10.412000000000001</v>
      </c>
      <c r="BX27" s="107">
        <f t="shared" si="3"/>
        <v>9.7109999999999985</v>
      </c>
      <c r="BY27" s="107">
        <f t="shared" si="3"/>
        <v>29.768999999999998</v>
      </c>
      <c r="BZ27" s="107">
        <f t="shared" si="3"/>
        <v>15.340999999999999</v>
      </c>
      <c r="CA27" s="107">
        <f t="shared" si="3"/>
        <v>17.408999999999999</v>
      </c>
      <c r="CB27" s="107">
        <f t="shared" si="3"/>
        <v>6.4169999999999998</v>
      </c>
      <c r="CC27" s="107">
        <f t="shared" si="3"/>
        <v>16.503999999999998</v>
      </c>
      <c r="CD27" s="107">
        <f t="shared" ref="CD27:CW27" si="4">SUM(CD20:CD26)</f>
        <v>74.89</v>
      </c>
      <c r="CE27" s="107">
        <f t="shared" si="4"/>
        <v>69.869</v>
      </c>
      <c r="CF27" s="107">
        <f t="shared" si="4"/>
        <v>98.97699999999999</v>
      </c>
      <c r="CG27" s="107">
        <f t="shared" si="4"/>
        <v>67.662999999999997</v>
      </c>
      <c r="CH27" s="107">
        <f t="shared" si="4"/>
        <v>70.272000000000006</v>
      </c>
      <c r="CI27" s="107">
        <f t="shared" si="4"/>
        <v>55.631999999999998</v>
      </c>
      <c r="CJ27" s="107">
        <f t="shared" si="4"/>
        <v>46.737000000000002</v>
      </c>
      <c r="CK27" s="107">
        <f t="shared" si="4"/>
        <v>14.177</v>
      </c>
      <c r="CL27" s="107">
        <f t="shared" si="4"/>
        <v>100.238</v>
      </c>
      <c r="CM27" s="107">
        <f t="shared" si="4"/>
        <v>89.924000000000007</v>
      </c>
      <c r="CN27" s="107">
        <f t="shared" si="4"/>
        <v>83.182000000000002</v>
      </c>
      <c r="CO27" s="107">
        <f t="shared" si="4"/>
        <v>78.316000000000003</v>
      </c>
      <c r="CP27" s="107">
        <f t="shared" si="4"/>
        <v>91.488</v>
      </c>
      <c r="CQ27" s="107">
        <f t="shared" si="4"/>
        <v>69.03</v>
      </c>
      <c r="CR27" s="107">
        <f t="shared" si="4"/>
        <v>71.164000000000001</v>
      </c>
      <c r="CS27" s="107">
        <f t="shared" si="4"/>
        <v>65.523999999999987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962.84024999999974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266.57100000000003</v>
      </c>
      <c r="C31" s="94">
        <v>265.19</v>
      </c>
      <c r="D31" s="94">
        <v>265.63600000000002</v>
      </c>
      <c r="E31" s="94">
        <v>264.22300000000001</v>
      </c>
      <c r="F31" s="94">
        <v>239.76300000000001</v>
      </c>
      <c r="G31" s="94">
        <v>238.66499999999999</v>
      </c>
      <c r="H31" s="94">
        <v>239.215</v>
      </c>
      <c r="I31" s="94">
        <v>230.92599999999999</v>
      </c>
      <c r="J31" s="94">
        <v>224.35</v>
      </c>
      <c r="K31" s="94">
        <v>225.45099999999999</v>
      </c>
      <c r="L31" s="94">
        <v>223.929</v>
      </c>
      <c r="M31" s="94">
        <v>224.92400000000001</v>
      </c>
      <c r="N31" s="94">
        <v>231.792</v>
      </c>
      <c r="O31" s="94">
        <v>231.90199999999999</v>
      </c>
      <c r="P31" s="94">
        <v>231.626</v>
      </c>
      <c r="Q31" s="94">
        <v>231.935</v>
      </c>
      <c r="R31" s="94">
        <v>268.75799999999998</v>
      </c>
      <c r="S31" s="94">
        <v>269.74700000000001</v>
      </c>
      <c r="T31" s="94">
        <v>274.00799999999998</v>
      </c>
      <c r="U31" s="94">
        <v>282.56099999999998</v>
      </c>
      <c r="V31" s="94">
        <v>258.82400000000001</v>
      </c>
      <c r="W31" s="94">
        <v>261.33</v>
      </c>
      <c r="X31" s="94">
        <v>237.62100000000001</v>
      </c>
      <c r="Y31" s="94">
        <v>202.108</v>
      </c>
      <c r="Z31" s="94">
        <v>239.37200000000001</v>
      </c>
      <c r="AA31" s="94">
        <v>252.363</v>
      </c>
      <c r="AB31" s="94">
        <v>261.166</v>
      </c>
      <c r="AC31" s="94">
        <v>268.07600000000002</v>
      </c>
      <c r="AD31" s="94">
        <v>232.57499999999999</v>
      </c>
      <c r="AE31" s="94">
        <v>242.17400000000001</v>
      </c>
      <c r="AF31" s="94">
        <v>253.017</v>
      </c>
      <c r="AG31" s="94">
        <v>246.30500000000001</v>
      </c>
      <c r="AH31" s="94">
        <v>199.4</v>
      </c>
      <c r="AI31" s="94">
        <v>193.429</v>
      </c>
      <c r="AJ31" s="94">
        <v>185.53</v>
      </c>
      <c r="AK31" s="94">
        <v>195.791</v>
      </c>
      <c r="AL31" s="94">
        <v>222.96</v>
      </c>
      <c r="AM31" s="94">
        <v>209.19300000000001</v>
      </c>
      <c r="AN31" s="94">
        <v>222.834</v>
      </c>
      <c r="AO31" s="94">
        <v>272.84199999999998</v>
      </c>
      <c r="AP31" s="94">
        <v>205.30799999999999</v>
      </c>
      <c r="AQ31" s="94">
        <v>232.48</v>
      </c>
      <c r="AR31" s="94">
        <v>259.846</v>
      </c>
      <c r="AS31" s="94">
        <v>279.96600000000001</v>
      </c>
      <c r="AT31" s="94">
        <v>221.61699999999999</v>
      </c>
      <c r="AU31" s="94">
        <v>221.953</v>
      </c>
      <c r="AV31" s="94">
        <v>221.50800000000001</v>
      </c>
      <c r="AW31" s="94">
        <v>242.143</v>
      </c>
      <c r="AX31" s="94">
        <v>238.309</v>
      </c>
      <c r="AY31" s="94">
        <v>213.71</v>
      </c>
      <c r="AZ31" s="94">
        <v>323.11200000000002</v>
      </c>
      <c r="BA31" s="94">
        <v>301.42200000000003</v>
      </c>
      <c r="BB31" s="94">
        <v>248.20599999999999</v>
      </c>
      <c r="BC31" s="94">
        <v>229.96299999999999</v>
      </c>
      <c r="BD31" s="94">
        <v>232.99799999999999</v>
      </c>
      <c r="BE31" s="94">
        <v>254.13</v>
      </c>
      <c r="BF31" s="94">
        <v>355.57400000000001</v>
      </c>
      <c r="BG31" s="94">
        <v>385.51499999999999</v>
      </c>
      <c r="BH31" s="94">
        <v>402.81400000000002</v>
      </c>
      <c r="BI31" s="94">
        <v>327.86700000000002</v>
      </c>
      <c r="BJ31" s="94">
        <v>217.89400000000001</v>
      </c>
      <c r="BK31" s="94">
        <v>205.20500000000001</v>
      </c>
      <c r="BL31" s="94">
        <v>181.77500000000001</v>
      </c>
      <c r="BM31" s="94">
        <v>215.03800000000001</v>
      </c>
      <c r="BN31" s="94">
        <v>195.483</v>
      </c>
      <c r="BO31" s="94">
        <v>198.506</v>
      </c>
      <c r="BP31" s="94">
        <v>197.619</v>
      </c>
      <c r="BQ31" s="94">
        <v>199.328</v>
      </c>
      <c r="BR31" s="94">
        <v>202.89</v>
      </c>
      <c r="BS31" s="94">
        <v>203.435</v>
      </c>
      <c r="BT31" s="94">
        <v>195.94</v>
      </c>
      <c r="BU31" s="94">
        <v>196.64</v>
      </c>
      <c r="BV31" s="94">
        <v>229.14099999999999</v>
      </c>
      <c r="BW31" s="94">
        <v>228.60400000000001</v>
      </c>
      <c r="BX31" s="94">
        <v>230.661</v>
      </c>
      <c r="BY31" s="94">
        <v>223.06700000000001</v>
      </c>
      <c r="BZ31" s="94">
        <v>239.941</v>
      </c>
      <c r="CA31" s="94">
        <v>237.40899999999999</v>
      </c>
      <c r="CB31" s="94">
        <v>230.63800000000001</v>
      </c>
      <c r="CC31" s="94">
        <v>225.80099999999999</v>
      </c>
      <c r="CD31" s="94">
        <v>306.745</v>
      </c>
      <c r="CE31" s="94">
        <v>306.18200000000002</v>
      </c>
      <c r="CF31" s="94">
        <v>292.19099999999997</v>
      </c>
      <c r="CG31" s="94">
        <v>318.48500000000001</v>
      </c>
      <c r="CH31" s="94">
        <v>292.94</v>
      </c>
      <c r="CI31" s="94">
        <v>324.83300000000003</v>
      </c>
      <c r="CJ31" s="94">
        <v>324.137</v>
      </c>
      <c r="CK31" s="94">
        <v>316.50299999999999</v>
      </c>
      <c r="CL31" s="94">
        <v>326.81099999999998</v>
      </c>
      <c r="CM31" s="94">
        <v>316.16800000000001</v>
      </c>
      <c r="CN31" s="94">
        <v>315.69600000000003</v>
      </c>
      <c r="CO31" s="94">
        <v>315.99799999999999</v>
      </c>
      <c r="CP31" s="94">
        <v>300.88099999999997</v>
      </c>
      <c r="CQ31" s="94">
        <v>305.25900000000001</v>
      </c>
      <c r="CR31" s="94">
        <v>316.52600000000001</v>
      </c>
      <c r="CS31" s="94">
        <v>317.32900000000001</v>
      </c>
      <c r="CT31" s="95"/>
      <c r="CU31" s="95"/>
      <c r="CV31" s="95"/>
      <c r="CW31" s="96"/>
      <c r="CX31" s="97">
        <f t="array" ref="CX31">SUMPRODUCT(B31:CW31*0.25)</f>
        <v>6059.5554999999986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266.57100000000003</v>
      </c>
      <c r="C33" s="77">
        <f t="shared" ref="C33:BN33" si="5">SUM(C30:C32)</f>
        <v>265.19</v>
      </c>
      <c r="D33" s="77">
        <f t="shared" si="5"/>
        <v>265.63600000000002</v>
      </c>
      <c r="E33" s="77">
        <f t="shared" si="5"/>
        <v>264.22300000000001</v>
      </c>
      <c r="F33" s="77">
        <f t="shared" si="5"/>
        <v>239.76300000000001</v>
      </c>
      <c r="G33" s="77">
        <f t="shared" si="5"/>
        <v>238.66499999999999</v>
      </c>
      <c r="H33" s="77">
        <f t="shared" si="5"/>
        <v>239.215</v>
      </c>
      <c r="I33" s="77">
        <f t="shared" si="5"/>
        <v>230.92599999999999</v>
      </c>
      <c r="J33" s="77">
        <f t="shared" si="5"/>
        <v>224.35</v>
      </c>
      <c r="K33" s="77">
        <f t="shared" si="5"/>
        <v>225.45099999999999</v>
      </c>
      <c r="L33" s="77">
        <f t="shared" si="5"/>
        <v>223.929</v>
      </c>
      <c r="M33" s="77">
        <f t="shared" si="5"/>
        <v>224.92400000000001</v>
      </c>
      <c r="N33" s="77">
        <f t="shared" si="5"/>
        <v>231.792</v>
      </c>
      <c r="O33" s="77">
        <f t="shared" si="5"/>
        <v>231.90199999999999</v>
      </c>
      <c r="P33" s="77">
        <f t="shared" si="5"/>
        <v>231.626</v>
      </c>
      <c r="Q33" s="77">
        <f t="shared" si="5"/>
        <v>231.935</v>
      </c>
      <c r="R33" s="77">
        <f t="shared" si="5"/>
        <v>268.75799999999998</v>
      </c>
      <c r="S33" s="77">
        <f t="shared" si="5"/>
        <v>269.74700000000001</v>
      </c>
      <c r="T33" s="77">
        <f t="shared" si="5"/>
        <v>274.00799999999998</v>
      </c>
      <c r="U33" s="77">
        <f t="shared" si="5"/>
        <v>282.56099999999998</v>
      </c>
      <c r="V33" s="77">
        <f t="shared" si="5"/>
        <v>258.82400000000001</v>
      </c>
      <c r="W33" s="77">
        <f t="shared" si="5"/>
        <v>261.33</v>
      </c>
      <c r="X33" s="77">
        <f t="shared" si="5"/>
        <v>237.62100000000001</v>
      </c>
      <c r="Y33" s="77">
        <f t="shared" si="5"/>
        <v>202.108</v>
      </c>
      <c r="Z33" s="77">
        <f t="shared" si="5"/>
        <v>239.37200000000001</v>
      </c>
      <c r="AA33" s="77">
        <f t="shared" si="5"/>
        <v>252.363</v>
      </c>
      <c r="AB33" s="77">
        <f t="shared" si="5"/>
        <v>261.166</v>
      </c>
      <c r="AC33" s="77">
        <f t="shared" si="5"/>
        <v>268.07600000000002</v>
      </c>
      <c r="AD33" s="77">
        <f t="shared" si="5"/>
        <v>232.57499999999999</v>
      </c>
      <c r="AE33" s="77">
        <f t="shared" si="5"/>
        <v>242.17400000000001</v>
      </c>
      <c r="AF33" s="77">
        <f t="shared" si="5"/>
        <v>253.017</v>
      </c>
      <c r="AG33" s="77">
        <f t="shared" si="5"/>
        <v>246.30500000000001</v>
      </c>
      <c r="AH33" s="77">
        <f t="shared" si="5"/>
        <v>199.4</v>
      </c>
      <c r="AI33" s="77">
        <f t="shared" si="5"/>
        <v>193.429</v>
      </c>
      <c r="AJ33" s="77">
        <f t="shared" si="5"/>
        <v>185.53</v>
      </c>
      <c r="AK33" s="77">
        <f t="shared" si="5"/>
        <v>195.791</v>
      </c>
      <c r="AL33" s="77">
        <f t="shared" si="5"/>
        <v>222.96</v>
      </c>
      <c r="AM33" s="77">
        <f t="shared" si="5"/>
        <v>209.19300000000001</v>
      </c>
      <c r="AN33" s="77">
        <f t="shared" si="5"/>
        <v>222.834</v>
      </c>
      <c r="AO33" s="77">
        <f t="shared" si="5"/>
        <v>272.84199999999998</v>
      </c>
      <c r="AP33" s="77">
        <f t="shared" si="5"/>
        <v>205.30799999999999</v>
      </c>
      <c r="AQ33" s="77">
        <f t="shared" si="5"/>
        <v>232.48</v>
      </c>
      <c r="AR33" s="77">
        <f t="shared" si="5"/>
        <v>259.846</v>
      </c>
      <c r="AS33" s="77">
        <f t="shared" si="5"/>
        <v>279.96600000000001</v>
      </c>
      <c r="AT33" s="77">
        <f t="shared" si="5"/>
        <v>221.61699999999999</v>
      </c>
      <c r="AU33" s="77">
        <f t="shared" si="5"/>
        <v>221.953</v>
      </c>
      <c r="AV33" s="77">
        <f t="shared" si="5"/>
        <v>221.50800000000001</v>
      </c>
      <c r="AW33" s="77">
        <f t="shared" si="5"/>
        <v>242.143</v>
      </c>
      <c r="AX33" s="77">
        <f t="shared" si="5"/>
        <v>238.309</v>
      </c>
      <c r="AY33" s="77">
        <f t="shared" si="5"/>
        <v>213.71</v>
      </c>
      <c r="AZ33" s="77">
        <f t="shared" si="5"/>
        <v>323.11200000000002</v>
      </c>
      <c r="BA33" s="77">
        <f t="shared" si="5"/>
        <v>301.42200000000003</v>
      </c>
      <c r="BB33" s="77">
        <f t="shared" si="5"/>
        <v>248.20599999999999</v>
      </c>
      <c r="BC33" s="77">
        <f t="shared" si="5"/>
        <v>229.96299999999999</v>
      </c>
      <c r="BD33" s="77">
        <f t="shared" si="5"/>
        <v>232.99799999999999</v>
      </c>
      <c r="BE33" s="77">
        <f t="shared" si="5"/>
        <v>254.13</v>
      </c>
      <c r="BF33" s="77">
        <f t="shared" si="5"/>
        <v>355.57400000000001</v>
      </c>
      <c r="BG33" s="77">
        <f t="shared" si="5"/>
        <v>385.51499999999999</v>
      </c>
      <c r="BH33" s="77">
        <f t="shared" si="5"/>
        <v>402.81400000000002</v>
      </c>
      <c r="BI33" s="77">
        <f t="shared" si="5"/>
        <v>327.86700000000002</v>
      </c>
      <c r="BJ33" s="77">
        <f t="shared" si="5"/>
        <v>217.89400000000001</v>
      </c>
      <c r="BK33" s="77">
        <f t="shared" si="5"/>
        <v>205.20500000000001</v>
      </c>
      <c r="BL33" s="77">
        <f t="shared" si="5"/>
        <v>181.77500000000001</v>
      </c>
      <c r="BM33" s="77">
        <f t="shared" si="5"/>
        <v>215.03800000000001</v>
      </c>
      <c r="BN33" s="77">
        <f t="shared" si="5"/>
        <v>195.483</v>
      </c>
      <c r="BO33" s="77">
        <f t="shared" ref="BO33:CW33" si="6">SUM(BO30:BO32)</f>
        <v>198.506</v>
      </c>
      <c r="BP33" s="77">
        <f t="shared" si="6"/>
        <v>197.619</v>
      </c>
      <c r="BQ33" s="77">
        <f t="shared" si="6"/>
        <v>199.328</v>
      </c>
      <c r="BR33" s="77">
        <f t="shared" si="6"/>
        <v>202.89</v>
      </c>
      <c r="BS33" s="77">
        <f t="shared" si="6"/>
        <v>203.435</v>
      </c>
      <c r="BT33" s="77">
        <f t="shared" si="6"/>
        <v>195.94</v>
      </c>
      <c r="BU33" s="77">
        <f t="shared" si="6"/>
        <v>196.64</v>
      </c>
      <c r="BV33" s="77">
        <f t="shared" si="6"/>
        <v>229.14099999999999</v>
      </c>
      <c r="BW33" s="77">
        <f t="shared" si="6"/>
        <v>228.60400000000001</v>
      </c>
      <c r="BX33" s="77">
        <f t="shared" si="6"/>
        <v>230.661</v>
      </c>
      <c r="BY33" s="77">
        <f t="shared" si="6"/>
        <v>223.06700000000001</v>
      </c>
      <c r="BZ33" s="77">
        <f t="shared" si="6"/>
        <v>239.941</v>
      </c>
      <c r="CA33" s="77">
        <f t="shared" si="6"/>
        <v>237.40899999999999</v>
      </c>
      <c r="CB33" s="77">
        <f t="shared" si="6"/>
        <v>230.63800000000001</v>
      </c>
      <c r="CC33" s="77">
        <f t="shared" si="6"/>
        <v>225.80099999999999</v>
      </c>
      <c r="CD33" s="77">
        <f t="shared" si="6"/>
        <v>306.745</v>
      </c>
      <c r="CE33" s="77">
        <f t="shared" si="6"/>
        <v>306.18200000000002</v>
      </c>
      <c r="CF33" s="77">
        <f t="shared" si="6"/>
        <v>292.19099999999997</v>
      </c>
      <c r="CG33" s="77">
        <f t="shared" si="6"/>
        <v>318.48500000000001</v>
      </c>
      <c r="CH33" s="77">
        <f t="shared" si="6"/>
        <v>292.94</v>
      </c>
      <c r="CI33" s="77">
        <f t="shared" si="6"/>
        <v>324.83300000000003</v>
      </c>
      <c r="CJ33" s="77">
        <f t="shared" si="6"/>
        <v>324.137</v>
      </c>
      <c r="CK33" s="77">
        <f t="shared" si="6"/>
        <v>316.50299999999999</v>
      </c>
      <c r="CL33" s="77">
        <f t="shared" si="6"/>
        <v>326.81099999999998</v>
      </c>
      <c r="CM33" s="77">
        <f t="shared" si="6"/>
        <v>316.16800000000001</v>
      </c>
      <c r="CN33" s="77">
        <f t="shared" si="6"/>
        <v>315.69600000000003</v>
      </c>
      <c r="CO33" s="77">
        <f t="shared" si="6"/>
        <v>315.99799999999999</v>
      </c>
      <c r="CP33" s="77">
        <f t="shared" si="6"/>
        <v>300.88099999999997</v>
      </c>
      <c r="CQ33" s="77">
        <f t="shared" si="6"/>
        <v>305.25900000000001</v>
      </c>
      <c r="CR33" s="77">
        <f t="shared" si="6"/>
        <v>316.52600000000001</v>
      </c>
      <c r="CS33" s="77">
        <f t="shared" si="6"/>
        <v>317.32900000000001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6059.5554999999986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42.7</v>
      </c>
      <c r="AE40" s="120">
        <v>42.7</v>
      </c>
      <c r="AF40" s="120">
        <v>42.7</v>
      </c>
      <c r="AG40" s="120">
        <v>42.7</v>
      </c>
      <c r="AH40" s="120">
        <v>96.6</v>
      </c>
      <c r="AI40" s="120">
        <v>96.6</v>
      </c>
      <c r="AJ40" s="120">
        <v>96.6</v>
      </c>
      <c r="AK40" s="120">
        <v>96.6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139.30000000000001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42.7</v>
      </c>
      <c r="AE41" s="107">
        <f t="shared" si="7"/>
        <v>42.7</v>
      </c>
      <c r="AF41" s="107">
        <f t="shared" si="7"/>
        <v>42.7</v>
      </c>
      <c r="AG41" s="107">
        <f t="shared" si="7"/>
        <v>42.7</v>
      </c>
      <c r="AH41" s="107">
        <f t="shared" si="7"/>
        <v>96.6</v>
      </c>
      <c r="AI41" s="107">
        <f t="shared" si="7"/>
        <v>96.6</v>
      </c>
      <c r="AJ41" s="107">
        <f t="shared" si="7"/>
        <v>96.6</v>
      </c>
      <c r="AK41" s="107">
        <f t="shared" si="7"/>
        <v>96.6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139.30000000000001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42.7</v>
      </c>
      <c r="AE48" s="120">
        <v>42.7</v>
      </c>
      <c r="AF48" s="120">
        <v>42.7</v>
      </c>
      <c r="AG48" s="120">
        <v>42.7</v>
      </c>
      <c r="AH48" s="120">
        <v>96.6</v>
      </c>
      <c r="AI48" s="120">
        <v>96.6</v>
      </c>
      <c r="AJ48" s="120">
        <v>96.6</v>
      </c>
      <c r="AK48" s="120">
        <v>96.6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139.30000000000001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42.7</v>
      </c>
      <c r="AE50" s="107">
        <f t="shared" si="9"/>
        <v>42.7</v>
      </c>
      <c r="AF50" s="107">
        <f t="shared" si="9"/>
        <v>42.7</v>
      </c>
      <c r="AG50" s="107">
        <f t="shared" si="9"/>
        <v>42.7</v>
      </c>
      <c r="AH50" s="107">
        <f t="shared" si="9"/>
        <v>96.6</v>
      </c>
      <c r="AI50" s="107">
        <f t="shared" si="9"/>
        <v>96.6</v>
      </c>
      <c r="AJ50" s="107">
        <f t="shared" si="9"/>
        <v>96.6</v>
      </c>
      <c r="AK50" s="107">
        <f t="shared" si="9"/>
        <v>96.6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139.30000000000001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266.57100000000003</v>
      </c>
      <c r="C53" s="107">
        <f t="shared" ref="C53:BN53" si="13">C17+C27+C41</f>
        <v>265.19</v>
      </c>
      <c r="D53" s="107">
        <f t="shared" si="13"/>
        <v>265.63599999999997</v>
      </c>
      <c r="E53" s="107">
        <f t="shared" si="13"/>
        <v>264.22300000000001</v>
      </c>
      <c r="F53" s="107">
        <f t="shared" si="13"/>
        <v>239.76300000000001</v>
      </c>
      <c r="G53" s="107">
        <f t="shared" si="13"/>
        <v>238.66499999999999</v>
      </c>
      <c r="H53" s="107">
        <f t="shared" si="13"/>
        <v>239.215</v>
      </c>
      <c r="I53" s="107">
        <f t="shared" si="13"/>
        <v>230.92599999999999</v>
      </c>
      <c r="J53" s="107">
        <f t="shared" si="13"/>
        <v>224.35</v>
      </c>
      <c r="K53" s="107">
        <f t="shared" si="13"/>
        <v>225.45099999999999</v>
      </c>
      <c r="L53" s="107">
        <f t="shared" si="13"/>
        <v>223.929</v>
      </c>
      <c r="M53" s="107">
        <f t="shared" si="13"/>
        <v>224.92400000000001</v>
      </c>
      <c r="N53" s="107">
        <f t="shared" si="13"/>
        <v>231.792</v>
      </c>
      <c r="O53" s="107">
        <f t="shared" si="13"/>
        <v>231.90199999999999</v>
      </c>
      <c r="P53" s="107">
        <f t="shared" si="13"/>
        <v>231.62599999999998</v>
      </c>
      <c r="Q53" s="107">
        <f t="shared" si="13"/>
        <v>231.935</v>
      </c>
      <c r="R53" s="107">
        <f t="shared" si="13"/>
        <v>268.75799999999998</v>
      </c>
      <c r="S53" s="107">
        <f t="shared" si="13"/>
        <v>269.74700000000001</v>
      </c>
      <c r="T53" s="107">
        <f t="shared" si="13"/>
        <v>274.00799999999998</v>
      </c>
      <c r="U53" s="107">
        <f t="shared" si="13"/>
        <v>282.56099999999998</v>
      </c>
      <c r="V53" s="107">
        <f t="shared" si="13"/>
        <v>258.82399999999996</v>
      </c>
      <c r="W53" s="107">
        <f t="shared" si="13"/>
        <v>261.33</v>
      </c>
      <c r="X53" s="107">
        <f t="shared" si="13"/>
        <v>237.62100000000001</v>
      </c>
      <c r="Y53" s="107">
        <f t="shared" si="13"/>
        <v>202.10799999999998</v>
      </c>
      <c r="Z53" s="107">
        <f t="shared" si="13"/>
        <v>239.37200000000001</v>
      </c>
      <c r="AA53" s="107">
        <f t="shared" si="13"/>
        <v>252.363</v>
      </c>
      <c r="AB53" s="107">
        <f t="shared" si="13"/>
        <v>261.166</v>
      </c>
      <c r="AC53" s="107">
        <f t="shared" si="13"/>
        <v>268.07600000000002</v>
      </c>
      <c r="AD53" s="107">
        <f t="shared" si="13"/>
        <v>275.27499999999998</v>
      </c>
      <c r="AE53" s="107">
        <f t="shared" si="13"/>
        <v>284.87400000000002</v>
      </c>
      <c r="AF53" s="107">
        <f t="shared" si="13"/>
        <v>295.71700000000004</v>
      </c>
      <c r="AG53" s="107">
        <f t="shared" si="13"/>
        <v>289.005</v>
      </c>
      <c r="AH53" s="107">
        <f t="shared" si="13"/>
        <v>296</v>
      </c>
      <c r="AI53" s="107">
        <f t="shared" si="13"/>
        <v>290.029</v>
      </c>
      <c r="AJ53" s="107">
        <f t="shared" si="13"/>
        <v>282.13</v>
      </c>
      <c r="AK53" s="107">
        <f t="shared" si="13"/>
        <v>292.39099999999996</v>
      </c>
      <c r="AL53" s="107">
        <f t="shared" si="13"/>
        <v>222.96000000000004</v>
      </c>
      <c r="AM53" s="107">
        <f t="shared" si="13"/>
        <v>209.19300000000001</v>
      </c>
      <c r="AN53" s="107">
        <f t="shared" si="13"/>
        <v>222.83399999999997</v>
      </c>
      <c r="AO53" s="107">
        <f t="shared" si="13"/>
        <v>272.84199999999998</v>
      </c>
      <c r="AP53" s="107">
        <f t="shared" si="13"/>
        <v>205.30799999999999</v>
      </c>
      <c r="AQ53" s="107">
        <f t="shared" si="13"/>
        <v>232.48</v>
      </c>
      <c r="AR53" s="107">
        <f t="shared" si="13"/>
        <v>259.846</v>
      </c>
      <c r="AS53" s="107">
        <f t="shared" si="13"/>
        <v>279.96600000000001</v>
      </c>
      <c r="AT53" s="107">
        <f t="shared" si="13"/>
        <v>221.61699999999999</v>
      </c>
      <c r="AU53" s="107">
        <f t="shared" si="13"/>
        <v>221.953</v>
      </c>
      <c r="AV53" s="107">
        <f t="shared" si="13"/>
        <v>221.50799999999998</v>
      </c>
      <c r="AW53" s="107">
        <f t="shared" si="13"/>
        <v>242.14300000000003</v>
      </c>
      <c r="AX53" s="107">
        <f t="shared" si="13"/>
        <v>238.309</v>
      </c>
      <c r="AY53" s="107">
        <f t="shared" si="13"/>
        <v>213.71</v>
      </c>
      <c r="AZ53" s="107">
        <f t="shared" si="13"/>
        <v>323.11200000000002</v>
      </c>
      <c r="BA53" s="107">
        <f t="shared" si="13"/>
        <v>301.42200000000003</v>
      </c>
      <c r="BB53" s="107">
        <f t="shared" si="13"/>
        <v>248.20599999999999</v>
      </c>
      <c r="BC53" s="107">
        <f t="shared" si="13"/>
        <v>229.96300000000002</v>
      </c>
      <c r="BD53" s="107">
        <f t="shared" si="13"/>
        <v>232.99799999999999</v>
      </c>
      <c r="BE53" s="107">
        <f t="shared" si="13"/>
        <v>254.13</v>
      </c>
      <c r="BF53" s="107">
        <f t="shared" si="13"/>
        <v>355.57399999999996</v>
      </c>
      <c r="BG53" s="107">
        <f t="shared" si="13"/>
        <v>385.51499999999999</v>
      </c>
      <c r="BH53" s="107">
        <f t="shared" si="13"/>
        <v>402.81399999999996</v>
      </c>
      <c r="BI53" s="107">
        <f t="shared" si="13"/>
        <v>327.86699999999996</v>
      </c>
      <c r="BJ53" s="107">
        <f t="shared" si="13"/>
        <v>217.89400000000001</v>
      </c>
      <c r="BK53" s="107">
        <f t="shared" si="13"/>
        <v>205.20500000000001</v>
      </c>
      <c r="BL53" s="107">
        <f t="shared" si="13"/>
        <v>181.77500000000001</v>
      </c>
      <c r="BM53" s="107">
        <f t="shared" si="13"/>
        <v>215.03800000000001</v>
      </c>
      <c r="BN53" s="107">
        <f t="shared" si="13"/>
        <v>195.483</v>
      </c>
      <c r="BO53" s="107">
        <f t="shared" ref="BO53:CX53" si="14">BO17+BO27+BO41</f>
        <v>198.506</v>
      </c>
      <c r="BP53" s="107">
        <f t="shared" si="14"/>
        <v>197.619</v>
      </c>
      <c r="BQ53" s="107">
        <f t="shared" si="14"/>
        <v>199.32799999999997</v>
      </c>
      <c r="BR53" s="107">
        <f t="shared" si="14"/>
        <v>202.89000000000001</v>
      </c>
      <c r="BS53" s="107">
        <f t="shared" si="14"/>
        <v>203.435</v>
      </c>
      <c r="BT53" s="107">
        <f t="shared" si="14"/>
        <v>195.94</v>
      </c>
      <c r="BU53" s="107">
        <f t="shared" si="14"/>
        <v>196.64000000000001</v>
      </c>
      <c r="BV53" s="107">
        <f t="shared" si="14"/>
        <v>229.14099999999999</v>
      </c>
      <c r="BW53" s="107">
        <f t="shared" si="14"/>
        <v>228.60400000000001</v>
      </c>
      <c r="BX53" s="107">
        <f t="shared" si="14"/>
        <v>230.661</v>
      </c>
      <c r="BY53" s="107">
        <f t="shared" si="14"/>
        <v>223.06700000000001</v>
      </c>
      <c r="BZ53" s="107">
        <f t="shared" si="14"/>
        <v>239.941</v>
      </c>
      <c r="CA53" s="107">
        <f t="shared" si="14"/>
        <v>237.40899999999999</v>
      </c>
      <c r="CB53" s="107">
        <f t="shared" si="14"/>
        <v>230.63800000000001</v>
      </c>
      <c r="CC53" s="107">
        <f t="shared" si="14"/>
        <v>225.80099999999999</v>
      </c>
      <c r="CD53" s="107">
        <f t="shared" si="14"/>
        <v>306.745</v>
      </c>
      <c r="CE53" s="107">
        <f t="shared" si="14"/>
        <v>306.18200000000002</v>
      </c>
      <c r="CF53" s="107">
        <f t="shared" si="14"/>
        <v>292.19099999999997</v>
      </c>
      <c r="CG53" s="107">
        <f t="shared" si="14"/>
        <v>318.48499999999996</v>
      </c>
      <c r="CH53" s="107">
        <f t="shared" si="14"/>
        <v>292.94</v>
      </c>
      <c r="CI53" s="107">
        <f t="shared" si="14"/>
        <v>324.83299999999997</v>
      </c>
      <c r="CJ53" s="107">
        <f t="shared" si="14"/>
        <v>324.137</v>
      </c>
      <c r="CK53" s="107">
        <f t="shared" si="14"/>
        <v>316.50300000000004</v>
      </c>
      <c r="CL53" s="107">
        <f t="shared" si="14"/>
        <v>326.81100000000004</v>
      </c>
      <c r="CM53" s="107">
        <f t="shared" si="14"/>
        <v>316.16800000000001</v>
      </c>
      <c r="CN53" s="107">
        <f t="shared" si="14"/>
        <v>315.69600000000003</v>
      </c>
      <c r="CO53" s="107">
        <f t="shared" si="14"/>
        <v>315.99799999999999</v>
      </c>
      <c r="CP53" s="107">
        <f t="shared" si="14"/>
        <v>300.88099999999997</v>
      </c>
      <c r="CQ53" s="107">
        <f t="shared" si="14"/>
        <v>305.25900000000001</v>
      </c>
      <c r="CR53" s="107">
        <f t="shared" si="14"/>
        <v>316.52600000000001</v>
      </c>
      <c r="CS53" s="107">
        <f t="shared" si="14"/>
        <v>317.32900000000001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6198.8554999999988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45975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266.60500000000002</v>
      </c>
      <c r="C5" s="25">
        <v>265.22399999999999</v>
      </c>
      <c r="D5" s="25">
        <v>265.67</v>
      </c>
      <c r="E5" s="25">
        <v>264.25700000000001</v>
      </c>
      <c r="F5" s="25">
        <v>239.73099999999999</v>
      </c>
      <c r="G5" s="25">
        <v>238.63300000000001</v>
      </c>
      <c r="H5" s="25">
        <v>239.18299999999999</v>
      </c>
      <c r="I5" s="25">
        <v>230.89400000000001</v>
      </c>
      <c r="J5" s="25">
        <v>224.37700000000001</v>
      </c>
      <c r="K5" s="25">
        <v>225.47800000000001</v>
      </c>
      <c r="L5" s="25">
        <v>223.95599999999999</v>
      </c>
      <c r="M5" s="25">
        <v>224.95099999999999</v>
      </c>
      <c r="N5" s="25">
        <v>231.80199999999999</v>
      </c>
      <c r="O5" s="25">
        <v>231.91200000000001</v>
      </c>
      <c r="P5" s="25">
        <v>231.636</v>
      </c>
      <c r="Q5" s="25">
        <v>231.94499999999999</v>
      </c>
      <c r="R5" s="25">
        <v>268.75900000000001</v>
      </c>
      <c r="S5" s="25">
        <v>269.74900000000002</v>
      </c>
      <c r="T5" s="25">
        <v>274.01</v>
      </c>
      <c r="U5" s="25">
        <v>282.56299999999999</v>
      </c>
      <c r="V5" s="25">
        <v>258.82400000000001</v>
      </c>
      <c r="W5" s="25">
        <v>261.33</v>
      </c>
      <c r="X5" s="25">
        <v>237.62100000000001</v>
      </c>
      <c r="Y5" s="25">
        <v>202.108</v>
      </c>
      <c r="Z5" s="25">
        <v>239.37200000000001</v>
      </c>
      <c r="AA5" s="25">
        <v>252.363</v>
      </c>
      <c r="AB5" s="25">
        <v>261.166</v>
      </c>
      <c r="AC5" s="25">
        <v>268.07600000000002</v>
      </c>
      <c r="AD5" s="25">
        <v>275.29899999999998</v>
      </c>
      <c r="AE5" s="25">
        <v>284.89800000000002</v>
      </c>
      <c r="AF5" s="25">
        <v>295.74099999999999</v>
      </c>
      <c r="AG5" s="25">
        <v>289.029</v>
      </c>
      <c r="AH5" s="25">
        <v>296.02600000000001</v>
      </c>
      <c r="AI5" s="25">
        <v>290.05500000000001</v>
      </c>
      <c r="AJ5" s="25">
        <v>282.15600000000001</v>
      </c>
      <c r="AK5" s="25">
        <v>292.41699999999997</v>
      </c>
      <c r="AL5" s="25">
        <v>222.96</v>
      </c>
      <c r="AM5" s="25">
        <v>209.19300000000001</v>
      </c>
      <c r="AN5" s="25">
        <v>222.834</v>
      </c>
      <c r="AO5" s="25">
        <v>272.84199999999998</v>
      </c>
      <c r="AP5" s="25">
        <v>205.30799999999999</v>
      </c>
      <c r="AQ5" s="25">
        <v>232.48</v>
      </c>
      <c r="AR5" s="25">
        <v>259.846</v>
      </c>
      <c r="AS5" s="25">
        <v>279.96600000000001</v>
      </c>
      <c r="AT5" s="25">
        <v>221.61699999999999</v>
      </c>
      <c r="AU5" s="25">
        <v>221.953</v>
      </c>
      <c r="AV5" s="25">
        <v>221.50800000000001</v>
      </c>
      <c r="AW5" s="25">
        <v>242.143</v>
      </c>
      <c r="AX5" s="25">
        <v>238.309</v>
      </c>
      <c r="AY5" s="25">
        <v>213.71</v>
      </c>
      <c r="AZ5" s="25">
        <v>323.11200000000002</v>
      </c>
      <c r="BA5" s="25">
        <v>301.42200000000003</v>
      </c>
      <c r="BB5" s="25">
        <v>248.20599999999999</v>
      </c>
      <c r="BC5" s="25">
        <v>229.96299999999999</v>
      </c>
      <c r="BD5" s="25">
        <v>232.99799999999999</v>
      </c>
      <c r="BE5" s="25">
        <v>254.13</v>
      </c>
      <c r="BF5" s="25">
        <v>355.55099999999999</v>
      </c>
      <c r="BG5" s="25">
        <v>385.49200000000002</v>
      </c>
      <c r="BH5" s="25">
        <v>402.791</v>
      </c>
      <c r="BI5" s="25">
        <v>327.84500000000003</v>
      </c>
      <c r="BJ5" s="25">
        <v>217.89400000000001</v>
      </c>
      <c r="BK5" s="25">
        <v>205.20500000000001</v>
      </c>
      <c r="BL5" s="25">
        <v>181.77500000000001</v>
      </c>
      <c r="BM5" s="25">
        <v>215.03800000000001</v>
      </c>
      <c r="BN5" s="25">
        <v>195.483</v>
      </c>
      <c r="BO5" s="25">
        <v>198.506</v>
      </c>
      <c r="BP5" s="25">
        <v>197.619</v>
      </c>
      <c r="BQ5" s="25">
        <v>199.328</v>
      </c>
      <c r="BR5" s="25">
        <v>202.89</v>
      </c>
      <c r="BS5" s="25">
        <v>203.435</v>
      </c>
      <c r="BT5" s="25">
        <v>195.94</v>
      </c>
      <c r="BU5" s="25">
        <v>196.64</v>
      </c>
      <c r="BV5" s="25">
        <v>229.14099999999999</v>
      </c>
      <c r="BW5" s="25">
        <v>228.60400000000001</v>
      </c>
      <c r="BX5" s="25">
        <v>230.661</v>
      </c>
      <c r="BY5" s="25">
        <v>223.06700000000001</v>
      </c>
      <c r="BZ5" s="25">
        <v>239.941</v>
      </c>
      <c r="CA5" s="25">
        <v>237.40899999999999</v>
      </c>
      <c r="CB5" s="25">
        <v>230.63800000000001</v>
      </c>
      <c r="CC5" s="25">
        <v>225.80099999999999</v>
      </c>
      <c r="CD5" s="25">
        <v>306.76499999999999</v>
      </c>
      <c r="CE5" s="25">
        <v>306.202</v>
      </c>
      <c r="CF5" s="25">
        <v>292.21100000000001</v>
      </c>
      <c r="CG5" s="25">
        <v>318.505</v>
      </c>
      <c r="CH5" s="25">
        <v>292.91399999999999</v>
      </c>
      <c r="CI5" s="25">
        <v>324.80700000000002</v>
      </c>
      <c r="CJ5" s="25">
        <v>324.11099999999999</v>
      </c>
      <c r="CK5" s="25">
        <v>316.47699999999998</v>
      </c>
      <c r="CL5" s="25">
        <v>326.80700000000002</v>
      </c>
      <c r="CM5" s="25">
        <v>316.16399999999999</v>
      </c>
      <c r="CN5" s="25">
        <v>315.69200000000001</v>
      </c>
      <c r="CO5" s="25">
        <v>315.99400000000003</v>
      </c>
      <c r="CP5" s="25">
        <v>300.89</v>
      </c>
      <c r="CQ5" s="25">
        <v>305.26799999999997</v>
      </c>
      <c r="CR5" s="25">
        <v>316.53500000000003</v>
      </c>
      <c r="CS5" s="25">
        <v>317.33800000000002</v>
      </c>
      <c r="CT5" s="26"/>
      <c r="CU5" s="26"/>
      <c r="CV5" s="26"/>
      <c r="CW5" s="27"/>
      <c r="CX5" s="28">
        <f t="array" ref="CX5">SUMPRODUCT(B5:CW5*0.25)</f>
        <v>6198.9224999999979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111.94</v>
      </c>
      <c r="C8" s="37">
        <v>112.66</v>
      </c>
      <c r="D8" s="37">
        <v>111.01</v>
      </c>
      <c r="E8" s="37">
        <v>108.85</v>
      </c>
      <c r="F8" s="37">
        <v>105.99</v>
      </c>
      <c r="G8" s="37">
        <v>105.47</v>
      </c>
      <c r="H8" s="37">
        <v>104.52</v>
      </c>
      <c r="I8" s="37">
        <v>108.99</v>
      </c>
      <c r="J8" s="37">
        <v>106.53</v>
      </c>
      <c r="K8" s="37">
        <v>107.16</v>
      </c>
      <c r="L8" s="37">
        <v>105.41</v>
      </c>
      <c r="M8" s="37">
        <v>108.19</v>
      </c>
      <c r="N8" s="37">
        <v>107.37</v>
      </c>
      <c r="O8" s="37">
        <v>107.94</v>
      </c>
      <c r="P8" s="37">
        <v>107.06</v>
      </c>
      <c r="Q8" s="37">
        <v>100.43</v>
      </c>
      <c r="R8" s="37">
        <v>104.75</v>
      </c>
      <c r="S8" s="37">
        <v>107.01</v>
      </c>
      <c r="T8" s="37">
        <v>105.07</v>
      </c>
      <c r="U8" s="37">
        <v>108.76</v>
      </c>
      <c r="V8" s="37">
        <v>100.63</v>
      </c>
      <c r="W8" s="37">
        <v>118.28</v>
      </c>
      <c r="X8" s="37">
        <v>134.41</v>
      </c>
      <c r="Y8" s="37">
        <v>161.32</v>
      </c>
      <c r="Z8" s="37">
        <v>127.51</v>
      </c>
      <c r="AA8" s="37">
        <v>136.94</v>
      </c>
      <c r="AB8" s="37">
        <v>137.09</v>
      </c>
      <c r="AC8" s="37">
        <v>138.34</v>
      </c>
      <c r="AD8" s="37">
        <v>137.55000000000001</v>
      </c>
      <c r="AE8" s="37">
        <v>138.19</v>
      </c>
      <c r="AF8" s="37">
        <v>138.4</v>
      </c>
      <c r="AG8" s="37">
        <v>114.29</v>
      </c>
      <c r="AH8" s="37">
        <v>156.57</v>
      </c>
      <c r="AI8" s="37">
        <v>138.63999999999999</v>
      </c>
      <c r="AJ8" s="37">
        <v>105.85</v>
      </c>
      <c r="AK8" s="37">
        <v>101.3</v>
      </c>
      <c r="AL8" s="37">
        <v>103.68</v>
      </c>
      <c r="AM8" s="37">
        <v>84.28</v>
      </c>
      <c r="AN8" s="37">
        <v>75.209999999999994</v>
      </c>
      <c r="AO8" s="37">
        <v>0</v>
      </c>
      <c r="AP8" s="37">
        <v>72.650000000000006</v>
      </c>
      <c r="AQ8" s="37">
        <v>0.02</v>
      </c>
      <c r="AR8" s="37">
        <v>0.02</v>
      </c>
      <c r="AS8" s="37">
        <v>0</v>
      </c>
      <c r="AT8" s="37">
        <v>0.02</v>
      </c>
      <c r="AU8" s="37">
        <v>0.02</v>
      </c>
      <c r="AV8" s="37">
        <v>0.02</v>
      </c>
      <c r="AW8" s="37">
        <v>35.14</v>
      </c>
      <c r="AX8" s="37">
        <v>0.21</v>
      </c>
      <c r="AY8" s="37">
        <v>66.09</v>
      </c>
      <c r="AZ8" s="37">
        <v>80.989999999999995</v>
      </c>
      <c r="BA8" s="37">
        <v>84</v>
      </c>
      <c r="BB8" s="37">
        <v>0.01</v>
      </c>
      <c r="BC8" s="37">
        <v>82.87</v>
      </c>
      <c r="BD8" s="37">
        <v>90.8</v>
      </c>
      <c r="BE8" s="37">
        <v>103.23</v>
      </c>
      <c r="BF8" s="37">
        <v>90.42</v>
      </c>
      <c r="BG8" s="37">
        <v>99.76</v>
      </c>
      <c r="BH8" s="37">
        <v>136.54</v>
      </c>
      <c r="BI8" s="37">
        <v>184.04</v>
      </c>
      <c r="BJ8" s="37">
        <v>114.29</v>
      </c>
      <c r="BK8" s="37">
        <v>136.88999999999999</v>
      </c>
      <c r="BL8" s="37">
        <v>171.24</v>
      </c>
      <c r="BM8" s="37">
        <v>277.76</v>
      </c>
      <c r="BN8" s="37">
        <v>187.81</v>
      </c>
      <c r="BO8" s="37">
        <v>203.2</v>
      </c>
      <c r="BP8" s="37">
        <v>293.08</v>
      </c>
      <c r="BQ8" s="37">
        <v>310.63</v>
      </c>
      <c r="BR8" s="37">
        <v>239.1</v>
      </c>
      <c r="BS8" s="37">
        <v>192.29</v>
      </c>
      <c r="BT8" s="37">
        <v>176</v>
      </c>
      <c r="BU8" s="37">
        <v>166.22</v>
      </c>
      <c r="BV8" s="37">
        <v>167.41</v>
      </c>
      <c r="BW8" s="37">
        <v>176.47</v>
      </c>
      <c r="BX8" s="37">
        <v>181.4</v>
      </c>
      <c r="BY8" s="37">
        <v>135.94999999999999</v>
      </c>
      <c r="BZ8" s="37">
        <v>164.99</v>
      </c>
      <c r="CA8" s="37">
        <v>174.6</v>
      </c>
      <c r="CB8" s="37">
        <v>150.88999999999999</v>
      </c>
      <c r="CC8" s="37">
        <v>131.21</v>
      </c>
      <c r="CD8" s="37">
        <v>143.99</v>
      </c>
      <c r="CE8" s="37">
        <v>132.16</v>
      </c>
      <c r="CF8" s="37">
        <v>130.96</v>
      </c>
      <c r="CG8" s="37">
        <v>112.39</v>
      </c>
      <c r="CH8" s="37">
        <v>129.41999999999999</v>
      </c>
      <c r="CI8" s="37">
        <v>116.76</v>
      </c>
      <c r="CJ8" s="37">
        <v>107.08</v>
      </c>
      <c r="CK8" s="37">
        <v>102.59</v>
      </c>
      <c r="CL8" s="37">
        <v>128.11000000000001</v>
      </c>
      <c r="CM8" s="37">
        <v>126.81</v>
      </c>
      <c r="CN8" s="37">
        <v>112.65</v>
      </c>
      <c r="CO8" s="37">
        <v>107.72</v>
      </c>
      <c r="CP8" s="37">
        <v>121.42</v>
      </c>
      <c r="CQ8" s="37">
        <v>107.26</v>
      </c>
      <c r="CR8" s="37">
        <v>102.78</v>
      </c>
      <c r="CS8" s="37">
        <v>96.75</v>
      </c>
      <c r="CT8" s="38"/>
      <c r="CU8" s="38"/>
      <c r="CV8" s="38"/>
      <c r="CW8" s="39"/>
      <c r="CX8" s="40">
        <f>IF(SUM(B8:CW8)&lt;&gt;0,AVERAGEIF(B8:CW8,"&lt;&gt;"""),"")</f>
        <v>117.19500000000004</v>
      </c>
    </row>
    <row r="9" spans="1:102" ht="24.95" customHeight="1" thickBot="1" x14ac:dyDescent="0.25">
      <c r="A9" s="41" t="s">
        <v>6</v>
      </c>
      <c r="B9" s="42">
        <v>111.11499999999999</v>
      </c>
      <c r="C9" s="43">
        <v>111.11499999999999</v>
      </c>
      <c r="D9" s="43">
        <v>111.11499999999999</v>
      </c>
      <c r="E9" s="43">
        <v>111.11499999999999</v>
      </c>
      <c r="F9" s="43">
        <v>106.24250000000001</v>
      </c>
      <c r="G9" s="43">
        <v>106.24250000000001</v>
      </c>
      <c r="H9" s="43">
        <v>106.24250000000001</v>
      </c>
      <c r="I9" s="43">
        <v>106.24250000000001</v>
      </c>
      <c r="J9" s="43">
        <v>106.82250000000001</v>
      </c>
      <c r="K9" s="43">
        <v>106.82250000000001</v>
      </c>
      <c r="L9" s="43">
        <v>106.82250000000001</v>
      </c>
      <c r="M9" s="43">
        <v>106.82250000000001</v>
      </c>
      <c r="N9" s="43">
        <v>105.7</v>
      </c>
      <c r="O9" s="43">
        <v>105.7</v>
      </c>
      <c r="P9" s="43">
        <v>105.7</v>
      </c>
      <c r="Q9" s="43">
        <v>105.7</v>
      </c>
      <c r="R9" s="43">
        <v>106.39749999999999</v>
      </c>
      <c r="S9" s="43">
        <v>106.39749999999999</v>
      </c>
      <c r="T9" s="43">
        <v>106.39749999999999</v>
      </c>
      <c r="U9" s="43">
        <v>106.39749999999999</v>
      </c>
      <c r="V9" s="43">
        <v>128.66</v>
      </c>
      <c r="W9" s="43">
        <v>128.66</v>
      </c>
      <c r="X9" s="43">
        <v>128.66</v>
      </c>
      <c r="Y9" s="43">
        <v>128.66</v>
      </c>
      <c r="Z9" s="43">
        <v>134.97</v>
      </c>
      <c r="AA9" s="43">
        <v>134.97</v>
      </c>
      <c r="AB9" s="43">
        <v>134.97</v>
      </c>
      <c r="AC9" s="43">
        <v>134.97</v>
      </c>
      <c r="AD9" s="43">
        <v>132.10749999999999</v>
      </c>
      <c r="AE9" s="43">
        <v>132.10749999999999</v>
      </c>
      <c r="AF9" s="43">
        <v>132.10749999999999</v>
      </c>
      <c r="AG9" s="43">
        <v>132.10749999999999</v>
      </c>
      <c r="AH9" s="43">
        <v>125.59</v>
      </c>
      <c r="AI9" s="43">
        <v>125.59</v>
      </c>
      <c r="AJ9" s="43">
        <v>125.59</v>
      </c>
      <c r="AK9" s="43">
        <v>125.59</v>
      </c>
      <c r="AL9" s="43">
        <v>65.792500000000004</v>
      </c>
      <c r="AM9" s="43">
        <v>65.792500000000004</v>
      </c>
      <c r="AN9" s="43">
        <v>65.792500000000004</v>
      </c>
      <c r="AO9" s="43">
        <v>65.792500000000004</v>
      </c>
      <c r="AP9" s="43">
        <v>18.172499999999999</v>
      </c>
      <c r="AQ9" s="43">
        <v>18.172499999999999</v>
      </c>
      <c r="AR9" s="43">
        <v>18.172499999999999</v>
      </c>
      <c r="AS9" s="43">
        <v>18.172499999999999</v>
      </c>
      <c r="AT9" s="43">
        <v>8.8000000000000007</v>
      </c>
      <c r="AU9" s="43">
        <v>8.8000000000000007</v>
      </c>
      <c r="AV9" s="43">
        <v>8.8000000000000007</v>
      </c>
      <c r="AW9" s="43">
        <v>8.8000000000000007</v>
      </c>
      <c r="AX9" s="43">
        <v>57.822499999999998</v>
      </c>
      <c r="AY9" s="43">
        <v>57.822499999999998</v>
      </c>
      <c r="AZ9" s="43">
        <v>57.822499999999998</v>
      </c>
      <c r="BA9" s="43">
        <v>57.822499999999998</v>
      </c>
      <c r="BB9" s="43">
        <v>69.227500000000006</v>
      </c>
      <c r="BC9" s="43">
        <v>69.227500000000006</v>
      </c>
      <c r="BD9" s="43">
        <v>69.227500000000006</v>
      </c>
      <c r="BE9" s="43">
        <v>69.227500000000006</v>
      </c>
      <c r="BF9" s="43">
        <v>127.69</v>
      </c>
      <c r="BG9" s="43">
        <v>127.69</v>
      </c>
      <c r="BH9" s="43">
        <v>127.69</v>
      </c>
      <c r="BI9" s="43">
        <v>127.69</v>
      </c>
      <c r="BJ9" s="43">
        <v>175.04499999999999</v>
      </c>
      <c r="BK9" s="43">
        <v>175.04499999999999</v>
      </c>
      <c r="BL9" s="43">
        <v>175.04499999999999</v>
      </c>
      <c r="BM9" s="43">
        <v>175.04499999999999</v>
      </c>
      <c r="BN9" s="43">
        <v>248.68</v>
      </c>
      <c r="BO9" s="43">
        <v>248.68</v>
      </c>
      <c r="BP9" s="43">
        <v>248.68</v>
      </c>
      <c r="BQ9" s="43">
        <v>248.68</v>
      </c>
      <c r="BR9" s="43">
        <v>193.4025</v>
      </c>
      <c r="BS9" s="43">
        <v>193.4025</v>
      </c>
      <c r="BT9" s="43">
        <v>193.4025</v>
      </c>
      <c r="BU9" s="43">
        <v>193.4025</v>
      </c>
      <c r="BV9" s="43">
        <v>165.3075</v>
      </c>
      <c r="BW9" s="43">
        <v>165.3075</v>
      </c>
      <c r="BX9" s="43">
        <v>165.3075</v>
      </c>
      <c r="BY9" s="43">
        <v>165.3075</v>
      </c>
      <c r="BZ9" s="43">
        <v>155.42250000000001</v>
      </c>
      <c r="CA9" s="43">
        <v>155.42250000000001</v>
      </c>
      <c r="CB9" s="43">
        <v>155.42250000000001</v>
      </c>
      <c r="CC9" s="43">
        <v>155.42250000000001</v>
      </c>
      <c r="CD9" s="43">
        <v>129.875</v>
      </c>
      <c r="CE9" s="43">
        <v>129.875</v>
      </c>
      <c r="CF9" s="43">
        <v>129.875</v>
      </c>
      <c r="CG9" s="43">
        <v>129.875</v>
      </c>
      <c r="CH9" s="43">
        <v>113.96250000000001</v>
      </c>
      <c r="CI9" s="43">
        <v>113.96250000000001</v>
      </c>
      <c r="CJ9" s="43">
        <v>113.96250000000001</v>
      </c>
      <c r="CK9" s="43">
        <v>113.96250000000001</v>
      </c>
      <c r="CL9" s="43">
        <v>118.82250000000001</v>
      </c>
      <c r="CM9" s="43">
        <v>118.82250000000001</v>
      </c>
      <c r="CN9" s="43">
        <v>118.82250000000001</v>
      </c>
      <c r="CO9" s="43">
        <v>118.82250000000001</v>
      </c>
      <c r="CP9" s="43">
        <v>107.05249999999999</v>
      </c>
      <c r="CQ9" s="43">
        <v>107.05249999999999</v>
      </c>
      <c r="CR9" s="43">
        <v>107.05249999999999</v>
      </c>
      <c r="CS9" s="43">
        <v>107.05249999999999</v>
      </c>
      <c r="CT9" s="44"/>
      <c r="CU9" s="44"/>
      <c r="CV9" s="44"/>
      <c r="CW9" s="45"/>
      <c r="CX9" s="46">
        <f>IF(SUM(B9:CW9)&lt;&gt;0,AVERAGEIF(B9:CW9,"&lt;&gt;"""),"")</f>
        <v>117.19500000000001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179</v>
      </c>
      <c r="C11" s="53">
        <v>179</v>
      </c>
      <c r="D11" s="53">
        <v>179</v>
      </c>
      <c r="E11" s="53">
        <v>179</v>
      </c>
      <c r="F11" s="53">
        <v>173</v>
      </c>
      <c r="G11" s="53">
        <v>173</v>
      </c>
      <c r="H11" s="53">
        <v>173</v>
      </c>
      <c r="I11" s="53">
        <v>173</v>
      </c>
      <c r="J11" s="53">
        <v>172</v>
      </c>
      <c r="K11" s="53">
        <v>172</v>
      </c>
      <c r="L11" s="53">
        <v>172</v>
      </c>
      <c r="M11" s="53">
        <v>172</v>
      </c>
      <c r="N11" s="53">
        <v>172</v>
      </c>
      <c r="O11" s="53">
        <v>172</v>
      </c>
      <c r="P11" s="53">
        <v>172</v>
      </c>
      <c r="Q11" s="53">
        <v>172</v>
      </c>
      <c r="R11" s="53">
        <v>178</v>
      </c>
      <c r="S11" s="53">
        <v>178</v>
      </c>
      <c r="T11" s="53">
        <v>178</v>
      </c>
      <c r="U11" s="53">
        <v>178</v>
      </c>
      <c r="V11" s="53">
        <v>176</v>
      </c>
      <c r="W11" s="53">
        <v>176</v>
      </c>
      <c r="X11" s="53">
        <v>176</v>
      </c>
      <c r="Y11" s="53">
        <v>176</v>
      </c>
      <c r="Z11" s="53">
        <v>178</v>
      </c>
      <c r="AA11" s="53">
        <v>178</v>
      </c>
      <c r="AB11" s="53">
        <v>178</v>
      </c>
      <c r="AC11" s="53">
        <v>178</v>
      </c>
      <c r="AD11" s="53">
        <v>183</v>
      </c>
      <c r="AE11" s="53">
        <v>183</v>
      </c>
      <c r="AF11" s="53">
        <v>183</v>
      </c>
      <c r="AG11" s="53">
        <v>183</v>
      </c>
      <c r="AH11" s="53">
        <v>181</v>
      </c>
      <c r="AI11" s="53">
        <v>181</v>
      </c>
      <c r="AJ11" s="53">
        <v>181</v>
      </c>
      <c r="AK11" s="53">
        <v>181</v>
      </c>
      <c r="AL11" s="53">
        <v>173</v>
      </c>
      <c r="AM11" s="53">
        <v>173</v>
      </c>
      <c r="AN11" s="53">
        <v>173</v>
      </c>
      <c r="AO11" s="53">
        <v>173</v>
      </c>
      <c r="AP11" s="53">
        <v>160</v>
      </c>
      <c r="AQ11" s="53">
        <v>160</v>
      </c>
      <c r="AR11" s="53">
        <v>160</v>
      </c>
      <c r="AS11" s="53">
        <v>160</v>
      </c>
      <c r="AT11" s="53">
        <v>148</v>
      </c>
      <c r="AU11" s="53">
        <v>148</v>
      </c>
      <c r="AV11" s="53">
        <v>148</v>
      </c>
      <c r="AW11" s="53">
        <v>148</v>
      </c>
      <c r="AX11" s="53">
        <v>148</v>
      </c>
      <c r="AY11" s="53">
        <v>148</v>
      </c>
      <c r="AZ11" s="53">
        <v>148</v>
      </c>
      <c r="BA11" s="53">
        <v>148</v>
      </c>
      <c r="BB11" s="53">
        <v>148</v>
      </c>
      <c r="BC11" s="53">
        <v>148</v>
      </c>
      <c r="BD11" s="53">
        <v>148</v>
      </c>
      <c r="BE11" s="53">
        <v>148</v>
      </c>
      <c r="BF11" s="53">
        <v>148</v>
      </c>
      <c r="BG11" s="53">
        <v>148</v>
      </c>
      <c r="BH11" s="53">
        <v>148</v>
      </c>
      <c r="BI11" s="53">
        <v>113.754</v>
      </c>
      <c r="BJ11" s="53">
        <v>148</v>
      </c>
      <c r="BK11" s="53">
        <v>148</v>
      </c>
      <c r="BL11" s="53">
        <v>148</v>
      </c>
      <c r="BM11" s="53">
        <v>148</v>
      </c>
      <c r="BN11" s="53">
        <v>167</v>
      </c>
      <c r="BO11" s="53">
        <v>167</v>
      </c>
      <c r="BP11" s="53">
        <v>167</v>
      </c>
      <c r="BQ11" s="53">
        <v>167</v>
      </c>
      <c r="BR11" s="53">
        <v>179</v>
      </c>
      <c r="BS11" s="53">
        <v>179</v>
      </c>
      <c r="BT11" s="53">
        <v>179</v>
      </c>
      <c r="BU11" s="53">
        <v>179</v>
      </c>
      <c r="BV11" s="53">
        <v>179</v>
      </c>
      <c r="BW11" s="53">
        <v>179</v>
      </c>
      <c r="BX11" s="53">
        <v>179</v>
      </c>
      <c r="BY11" s="53">
        <v>179</v>
      </c>
      <c r="BZ11" s="53">
        <v>179</v>
      </c>
      <c r="CA11" s="53">
        <v>179</v>
      </c>
      <c r="CB11" s="53">
        <v>179</v>
      </c>
      <c r="CC11" s="53">
        <v>179</v>
      </c>
      <c r="CD11" s="53">
        <v>176</v>
      </c>
      <c r="CE11" s="53">
        <v>176</v>
      </c>
      <c r="CF11" s="53">
        <v>176</v>
      </c>
      <c r="CG11" s="53">
        <v>176</v>
      </c>
      <c r="CH11" s="53">
        <v>175</v>
      </c>
      <c r="CI11" s="53">
        <v>175</v>
      </c>
      <c r="CJ11" s="53">
        <v>175</v>
      </c>
      <c r="CK11" s="53">
        <v>175</v>
      </c>
      <c r="CL11" s="53">
        <v>175</v>
      </c>
      <c r="CM11" s="53">
        <v>175</v>
      </c>
      <c r="CN11" s="53">
        <v>175</v>
      </c>
      <c r="CO11" s="53">
        <v>175</v>
      </c>
      <c r="CP11" s="53">
        <v>173</v>
      </c>
      <c r="CQ11" s="53">
        <v>173</v>
      </c>
      <c r="CR11" s="53">
        <v>173</v>
      </c>
      <c r="CS11" s="53">
        <v>173</v>
      </c>
      <c r="CT11" s="54"/>
      <c r="CU11" s="54"/>
      <c r="CV11" s="54"/>
      <c r="CW11" s="55"/>
      <c r="CX11" s="56">
        <f t="array" ref="CX11">SUMPRODUCT(B11:CW11*0.25)</f>
        <v>4059.4385000000002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>
        <v>5</v>
      </c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1.25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55.253</v>
      </c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13.81325</v>
      </c>
    </row>
    <row r="15" spans="1:102" ht="24.95" customHeight="1" x14ac:dyDescent="0.2">
      <c r="A15" s="69" t="s">
        <v>12</v>
      </c>
      <c r="B15" s="70">
        <v>4.45</v>
      </c>
      <c r="C15" s="71">
        <v>4.2389999999999999</v>
      </c>
      <c r="D15" s="71">
        <v>3.87</v>
      </c>
      <c r="E15" s="71">
        <v>3.57</v>
      </c>
      <c r="F15" s="71">
        <v>8.17</v>
      </c>
      <c r="G15" s="71">
        <v>8.1389999999999993</v>
      </c>
      <c r="H15" s="71">
        <v>8.15</v>
      </c>
      <c r="I15" s="71">
        <v>3.12</v>
      </c>
      <c r="J15" s="71">
        <v>3.11</v>
      </c>
      <c r="K15" s="71">
        <v>3.19</v>
      </c>
      <c r="L15" s="71">
        <v>3.169</v>
      </c>
      <c r="M15" s="71">
        <v>3.29</v>
      </c>
      <c r="N15" s="71">
        <v>3.37</v>
      </c>
      <c r="O15" s="71">
        <v>3.4430000000000001</v>
      </c>
      <c r="P15" s="71">
        <v>3.67</v>
      </c>
      <c r="Q15" s="71">
        <v>8.84</v>
      </c>
      <c r="R15" s="71">
        <v>1.385</v>
      </c>
      <c r="S15" s="71">
        <v>1.8939999999999999</v>
      </c>
      <c r="T15" s="71">
        <v>4.24</v>
      </c>
      <c r="U15" s="71">
        <v>4.3099999999999996</v>
      </c>
      <c r="V15" s="71">
        <v>45.576000000000001</v>
      </c>
      <c r="W15" s="71">
        <v>43.643999999999998</v>
      </c>
      <c r="X15" s="71">
        <v>30.193999999999999</v>
      </c>
      <c r="Y15" s="71">
        <v>3.5419999999999998</v>
      </c>
      <c r="Z15" s="71">
        <v>36.680999999999997</v>
      </c>
      <c r="AA15" s="71">
        <v>51.713000000000001</v>
      </c>
      <c r="AB15" s="71">
        <v>46.901000000000003</v>
      </c>
      <c r="AC15" s="71">
        <v>54.284999999999997</v>
      </c>
      <c r="AD15" s="71">
        <v>62</v>
      </c>
      <c r="AE15" s="71">
        <v>71.686000000000007</v>
      </c>
      <c r="AF15" s="71">
        <v>77.498000000000005</v>
      </c>
      <c r="AG15" s="71">
        <v>77.349000000000004</v>
      </c>
      <c r="AH15" s="71">
        <v>73.861000000000004</v>
      </c>
      <c r="AI15" s="71">
        <v>82.727000000000004</v>
      </c>
      <c r="AJ15" s="71">
        <v>82.498999999999995</v>
      </c>
      <c r="AK15" s="71">
        <v>80.2</v>
      </c>
      <c r="AL15" s="71">
        <v>0.58299999999999996</v>
      </c>
      <c r="AM15" s="71">
        <v>18.077000000000002</v>
      </c>
      <c r="AN15" s="71">
        <v>33.912999999999997</v>
      </c>
      <c r="AO15" s="71">
        <v>88.516000000000005</v>
      </c>
      <c r="AP15" s="71">
        <v>37.936</v>
      </c>
      <c r="AQ15" s="71">
        <v>68.873000000000005</v>
      </c>
      <c r="AR15" s="71">
        <v>97.257999999999996</v>
      </c>
      <c r="AS15" s="71">
        <v>116.619</v>
      </c>
      <c r="AT15" s="71">
        <v>29.571000000000002</v>
      </c>
      <c r="AU15" s="71">
        <v>30.393999999999998</v>
      </c>
      <c r="AV15" s="71">
        <v>29.241</v>
      </c>
      <c r="AW15" s="71">
        <v>50.786999999999999</v>
      </c>
      <c r="AX15" s="71">
        <v>39.152999999999999</v>
      </c>
      <c r="AY15" s="71">
        <v>1.9450000000000001</v>
      </c>
      <c r="AZ15" s="71">
        <v>105.858</v>
      </c>
      <c r="BA15" s="71">
        <v>78.388999999999996</v>
      </c>
      <c r="BB15" s="71">
        <v>92.423000000000002</v>
      </c>
      <c r="BC15" s="71">
        <v>51.972000000000001</v>
      </c>
      <c r="BD15" s="71">
        <v>48.023000000000003</v>
      </c>
      <c r="BE15" s="71">
        <v>0.51600000000000001</v>
      </c>
      <c r="BF15" s="71">
        <v>0.47799999999999998</v>
      </c>
      <c r="BG15" s="71">
        <v>20.088999999999999</v>
      </c>
      <c r="BH15" s="71">
        <v>0.372</v>
      </c>
      <c r="BI15" s="71">
        <v>0.34399999999999997</v>
      </c>
      <c r="BJ15" s="71">
        <v>39.582999999999998</v>
      </c>
      <c r="BK15" s="71">
        <v>25.074000000000002</v>
      </c>
      <c r="BL15" s="71">
        <v>14.384</v>
      </c>
      <c r="BM15" s="71">
        <v>0.01</v>
      </c>
      <c r="BN15" s="71">
        <v>8.66</v>
      </c>
      <c r="BO15" s="71">
        <v>12.356</v>
      </c>
      <c r="BP15" s="71">
        <v>9.7080000000000002</v>
      </c>
      <c r="BQ15" s="71">
        <v>11.122</v>
      </c>
      <c r="BR15" s="71">
        <v>6.3390000000000004</v>
      </c>
      <c r="BS15" s="71">
        <v>7.3170000000000002</v>
      </c>
      <c r="BT15" s="71">
        <v>7.218</v>
      </c>
      <c r="BU15" s="71">
        <v>7.1719999999999997</v>
      </c>
      <c r="BV15" s="71">
        <v>39.923000000000002</v>
      </c>
      <c r="BW15" s="71">
        <v>39.395000000000003</v>
      </c>
      <c r="BX15" s="71">
        <v>39.143000000000001</v>
      </c>
      <c r="BY15" s="71">
        <v>38.978000000000002</v>
      </c>
      <c r="BZ15" s="71">
        <v>38.975999999999999</v>
      </c>
      <c r="CA15" s="71">
        <v>39.073999999999998</v>
      </c>
      <c r="CB15" s="71">
        <v>39.270000000000003</v>
      </c>
      <c r="CC15" s="71">
        <v>39.31</v>
      </c>
      <c r="CD15" s="71"/>
      <c r="CE15" s="71"/>
      <c r="CF15" s="71"/>
      <c r="CG15" s="71">
        <v>13.823</v>
      </c>
      <c r="CH15" s="71">
        <v>5</v>
      </c>
      <c r="CI15" s="71">
        <v>39.15</v>
      </c>
      <c r="CJ15" s="71">
        <v>39.305999999999997</v>
      </c>
      <c r="CK15" s="71">
        <v>39.390999999999998</v>
      </c>
      <c r="CL15" s="71">
        <v>2E-3</v>
      </c>
      <c r="CM15" s="71"/>
      <c r="CN15" s="71">
        <v>2E-3</v>
      </c>
      <c r="CO15" s="71"/>
      <c r="CP15" s="71"/>
      <c r="CQ15" s="71"/>
      <c r="CR15" s="71">
        <v>5</v>
      </c>
      <c r="CS15" s="71">
        <v>5</v>
      </c>
      <c r="CT15" s="72"/>
      <c r="CU15" s="72"/>
      <c r="CV15" s="72"/>
      <c r="CW15" s="73"/>
      <c r="CX15" s="74">
        <f t="array" ref="CX15">SUMPRODUCT(B15:CW15*0.25)</f>
        <v>664.74775000000011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183.45</v>
      </c>
      <c r="C17" s="77">
        <f t="shared" ref="C17:BN17" si="0">SUM(C11:C16)</f>
        <v>183.239</v>
      </c>
      <c r="D17" s="77">
        <f t="shared" si="0"/>
        <v>182.87</v>
      </c>
      <c r="E17" s="77">
        <f t="shared" si="0"/>
        <v>182.57</v>
      </c>
      <c r="F17" s="77">
        <f t="shared" si="0"/>
        <v>181.17</v>
      </c>
      <c r="G17" s="77">
        <f t="shared" si="0"/>
        <v>181.13900000000001</v>
      </c>
      <c r="H17" s="77">
        <f t="shared" si="0"/>
        <v>181.15</v>
      </c>
      <c r="I17" s="77">
        <f t="shared" si="0"/>
        <v>176.12</v>
      </c>
      <c r="J17" s="77">
        <f t="shared" si="0"/>
        <v>175.11</v>
      </c>
      <c r="K17" s="77">
        <f t="shared" si="0"/>
        <v>175.19</v>
      </c>
      <c r="L17" s="77">
        <f t="shared" si="0"/>
        <v>175.16900000000001</v>
      </c>
      <c r="M17" s="77">
        <f t="shared" si="0"/>
        <v>175.29</v>
      </c>
      <c r="N17" s="77">
        <f t="shared" si="0"/>
        <v>175.37</v>
      </c>
      <c r="O17" s="77">
        <f t="shared" si="0"/>
        <v>175.44300000000001</v>
      </c>
      <c r="P17" s="77">
        <f t="shared" si="0"/>
        <v>175.67</v>
      </c>
      <c r="Q17" s="77">
        <f t="shared" si="0"/>
        <v>180.84</v>
      </c>
      <c r="R17" s="77">
        <f t="shared" si="0"/>
        <v>179.38499999999999</v>
      </c>
      <c r="S17" s="77">
        <f t="shared" si="0"/>
        <v>179.89400000000001</v>
      </c>
      <c r="T17" s="77">
        <f t="shared" si="0"/>
        <v>182.24</v>
      </c>
      <c r="U17" s="77">
        <f t="shared" si="0"/>
        <v>182.31</v>
      </c>
      <c r="V17" s="77">
        <f t="shared" si="0"/>
        <v>221.57599999999999</v>
      </c>
      <c r="W17" s="77">
        <f t="shared" si="0"/>
        <v>219.64400000000001</v>
      </c>
      <c r="X17" s="77">
        <f t="shared" si="0"/>
        <v>206.19399999999999</v>
      </c>
      <c r="Y17" s="77">
        <f t="shared" si="0"/>
        <v>179.542</v>
      </c>
      <c r="Z17" s="77">
        <f t="shared" si="0"/>
        <v>214.68099999999998</v>
      </c>
      <c r="AA17" s="77">
        <f t="shared" si="0"/>
        <v>229.71299999999999</v>
      </c>
      <c r="AB17" s="77">
        <f t="shared" si="0"/>
        <v>224.90100000000001</v>
      </c>
      <c r="AC17" s="77">
        <f t="shared" si="0"/>
        <v>232.285</v>
      </c>
      <c r="AD17" s="77">
        <f t="shared" si="0"/>
        <v>245</v>
      </c>
      <c r="AE17" s="77">
        <f t="shared" si="0"/>
        <v>254.68600000000001</v>
      </c>
      <c r="AF17" s="77">
        <f t="shared" si="0"/>
        <v>260.49799999999999</v>
      </c>
      <c r="AG17" s="77">
        <f t="shared" si="0"/>
        <v>260.34899999999999</v>
      </c>
      <c r="AH17" s="77">
        <f t="shared" si="0"/>
        <v>254.86099999999999</v>
      </c>
      <c r="AI17" s="77">
        <f t="shared" si="0"/>
        <v>263.72699999999998</v>
      </c>
      <c r="AJ17" s="77">
        <f t="shared" si="0"/>
        <v>263.49900000000002</v>
      </c>
      <c r="AK17" s="77">
        <f t="shared" si="0"/>
        <v>261.2</v>
      </c>
      <c r="AL17" s="77">
        <f t="shared" si="0"/>
        <v>173.583</v>
      </c>
      <c r="AM17" s="77">
        <f t="shared" si="0"/>
        <v>191.077</v>
      </c>
      <c r="AN17" s="77">
        <f t="shared" si="0"/>
        <v>206.91300000000001</v>
      </c>
      <c r="AO17" s="77">
        <f t="shared" si="0"/>
        <v>261.51600000000002</v>
      </c>
      <c r="AP17" s="77">
        <f t="shared" si="0"/>
        <v>197.93600000000001</v>
      </c>
      <c r="AQ17" s="77">
        <f t="shared" si="0"/>
        <v>228.87299999999999</v>
      </c>
      <c r="AR17" s="77">
        <f t="shared" si="0"/>
        <v>257.25799999999998</v>
      </c>
      <c r="AS17" s="77">
        <f t="shared" si="0"/>
        <v>276.61900000000003</v>
      </c>
      <c r="AT17" s="77">
        <f t="shared" si="0"/>
        <v>177.571</v>
      </c>
      <c r="AU17" s="77">
        <f t="shared" si="0"/>
        <v>178.39400000000001</v>
      </c>
      <c r="AV17" s="77">
        <f t="shared" si="0"/>
        <v>177.24099999999999</v>
      </c>
      <c r="AW17" s="77">
        <f t="shared" si="0"/>
        <v>198.78700000000001</v>
      </c>
      <c r="AX17" s="77">
        <f t="shared" si="0"/>
        <v>187.15299999999999</v>
      </c>
      <c r="AY17" s="77">
        <f t="shared" si="0"/>
        <v>149.94499999999999</v>
      </c>
      <c r="AZ17" s="77">
        <f t="shared" si="0"/>
        <v>253.858</v>
      </c>
      <c r="BA17" s="77">
        <f t="shared" si="0"/>
        <v>226.38900000000001</v>
      </c>
      <c r="BB17" s="77">
        <f t="shared" si="0"/>
        <v>240.423</v>
      </c>
      <c r="BC17" s="77">
        <f t="shared" si="0"/>
        <v>199.97200000000001</v>
      </c>
      <c r="BD17" s="77">
        <f t="shared" si="0"/>
        <v>196.023</v>
      </c>
      <c r="BE17" s="77">
        <f t="shared" si="0"/>
        <v>148.51599999999999</v>
      </c>
      <c r="BF17" s="77">
        <f t="shared" si="0"/>
        <v>148.47800000000001</v>
      </c>
      <c r="BG17" s="77">
        <f t="shared" si="0"/>
        <v>168.089</v>
      </c>
      <c r="BH17" s="77">
        <f t="shared" si="0"/>
        <v>148.37200000000001</v>
      </c>
      <c r="BI17" s="77">
        <f t="shared" si="0"/>
        <v>114.098</v>
      </c>
      <c r="BJ17" s="77">
        <f t="shared" si="0"/>
        <v>192.583</v>
      </c>
      <c r="BK17" s="77">
        <f t="shared" si="0"/>
        <v>173.07400000000001</v>
      </c>
      <c r="BL17" s="77">
        <f t="shared" si="0"/>
        <v>162.38400000000001</v>
      </c>
      <c r="BM17" s="77">
        <f t="shared" si="0"/>
        <v>203.26299999999998</v>
      </c>
      <c r="BN17" s="77">
        <f t="shared" si="0"/>
        <v>175.66</v>
      </c>
      <c r="BO17" s="77">
        <f t="shared" ref="BO17:CW17" si="1">SUM(BO11:BO16)</f>
        <v>179.35599999999999</v>
      </c>
      <c r="BP17" s="77">
        <f t="shared" si="1"/>
        <v>176.708</v>
      </c>
      <c r="BQ17" s="77">
        <f t="shared" si="1"/>
        <v>178.12200000000001</v>
      </c>
      <c r="BR17" s="77">
        <f t="shared" si="1"/>
        <v>185.339</v>
      </c>
      <c r="BS17" s="77">
        <f t="shared" si="1"/>
        <v>186.31700000000001</v>
      </c>
      <c r="BT17" s="77">
        <f t="shared" si="1"/>
        <v>186.21799999999999</v>
      </c>
      <c r="BU17" s="77">
        <f t="shared" si="1"/>
        <v>186.172</v>
      </c>
      <c r="BV17" s="77">
        <f t="shared" si="1"/>
        <v>218.923</v>
      </c>
      <c r="BW17" s="77">
        <f t="shared" si="1"/>
        <v>218.39500000000001</v>
      </c>
      <c r="BX17" s="77">
        <f t="shared" si="1"/>
        <v>218.143</v>
      </c>
      <c r="BY17" s="77">
        <f t="shared" si="1"/>
        <v>217.97800000000001</v>
      </c>
      <c r="BZ17" s="77">
        <f t="shared" si="1"/>
        <v>217.976</v>
      </c>
      <c r="CA17" s="77">
        <f t="shared" si="1"/>
        <v>218.07400000000001</v>
      </c>
      <c r="CB17" s="77">
        <f t="shared" si="1"/>
        <v>218.27</v>
      </c>
      <c r="CC17" s="77">
        <f t="shared" si="1"/>
        <v>218.31</v>
      </c>
      <c r="CD17" s="77">
        <f t="shared" si="1"/>
        <v>176</v>
      </c>
      <c r="CE17" s="77">
        <f t="shared" si="1"/>
        <v>176</v>
      </c>
      <c r="CF17" s="77">
        <f t="shared" si="1"/>
        <v>176</v>
      </c>
      <c r="CG17" s="77">
        <f t="shared" si="1"/>
        <v>189.82300000000001</v>
      </c>
      <c r="CH17" s="77">
        <f t="shared" si="1"/>
        <v>180</v>
      </c>
      <c r="CI17" s="77">
        <f t="shared" si="1"/>
        <v>214.15</v>
      </c>
      <c r="CJ17" s="77">
        <f t="shared" si="1"/>
        <v>214.30599999999998</v>
      </c>
      <c r="CK17" s="77">
        <f t="shared" si="1"/>
        <v>214.39099999999999</v>
      </c>
      <c r="CL17" s="77">
        <f t="shared" si="1"/>
        <v>175.00200000000001</v>
      </c>
      <c r="CM17" s="77">
        <f t="shared" si="1"/>
        <v>175</v>
      </c>
      <c r="CN17" s="77">
        <f t="shared" si="1"/>
        <v>175.00200000000001</v>
      </c>
      <c r="CO17" s="77">
        <f t="shared" si="1"/>
        <v>175</v>
      </c>
      <c r="CP17" s="77">
        <f t="shared" si="1"/>
        <v>173</v>
      </c>
      <c r="CQ17" s="77">
        <f t="shared" si="1"/>
        <v>173</v>
      </c>
      <c r="CR17" s="77">
        <f t="shared" si="1"/>
        <v>178</v>
      </c>
      <c r="CS17" s="77">
        <f t="shared" si="1"/>
        <v>178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4739.2495000000008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>
        <v>42</v>
      </c>
      <c r="AU20" s="88">
        <v>42</v>
      </c>
      <c r="AV20" s="88">
        <v>42</v>
      </c>
      <c r="AW20" s="88">
        <v>42</v>
      </c>
      <c r="AX20" s="88">
        <v>42</v>
      </c>
      <c r="AY20" s="88">
        <v>42</v>
      </c>
      <c r="AZ20" s="88">
        <v>42</v>
      </c>
      <c r="BA20" s="88">
        <v>42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84</v>
      </c>
    </row>
    <row r="21" spans="1:102" ht="24.95" customHeight="1" x14ac:dyDescent="0.2">
      <c r="A21" s="92" t="s">
        <v>17</v>
      </c>
      <c r="B21" s="93">
        <v>4.3170000000000002</v>
      </c>
      <c r="C21" s="94">
        <v>4.335</v>
      </c>
      <c r="D21" s="94">
        <v>4.4210000000000003</v>
      </c>
      <c r="E21" s="94">
        <v>4.16</v>
      </c>
      <c r="F21" s="94">
        <v>5.3230000000000004</v>
      </c>
      <c r="G21" s="94">
        <v>5.359</v>
      </c>
      <c r="H21" s="94">
        <v>5.694</v>
      </c>
      <c r="I21" s="94">
        <v>4.4779999999999998</v>
      </c>
      <c r="J21" s="94">
        <v>13.491</v>
      </c>
      <c r="K21" s="94">
        <v>13.579000000000001</v>
      </c>
      <c r="L21" s="94">
        <v>13.469000000000001</v>
      </c>
      <c r="M21" s="94">
        <v>13.429</v>
      </c>
      <c r="N21" s="94">
        <v>12.499000000000001</v>
      </c>
      <c r="O21" s="94">
        <v>12.500999999999999</v>
      </c>
      <c r="P21" s="94">
        <v>12.496</v>
      </c>
      <c r="Q21" s="94">
        <v>9.125</v>
      </c>
      <c r="R21" s="94">
        <v>8.1739999999999995</v>
      </c>
      <c r="S21" s="94">
        <v>8.2460000000000004</v>
      </c>
      <c r="T21" s="94">
        <v>9.3669999999999991</v>
      </c>
      <c r="U21" s="94">
        <v>14.247</v>
      </c>
      <c r="V21" s="94">
        <v>13.236999999999998</v>
      </c>
      <c r="W21" s="94">
        <v>16.475000000000001</v>
      </c>
      <c r="X21" s="94">
        <v>10.375</v>
      </c>
      <c r="Y21" s="94">
        <v>9.3640000000000008</v>
      </c>
      <c r="Z21" s="94">
        <v>6.0149999999999997</v>
      </c>
      <c r="AA21" s="94">
        <v>6.1109999999999998</v>
      </c>
      <c r="AB21" s="94">
        <v>12.477</v>
      </c>
      <c r="AC21" s="94">
        <v>12.891999999999999</v>
      </c>
      <c r="AD21" s="94">
        <v>13.123999999999999</v>
      </c>
      <c r="AE21" s="94">
        <v>13.099</v>
      </c>
      <c r="AF21" s="94">
        <v>14.439</v>
      </c>
      <c r="AG21" s="94">
        <v>10.835000000000001</v>
      </c>
      <c r="AH21" s="94">
        <v>14.620000000000001</v>
      </c>
      <c r="AI21" s="94">
        <v>6.5789999999999997</v>
      </c>
      <c r="AJ21" s="94">
        <v>2.4729999999999999</v>
      </c>
      <c r="AK21" s="94">
        <v>10.169</v>
      </c>
      <c r="AL21" s="94">
        <v>0.77500000000000002</v>
      </c>
      <c r="AM21" s="94">
        <v>2.5510000000000002</v>
      </c>
      <c r="AN21" s="94">
        <v>2.323</v>
      </c>
      <c r="AO21" s="94">
        <v>0.92800000000000005</v>
      </c>
      <c r="AP21" s="94">
        <v>2.17</v>
      </c>
      <c r="AQ21" s="94">
        <v>0.88700000000000001</v>
      </c>
      <c r="AR21" s="94">
        <v>0.6080000000000001</v>
      </c>
      <c r="AS21" s="94">
        <v>0.84700000000000009</v>
      </c>
      <c r="AT21" s="94">
        <v>1.046</v>
      </c>
      <c r="AU21" s="94">
        <v>0.85899999999999999</v>
      </c>
      <c r="AV21" s="94">
        <v>0.86699999999999999</v>
      </c>
      <c r="AW21" s="94">
        <v>0.85599999999999998</v>
      </c>
      <c r="AX21" s="94">
        <v>3.3760000000000003</v>
      </c>
      <c r="AY21" s="94">
        <v>8.8650000000000002</v>
      </c>
      <c r="AZ21" s="94">
        <v>8.7539999999999996</v>
      </c>
      <c r="BA21" s="94">
        <v>12.669999999999998</v>
      </c>
      <c r="BB21" s="94">
        <v>3.1830000000000003</v>
      </c>
      <c r="BC21" s="94">
        <v>8.9929999999999986</v>
      </c>
      <c r="BD21" s="94">
        <v>12.565</v>
      </c>
      <c r="BE21" s="94">
        <v>12.603</v>
      </c>
      <c r="BF21" s="94">
        <v>3.1930000000000001</v>
      </c>
      <c r="BG21" s="94">
        <v>4.7149999999999999</v>
      </c>
      <c r="BH21" s="94">
        <v>23.602</v>
      </c>
      <c r="BI21" s="94">
        <v>6.9019999999999992</v>
      </c>
      <c r="BJ21" s="94">
        <v>7.4809999999999999</v>
      </c>
      <c r="BK21" s="94">
        <v>10.79</v>
      </c>
      <c r="BL21" s="94">
        <v>6.1960000000000006</v>
      </c>
      <c r="BM21" s="94">
        <v>4.5620000000000003</v>
      </c>
      <c r="BN21" s="94">
        <v>6.3919999999999995</v>
      </c>
      <c r="BO21" s="94">
        <v>6.7110000000000003</v>
      </c>
      <c r="BP21" s="94">
        <v>6.8379999999999992</v>
      </c>
      <c r="BQ21" s="94">
        <v>6.5720000000000001</v>
      </c>
      <c r="BR21" s="94">
        <v>6.5</v>
      </c>
      <c r="BS21" s="94">
        <v>6.7080000000000002</v>
      </c>
      <c r="BT21" s="94">
        <v>2.6579999999999999</v>
      </c>
      <c r="BU21" s="94">
        <v>2.7089999999999996</v>
      </c>
      <c r="BV21" s="94">
        <v>2.573</v>
      </c>
      <c r="BW21" s="94">
        <v>2.589</v>
      </c>
      <c r="BX21" s="94">
        <v>4.2750000000000004</v>
      </c>
      <c r="BY21" s="94">
        <v>2.2210000000000001</v>
      </c>
      <c r="BZ21" s="94">
        <v>6.0890000000000004</v>
      </c>
      <c r="CA21" s="94">
        <v>6.0590000000000002</v>
      </c>
      <c r="CB21" s="94">
        <v>2.468</v>
      </c>
      <c r="CC21" s="94">
        <v>2.4910000000000001</v>
      </c>
      <c r="CD21" s="94">
        <v>6.2009999999999996</v>
      </c>
      <c r="CE21" s="94">
        <v>6.0880000000000001</v>
      </c>
      <c r="CF21" s="94">
        <v>1.151</v>
      </c>
      <c r="CG21" s="94">
        <v>2.4710000000000001</v>
      </c>
      <c r="CH21" s="94">
        <v>11.103</v>
      </c>
      <c r="CI21" s="94">
        <v>8.7889999999999997</v>
      </c>
      <c r="CJ21" s="94">
        <v>8.6179999999999986</v>
      </c>
      <c r="CK21" s="94">
        <v>5.4419999999999993</v>
      </c>
      <c r="CL21" s="94">
        <v>11.059000000000001</v>
      </c>
      <c r="CM21" s="94">
        <v>6.2070000000000007</v>
      </c>
      <c r="CN21" s="94">
        <v>6.2569999999999997</v>
      </c>
      <c r="CO21" s="94">
        <v>6.2989999999999995</v>
      </c>
      <c r="CP21" s="94">
        <v>7.718</v>
      </c>
      <c r="CQ21" s="94">
        <v>5.4879999999999995</v>
      </c>
      <c r="CR21" s="94">
        <v>5.4300000000000006</v>
      </c>
      <c r="CS21" s="94">
        <v>5.4119999999999999</v>
      </c>
      <c r="CT21" s="95"/>
      <c r="CU21" s="95"/>
      <c r="CV21" s="95"/>
      <c r="CW21" s="96"/>
      <c r="CX21" s="97">
        <f t="array" ref="CX21">SUMPRODUCT(B21:CW21*0.25)</f>
        <v>170.43674999999988</v>
      </c>
    </row>
    <row r="22" spans="1:102" ht="24.95" customHeight="1" x14ac:dyDescent="0.2">
      <c r="A22" s="92" t="s">
        <v>18</v>
      </c>
      <c r="B22" s="98">
        <v>5.3380000000000001</v>
      </c>
      <c r="C22" s="99">
        <v>4.1500000000000004</v>
      </c>
      <c r="D22" s="99">
        <v>4.8789999999999996</v>
      </c>
      <c r="E22" s="99">
        <v>4.0270000000000001</v>
      </c>
      <c r="F22" s="99">
        <v>9.4380000000000006</v>
      </c>
      <c r="G22" s="99">
        <v>8.3350000000000009</v>
      </c>
      <c r="H22" s="99">
        <v>8.5389999999999997</v>
      </c>
      <c r="I22" s="99">
        <v>6.4960000000000004</v>
      </c>
      <c r="J22" s="99">
        <v>13.276</v>
      </c>
      <c r="K22" s="99">
        <v>14.208999999999998</v>
      </c>
      <c r="L22" s="99">
        <v>12.818000000000001</v>
      </c>
      <c r="M22" s="99">
        <v>13.731999999999999</v>
      </c>
      <c r="N22" s="99">
        <v>13.632999999999999</v>
      </c>
      <c r="O22" s="99">
        <v>13.667999999999999</v>
      </c>
      <c r="P22" s="99">
        <v>13.170000000000002</v>
      </c>
      <c r="Q22" s="99">
        <v>11.68</v>
      </c>
      <c r="R22" s="99">
        <v>10.4</v>
      </c>
      <c r="S22" s="99">
        <v>10.808999999999999</v>
      </c>
      <c r="T22" s="99">
        <v>11.603000000000002</v>
      </c>
      <c r="U22" s="99">
        <v>15.206</v>
      </c>
      <c r="V22" s="99">
        <v>24.011000000000003</v>
      </c>
      <c r="W22" s="99">
        <v>25.211000000000002</v>
      </c>
      <c r="X22" s="99">
        <v>21.052</v>
      </c>
      <c r="Y22" s="99">
        <v>13.202000000000002</v>
      </c>
      <c r="Z22" s="99">
        <v>18.676000000000002</v>
      </c>
      <c r="AA22" s="99">
        <v>16.539000000000001</v>
      </c>
      <c r="AB22" s="99">
        <v>23.788</v>
      </c>
      <c r="AC22" s="99">
        <v>22.899000000000001</v>
      </c>
      <c r="AD22" s="99">
        <v>17.175000000000001</v>
      </c>
      <c r="AE22" s="99">
        <v>17.113</v>
      </c>
      <c r="AF22" s="99">
        <v>20.803999999999998</v>
      </c>
      <c r="AG22" s="99">
        <v>17.844999999999999</v>
      </c>
      <c r="AH22" s="99">
        <v>26.545000000000002</v>
      </c>
      <c r="AI22" s="99">
        <v>19.748999999999999</v>
      </c>
      <c r="AJ22" s="99">
        <v>16.184000000000001</v>
      </c>
      <c r="AK22" s="99">
        <v>21.048000000000002</v>
      </c>
      <c r="AL22" s="99">
        <v>10.82</v>
      </c>
      <c r="AM22" s="99">
        <v>15.564999999999998</v>
      </c>
      <c r="AN22" s="99">
        <v>13.597999999999999</v>
      </c>
      <c r="AO22" s="99">
        <v>10.398</v>
      </c>
      <c r="AP22" s="99">
        <v>5.202</v>
      </c>
      <c r="AQ22" s="99">
        <v>2.72</v>
      </c>
      <c r="AR22" s="99">
        <v>1.98</v>
      </c>
      <c r="AS22" s="99">
        <v>2.5</v>
      </c>
      <c r="AT22" s="99">
        <v>1</v>
      </c>
      <c r="AU22" s="99">
        <v>0.7</v>
      </c>
      <c r="AV22" s="99">
        <v>1.4</v>
      </c>
      <c r="AW22" s="99">
        <v>0.5</v>
      </c>
      <c r="AX22" s="99">
        <v>5.7799999999999994</v>
      </c>
      <c r="AY22" s="99">
        <v>12.9</v>
      </c>
      <c r="AZ22" s="99">
        <v>18.5</v>
      </c>
      <c r="BA22" s="99">
        <v>20.363</v>
      </c>
      <c r="BB22" s="99">
        <v>4.5999999999999996</v>
      </c>
      <c r="BC22" s="99">
        <v>20.998000000000001</v>
      </c>
      <c r="BD22" s="99">
        <v>24.41</v>
      </c>
      <c r="BE22" s="99">
        <v>14.618</v>
      </c>
      <c r="BF22" s="99">
        <v>5.58</v>
      </c>
      <c r="BG22" s="99">
        <v>14.387999999999998</v>
      </c>
      <c r="BH22" s="99">
        <v>32.517000000000003</v>
      </c>
      <c r="BI22" s="99">
        <v>8.5449999999999999</v>
      </c>
      <c r="BJ22" s="99">
        <v>17.829999999999998</v>
      </c>
      <c r="BK22" s="99">
        <v>21.341000000000001</v>
      </c>
      <c r="BL22" s="99">
        <v>13.195</v>
      </c>
      <c r="BM22" s="99">
        <v>7.2130000000000001</v>
      </c>
      <c r="BN22" s="99">
        <v>13.431000000000001</v>
      </c>
      <c r="BO22" s="99">
        <v>12.439</v>
      </c>
      <c r="BP22" s="99">
        <v>14.073</v>
      </c>
      <c r="BQ22" s="99">
        <v>14.634</v>
      </c>
      <c r="BR22" s="99">
        <v>11.051</v>
      </c>
      <c r="BS22" s="99">
        <v>10.41</v>
      </c>
      <c r="BT22" s="99">
        <v>7.0640000000000001</v>
      </c>
      <c r="BU22" s="99">
        <v>7.7590000000000003</v>
      </c>
      <c r="BV22" s="99">
        <v>7.6449999999999996</v>
      </c>
      <c r="BW22" s="99">
        <v>7.62</v>
      </c>
      <c r="BX22" s="99">
        <v>8.2430000000000003</v>
      </c>
      <c r="BY22" s="99">
        <v>2.8679999999999999</v>
      </c>
      <c r="BZ22" s="99">
        <v>15.876000000000001</v>
      </c>
      <c r="CA22" s="99">
        <v>13.276</v>
      </c>
      <c r="CB22" s="99">
        <v>9.9</v>
      </c>
      <c r="CC22" s="99">
        <v>5</v>
      </c>
      <c r="CD22" s="99">
        <v>12.364000000000001</v>
      </c>
      <c r="CE22" s="99">
        <v>11.914</v>
      </c>
      <c r="CF22" s="99">
        <v>2.86</v>
      </c>
      <c r="CG22" s="99">
        <v>14.010999999999999</v>
      </c>
      <c r="CH22" s="99">
        <v>29.010999999999999</v>
      </c>
      <c r="CI22" s="99">
        <v>29.067999999999998</v>
      </c>
      <c r="CJ22" s="99">
        <v>28.387</v>
      </c>
      <c r="CK22" s="99">
        <v>23.844000000000001</v>
      </c>
      <c r="CL22" s="99">
        <v>16.445999999999998</v>
      </c>
      <c r="CM22" s="99">
        <v>10.657</v>
      </c>
      <c r="CN22" s="99">
        <v>10.132999999999999</v>
      </c>
      <c r="CO22" s="99">
        <v>10.395</v>
      </c>
      <c r="CP22" s="99">
        <v>7.9720000000000004</v>
      </c>
      <c r="CQ22" s="99">
        <v>14.58</v>
      </c>
      <c r="CR22" s="99">
        <v>20.905000000000001</v>
      </c>
      <c r="CS22" s="99">
        <v>21.725999999999999</v>
      </c>
      <c r="CT22" s="100"/>
      <c r="CU22" s="100"/>
      <c r="CV22" s="100"/>
      <c r="CW22" s="96"/>
      <c r="CX22" s="97">
        <f t="array" ref="CX22">SUMPRODUCT(B22:CW22*0.25)</f>
        <v>315.49249999999995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>
        <v>37.781999999999996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>
        <v>78.393000000000001</v>
      </c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29.043749999999999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9.6550000000000011</v>
      </c>
      <c r="C27" s="107">
        <f t="shared" ref="C27:BN27" si="2">SUM(C20:C26)</f>
        <v>8.4849999999999994</v>
      </c>
      <c r="D27" s="107">
        <f t="shared" si="2"/>
        <v>9.3000000000000007</v>
      </c>
      <c r="E27" s="107">
        <f t="shared" si="2"/>
        <v>8.1870000000000012</v>
      </c>
      <c r="F27" s="107">
        <f t="shared" si="2"/>
        <v>14.761000000000001</v>
      </c>
      <c r="G27" s="107">
        <f t="shared" si="2"/>
        <v>13.694000000000001</v>
      </c>
      <c r="H27" s="107">
        <f t="shared" si="2"/>
        <v>14.233000000000001</v>
      </c>
      <c r="I27" s="107">
        <f t="shared" si="2"/>
        <v>10.974</v>
      </c>
      <c r="J27" s="107">
        <f t="shared" si="2"/>
        <v>26.766999999999999</v>
      </c>
      <c r="K27" s="107">
        <f t="shared" si="2"/>
        <v>27.787999999999997</v>
      </c>
      <c r="L27" s="107">
        <f t="shared" si="2"/>
        <v>26.287000000000003</v>
      </c>
      <c r="M27" s="107">
        <f t="shared" si="2"/>
        <v>27.161000000000001</v>
      </c>
      <c r="N27" s="107">
        <f t="shared" si="2"/>
        <v>26.131999999999998</v>
      </c>
      <c r="O27" s="107">
        <f t="shared" si="2"/>
        <v>26.168999999999997</v>
      </c>
      <c r="P27" s="107">
        <f t="shared" si="2"/>
        <v>25.666000000000004</v>
      </c>
      <c r="Q27" s="107">
        <f t="shared" si="2"/>
        <v>20.805</v>
      </c>
      <c r="R27" s="107">
        <f t="shared" si="2"/>
        <v>18.573999999999998</v>
      </c>
      <c r="S27" s="107">
        <f t="shared" si="2"/>
        <v>19.055</v>
      </c>
      <c r="T27" s="107">
        <f t="shared" si="2"/>
        <v>20.97</v>
      </c>
      <c r="U27" s="107">
        <f t="shared" si="2"/>
        <v>29.452999999999999</v>
      </c>
      <c r="V27" s="107">
        <f t="shared" si="2"/>
        <v>37.248000000000005</v>
      </c>
      <c r="W27" s="107">
        <f t="shared" si="2"/>
        <v>41.686000000000007</v>
      </c>
      <c r="X27" s="107">
        <f t="shared" si="2"/>
        <v>31.427</v>
      </c>
      <c r="Y27" s="107">
        <f t="shared" si="2"/>
        <v>22.566000000000003</v>
      </c>
      <c r="Z27" s="107">
        <f t="shared" si="2"/>
        <v>24.691000000000003</v>
      </c>
      <c r="AA27" s="107">
        <f t="shared" si="2"/>
        <v>22.650000000000002</v>
      </c>
      <c r="AB27" s="107">
        <f t="shared" si="2"/>
        <v>36.265000000000001</v>
      </c>
      <c r="AC27" s="107">
        <f t="shared" si="2"/>
        <v>35.790999999999997</v>
      </c>
      <c r="AD27" s="107">
        <f t="shared" si="2"/>
        <v>30.298999999999999</v>
      </c>
      <c r="AE27" s="107">
        <f t="shared" si="2"/>
        <v>30.212</v>
      </c>
      <c r="AF27" s="107">
        <f t="shared" si="2"/>
        <v>35.242999999999995</v>
      </c>
      <c r="AG27" s="107">
        <f t="shared" si="2"/>
        <v>28.68</v>
      </c>
      <c r="AH27" s="107">
        <f t="shared" si="2"/>
        <v>41.165000000000006</v>
      </c>
      <c r="AI27" s="107">
        <f t="shared" si="2"/>
        <v>26.327999999999999</v>
      </c>
      <c r="AJ27" s="107">
        <f t="shared" si="2"/>
        <v>18.657</v>
      </c>
      <c r="AK27" s="107">
        <f t="shared" si="2"/>
        <v>31.217000000000002</v>
      </c>
      <c r="AL27" s="107">
        <f t="shared" si="2"/>
        <v>49.376999999999995</v>
      </c>
      <c r="AM27" s="107">
        <f t="shared" si="2"/>
        <v>18.116</v>
      </c>
      <c r="AN27" s="107">
        <f t="shared" si="2"/>
        <v>15.920999999999999</v>
      </c>
      <c r="AO27" s="107">
        <f t="shared" si="2"/>
        <v>11.326000000000001</v>
      </c>
      <c r="AP27" s="107">
        <f t="shared" si="2"/>
        <v>7.3719999999999999</v>
      </c>
      <c r="AQ27" s="107">
        <f t="shared" si="2"/>
        <v>3.6070000000000002</v>
      </c>
      <c r="AR27" s="107">
        <f t="shared" si="2"/>
        <v>2.5880000000000001</v>
      </c>
      <c r="AS27" s="107">
        <f t="shared" si="2"/>
        <v>3.347</v>
      </c>
      <c r="AT27" s="107">
        <f t="shared" si="2"/>
        <v>44.045999999999999</v>
      </c>
      <c r="AU27" s="107">
        <f t="shared" si="2"/>
        <v>43.559000000000005</v>
      </c>
      <c r="AV27" s="107">
        <f t="shared" si="2"/>
        <v>44.266999999999996</v>
      </c>
      <c r="AW27" s="107">
        <f t="shared" si="2"/>
        <v>43.356000000000002</v>
      </c>
      <c r="AX27" s="107">
        <f t="shared" si="2"/>
        <v>51.155999999999999</v>
      </c>
      <c r="AY27" s="107">
        <f t="shared" si="2"/>
        <v>63.765000000000001</v>
      </c>
      <c r="AZ27" s="107">
        <f t="shared" si="2"/>
        <v>69.253999999999991</v>
      </c>
      <c r="BA27" s="107">
        <f t="shared" si="2"/>
        <v>75.033000000000001</v>
      </c>
      <c r="BB27" s="107">
        <f t="shared" si="2"/>
        <v>7.7829999999999995</v>
      </c>
      <c r="BC27" s="107">
        <f t="shared" si="2"/>
        <v>29.991</v>
      </c>
      <c r="BD27" s="107">
        <f t="shared" si="2"/>
        <v>36.975000000000001</v>
      </c>
      <c r="BE27" s="107">
        <f t="shared" si="2"/>
        <v>105.614</v>
      </c>
      <c r="BF27" s="107">
        <f t="shared" si="2"/>
        <v>8.7729999999999997</v>
      </c>
      <c r="BG27" s="107">
        <f t="shared" si="2"/>
        <v>19.102999999999998</v>
      </c>
      <c r="BH27" s="107">
        <f t="shared" si="2"/>
        <v>56.119</v>
      </c>
      <c r="BI27" s="107">
        <f t="shared" si="2"/>
        <v>15.446999999999999</v>
      </c>
      <c r="BJ27" s="107">
        <f t="shared" si="2"/>
        <v>25.311</v>
      </c>
      <c r="BK27" s="107">
        <f t="shared" si="2"/>
        <v>32.131</v>
      </c>
      <c r="BL27" s="107">
        <f t="shared" si="2"/>
        <v>19.391000000000002</v>
      </c>
      <c r="BM27" s="107">
        <f t="shared" si="2"/>
        <v>11.775</v>
      </c>
      <c r="BN27" s="107">
        <f t="shared" si="2"/>
        <v>19.823</v>
      </c>
      <c r="BO27" s="107">
        <f t="shared" ref="BO27:CW27" si="3">SUM(BO20:BO26)</f>
        <v>19.149999999999999</v>
      </c>
      <c r="BP27" s="107">
        <f t="shared" si="3"/>
        <v>20.911000000000001</v>
      </c>
      <c r="BQ27" s="107">
        <f t="shared" si="3"/>
        <v>21.206</v>
      </c>
      <c r="BR27" s="107">
        <f t="shared" si="3"/>
        <v>17.551000000000002</v>
      </c>
      <c r="BS27" s="107">
        <f t="shared" si="3"/>
        <v>17.118000000000002</v>
      </c>
      <c r="BT27" s="107">
        <f t="shared" si="3"/>
        <v>9.7219999999999995</v>
      </c>
      <c r="BU27" s="107">
        <f t="shared" si="3"/>
        <v>10.468</v>
      </c>
      <c r="BV27" s="107">
        <f t="shared" si="3"/>
        <v>10.218</v>
      </c>
      <c r="BW27" s="107">
        <f t="shared" si="3"/>
        <v>10.209</v>
      </c>
      <c r="BX27" s="107">
        <f t="shared" si="3"/>
        <v>12.518000000000001</v>
      </c>
      <c r="BY27" s="107">
        <f t="shared" si="3"/>
        <v>5.0890000000000004</v>
      </c>
      <c r="BZ27" s="107">
        <f t="shared" si="3"/>
        <v>21.965000000000003</v>
      </c>
      <c r="CA27" s="107">
        <f t="shared" si="3"/>
        <v>19.335000000000001</v>
      </c>
      <c r="CB27" s="107">
        <f t="shared" si="3"/>
        <v>12.368</v>
      </c>
      <c r="CC27" s="107">
        <f t="shared" si="3"/>
        <v>7.4909999999999997</v>
      </c>
      <c r="CD27" s="107">
        <f t="shared" si="3"/>
        <v>18.565000000000001</v>
      </c>
      <c r="CE27" s="107">
        <f t="shared" si="3"/>
        <v>18.001999999999999</v>
      </c>
      <c r="CF27" s="107">
        <f t="shared" si="3"/>
        <v>4.0110000000000001</v>
      </c>
      <c r="CG27" s="107">
        <f t="shared" si="3"/>
        <v>16.481999999999999</v>
      </c>
      <c r="CH27" s="107">
        <f t="shared" si="3"/>
        <v>40.113999999999997</v>
      </c>
      <c r="CI27" s="107">
        <f t="shared" si="3"/>
        <v>37.856999999999999</v>
      </c>
      <c r="CJ27" s="107">
        <f t="shared" si="3"/>
        <v>37.004999999999995</v>
      </c>
      <c r="CK27" s="107">
        <f t="shared" si="3"/>
        <v>29.286000000000001</v>
      </c>
      <c r="CL27" s="107">
        <f t="shared" si="3"/>
        <v>27.504999999999999</v>
      </c>
      <c r="CM27" s="107">
        <f t="shared" si="3"/>
        <v>16.864000000000001</v>
      </c>
      <c r="CN27" s="107">
        <f t="shared" si="3"/>
        <v>16.39</v>
      </c>
      <c r="CO27" s="107">
        <f t="shared" si="3"/>
        <v>16.693999999999999</v>
      </c>
      <c r="CP27" s="107">
        <f t="shared" si="3"/>
        <v>15.690000000000001</v>
      </c>
      <c r="CQ27" s="107">
        <f t="shared" si="3"/>
        <v>20.067999999999998</v>
      </c>
      <c r="CR27" s="107">
        <f t="shared" si="3"/>
        <v>26.335000000000001</v>
      </c>
      <c r="CS27" s="107">
        <f t="shared" si="3"/>
        <v>27.137999999999998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598.97299999999984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193.10499999999999</v>
      </c>
      <c r="C31" s="94">
        <v>191.72399999999999</v>
      </c>
      <c r="D31" s="94">
        <v>192.17</v>
      </c>
      <c r="E31" s="94">
        <v>190.75700000000001</v>
      </c>
      <c r="F31" s="94">
        <v>195.93100000000001</v>
      </c>
      <c r="G31" s="94">
        <v>194.833</v>
      </c>
      <c r="H31" s="94">
        <v>195.38300000000001</v>
      </c>
      <c r="I31" s="94">
        <v>187.09399999999999</v>
      </c>
      <c r="J31" s="94">
        <v>201.87700000000001</v>
      </c>
      <c r="K31" s="94">
        <v>202.97800000000001</v>
      </c>
      <c r="L31" s="94">
        <v>201.45599999999999</v>
      </c>
      <c r="M31" s="94">
        <v>202.45099999999999</v>
      </c>
      <c r="N31" s="94">
        <v>201.50200000000001</v>
      </c>
      <c r="O31" s="94">
        <v>201.61199999999999</v>
      </c>
      <c r="P31" s="94">
        <v>201.33600000000001</v>
      </c>
      <c r="Q31" s="94">
        <v>201.64500000000001</v>
      </c>
      <c r="R31" s="94">
        <v>197.959</v>
      </c>
      <c r="S31" s="94">
        <v>198.94900000000001</v>
      </c>
      <c r="T31" s="94">
        <v>203.21</v>
      </c>
      <c r="U31" s="94">
        <v>211.76300000000001</v>
      </c>
      <c r="V31" s="94">
        <v>258.82400000000001</v>
      </c>
      <c r="W31" s="94">
        <v>261.33</v>
      </c>
      <c r="X31" s="94">
        <v>237.62100000000001</v>
      </c>
      <c r="Y31" s="94">
        <v>202.108</v>
      </c>
      <c r="Z31" s="94">
        <v>239.37200000000001</v>
      </c>
      <c r="AA31" s="94">
        <v>252.363</v>
      </c>
      <c r="AB31" s="94">
        <v>261.166</v>
      </c>
      <c r="AC31" s="94">
        <v>268.07600000000002</v>
      </c>
      <c r="AD31" s="94">
        <v>275.29899999999998</v>
      </c>
      <c r="AE31" s="94">
        <v>284.89800000000002</v>
      </c>
      <c r="AF31" s="94">
        <v>295.74099999999999</v>
      </c>
      <c r="AG31" s="94">
        <v>289.029</v>
      </c>
      <c r="AH31" s="94">
        <v>296.02600000000001</v>
      </c>
      <c r="AI31" s="94">
        <v>290.05500000000001</v>
      </c>
      <c r="AJ31" s="94">
        <v>282.15600000000001</v>
      </c>
      <c r="AK31" s="94">
        <v>292.41699999999997</v>
      </c>
      <c r="AL31" s="94">
        <v>222.96</v>
      </c>
      <c r="AM31" s="94">
        <v>209.19300000000001</v>
      </c>
      <c r="AN31" s="94">
        <v>222.834</v>
      </c>
      <c r="AO31" s="94">
        <v>272.84199999999998</v>
      </c>
      <c r="AP31" s="94">
        <v>205.30799999999999</v>
      </c>
      <c r="AQ31" s="94">
        <v>232.48</v>
      </c>
      <c r="AR31" s="94">
        <v>259.846</v>
      </c>
      <c r="AS31" s="94">
        <v>279.96600000000001</v>
      </c>
      <c r="AT31" s="94">
        <v>221.61699999999999</v>
      </c>
      <c r="AU31" s="94">
        <v>221.953</v>
      </c>
      <c r="AV31" s="94">
        <v>221.50800000000001</v>
      </c>
      <c r="AW31" s="94">
        <v>242.143</v>
      </c>
      <c r="AX31" s="94">
        <v>238.309</v>
      </c>
      <c r="AY31" s="94">
        <v>213.71</v>
      </c>
      <c r="AZ31" s="94">
        <v>323.11200000000002</v>
      </c>
      <c r="BA31" s="94">
        <v>301.42200000000003</v>
      </c>
      <c r="BB31" s="94">
        <v>248.20599999999999</v>
      </c>
      <c r="BC31" s="94">
        <v>229.96299999999999</v>
      </c>
      <c r="BD31" s="94">
        <v>232.99799999999999</v>
      </c>
      <c r="BE31" s="94">
        <v>254.13</v>
      </c>
      <c r="BF31" s="94">
        <v>157.251</v>
      </c>
      <c r="BG31" s="94">
        <v>187.19200000000001</v>
      </c>
      <c r="BH31" s="94">
        <v>204.49100000000001</v>
      </c>
      <c r="BI31" s="94">
        <v>129.54499999999999</v>
      </c>
      <c r="BJ31" s="94">
        <v>217.89400000000001</v>
      </c>
      <c r="BK31" s="94">
        <v>205.20500000000001</v>
      </c>
      <c r="BL31" s="94">
        <v>181.77500000000001</v>
      </c>
      <c r="BM31" s="94">
        <v>215.03800000000001</v>
      </c>
      <c r="BN31" s="94">
        <v>195.483</v>
      </c>
      <c r="BO31" s="94">
        <v>198.506</v>
      </c>
      <c r="BP31" s="94">
        <v>197.619</v>
      </c>
      <c r="BQ31" s="94">
        <v>199.328</v>
      </c>
      <c r="BR31" s="94">
        <v>202.89</v>
      </c>
      <c r="BS31" s="94">
        <v>203.435</v>
      </c>
      <c r="BT31" s="94">
        <v>195.94</v>
      </c>
      <c r="BU31" s="94">
        <v>196.64</v>
      </c>
      <c r="BV31" s="94">
        <v>229.14099999999999</v>
      </c>
      <c r="BW31" s="94">
        <v>228.60400000000001</v>
      </c>
      <c r="BX31" s="94">
        <v>230.661</v>
      </c>
      <c r="BY31" s="94">
        <v>223.06700000000001</v>
      </c>
      <c r="BZ31" s="94">
        <v>239.941</v>
      </c>
      <c r="CA31" s="94">
        <v>237.40899999999999</v>
      </c>
      <c r="CB31" s="94">
        <v>230.63800000000001</v>
      </c>
      <c r="CC31" s="94">
        <v>225.80099999999999</v>
      </c>
      <c r="CD31" s="94">
        <v>194.565</v>
      </c>
      <c r="CE31" s="94">
        <v>194.00200000000001</v>
      </c>
      <c r="CF31" s="94">
        <v>180.011</v>
      </c>
      <c r="CG31" s="94">
        <v>206.30500000000001</v>
      </c>
      <c r="CH31" s="94">
        <v>220.114</v>
      </c>
      <c r="CI31" s="94">
        <v>252.00700000000001</v>
      </c>
      <c r="CJ31" s="94">
        <v>251.31100000000001</v>
      </c>
      <c r="CK31" s="94">
        <v>243.67699999999999</v>
      </c>
      <c r="CL31" s="94">
        <v>202.50700000000001</v>
      </c>
      <c r="CM31" s="94">
        <v>191.864</v>
      </c>
      <c r="CN31" s="94">
        <v>191.392</v>
      </c>
      <c r="CO31" s="94">
        <v>191.69399999999999</v>
      </c>
      <c r="CP31" s="94">
        <v>188.69</v>
      </c>
      <c r="CQ31" s="94">
        <v>193.06800000000001</v>
      </c>
      <c r="CR31" s="94">
        <v>204.33500000000001</v>
      </c>
      <c r="CS31" s="94">
        <v>205.13800000000001</v>
      </c>
      <c r="CT31" s="95"/>
      <c r="CU31" s="95"/>
      <c r="CV31" s="95"/>
      <c r="CW31" s="96"/>
      <c r="CX31" s="97">
        <f t="array" ref="CX31">SUMPRODUCT(B31:CW31*0.25)</f>
        <v>5338.222499999998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193.10499999999999</v>
      </c>
      <c r="C33" s="77">
        <f t="shared" ref="C33:BN33" si="4">SUM(C30:C32)</f>
        <v>191.72399999999999</v>
      </c>
      <c r="D33" s="77">
        <f t="shared" si="4"/>
        <v>192.17</v>
      </c>
      <c r="E33" s="77">
        <f t="shared" si="4"/>
        <v>190.75700000000001</v>
      </c>
      <c r="F33" s="77">
        <f t="shared" si="4"/>
        <v>195.93100000000001</v>
      </c>
      <c r="G33" s="77">
        <f t="shared" si="4"/>
        <v>194.833</v>
      </c>
      <c r="H33" s="77">
        <f t="shared" si="4"/>
        <v>195.38300000000001</v>
      </c>
      <c r="I33" s="77">
        <f t="shared" si="4"/>
        <v>187.09399999999999</v>
      </c>
      <c r="J33" s="77">
        <f t="shared" si="4"/>
        <v>201.87700000000001</v>
      </c>
      <c r="K33" s="77">
        <f t="shared" si="4"/>
        <v>202.97800000000001</v>
      </c>
      <c r="L33" s="77">
        <f t="shared" si="4"/>
        <v>201.45599999999999</v>
      </c>
      <c r="M33" s="77">
        <f t="shared" si="4"/>
        <v>202.45099999999999</v>
      </c>
      <c r="N33" s="77">
        <f t="shared" si="4"/>
        <v>201.50200000000001</v>
      </c>
      <c r="O33" s="77">
        <f t="shared" si="4"/>
        <v>201.61199999999999</v>
      </c>
      <c r="P33" s="77">
        <f t="shared" si="4"/>
        <v>201.33600000000001</v>
      </c>
      <c r="Q33" s="77">
        <f t="shared" si="4"/>
        <v>201.64500000000001</v>
      </c>
      <c r="R33" s="77">
        <f t="shared" si="4"/>
        <v>197.959</v>
      </c>
      <c r="S33" s="77">
        <f t="shared" si="4"/>
        <v>198.94900000000001</v>
      </c>
      <c r="T33" s="77">
        <f t="shared" si="4"/>
        <v>203.21</v>
      </c>
      <c r="U33" s="77">
        <f t="shared" si="4"/>
        <v>211.76300000000001</v>
      </c>
      <c r="V33" s="77">
        <f t="shared" si="4"/>
        <v>258.82400000000001</v>
      </c>
      <c r="W33" s="77">
        <f t="shared" si="4"/>
        <v>261.33</v>
      </c>
      <c r="X33" s="77">
        <f t="shared" si="4"/>
        <v>237.62100000000001</v>
      </c>
      <c r="Y33" s="77">
        <f t="shared" si="4"/>
        <v>202.108</v>
      </c>
      <c r="Z33" s="77">
        <f t="shared" si="4"/>
        <v>239.37200000000001</v>
      </c>
      <c r="AA33" s="77">
        <f t="shared" si="4"/>
        <v>252.363</v>
      </c>
      <c r="AB33" s="77">
        <f t="shared" si="4"/>
        <v>261.166</v>
      </c>
      <c r="AC33" s="77">
        <f t="shared" si="4"/>
        <v>268.07600000000002</v>
      </c>
      <c r="AD33" s="77">
        <f t="shared" si="4"/>
        <v>275.29899999999998</v>
      </c>
      <c r="AE33" s="77">
        <f t="shared" si="4"/>
        <v>284.89800000000002</v>
      </c>
      <c r="AF33" s="77">
        <f t="shared" si="4"/>
        <v>295.74099999999999</v>
      </c>
      <c r="AG33" s="77">
        <f t="shared" si="4"/>
        <v>289.029</v>
      </c>
      <c r="AH33" s="77">
        <f t="shared" si="4"/>
        <v>296.02600000000001</v>
      </c>
      <c r="AI33" s="77">
        <f t="shared" si="4"/>
        <v>290.05500000000001</v>
      </c>
      <c r="AJ33" s="77">
        <f t="shared" si="4"/>
        <v>282.15600000000001</v>
      </c>
      <c r="AK33" s="77">
        <f t="shared" si="4"/>
        <v>292.41699999999997</v>
      </c>
      <c r="AL33" s="77">
        <f t="shared" si="4"/>
        <v>222.96</v>
      </c>
      <c r="AM33" s="77">
        <f t="shared" si="4"/>
        <v>209.19300000000001</v>
      </c>
      <c r="AN33" s="77">
        <f t="shared" si="4"/>
        <v>222.834</v>
      </c>
      <c r="AO33" s="77">
        <f t="shared" si="4"/>
        <v>272.84199999999998</v>
      </c>
      <c r="AP33" s="77">
        <f t="shared" si="4"/>
        <v>205.30799999999999</v>
      </c>
      <c r="AQ33" s="77">
        <f t="shared" si="4"/>
        <v>232.48</v>
      </c>
      <c r="AR33" s="77">
        <f t="shared" si="4"/>
        <v>259.846</v>
      </c>
      <c r="AS33" s="77">
        <f t="shared" si="4"/>
        <v>279.96600000000001</v>
      </c>
      <c r="AT33" s="77">
        <f t="shared" si="4"/>
        <v>221.61699999999999</v>
      </c>
      <c r="AU33" s="77">
        <f t="shared" si="4"/>
        <v>221.953</v>
      </c>
      <c r="AV33" s="77">
        <f t="shared" si="4"/>
        <v>221.50800000000001</v>
      </c>
      <c r="AW33" s="77">
        <f t="shared" si="4"/>
        <v>242.143</v>
      </c>
      <c r="AX33" s="77">
        <f t="shared" si="4"/>
        <v>238.309</v>
      </c>
      <c r="AY33" s="77">
        <f t="shared" si="4"/>
        <v>213.71</v>
      </c>
      <c r="AZ33" s="77">
        <f t="shared" si="4"/>
        <v>323.11200000000002</v>
      </c>
      <c r="BA33" s="77">
        <f t="shared" si="4"/>
        <v>301.42200000000003</v>
      </c>
      <c r="BB33" s="77">
        <f t="shared" si="4"/>
        <v>248.20599999999999</v>
      </c>
      <c r="BC33" s="77">
        <f t="shared" si="4"/>
        <v>229.96299999999999</v>
      </c>
      <c r="BD33" s="77">
        <f t="shared" si="4"/>
        <v>232.99799999999999</v>
      </c>
      <c r="BE33" s="77">
        <f t="shared" si="4"/>
        <v>254.13</v>
      </c>
      <c r="BF33" s="77">
        <f t="shared" si="4"/>
        <v>157.251</v>
      </c>
      <c r="BG33" s="77">
        <f t="shared" si="4"/>
        <v>187.19200000000001</v>
      </c>
      <c r="BH33" s="77">
        <f t="shared" si="4"/>
        <v>204.49100000000001</v>
      </c>
      <c r="BI33" s="77">
        <f t="shared" si="4"/>
        <v>129.54499999999999</v>
      </c>
      <c r="BJ33" s="77">
        <f t="shared" si="4"/>
        <v>217.89400000000001</v>
      </c>
      <c r="BK33" s="77">
        <f t="shared" si="4"/>
        <v>205.20500000000001</v>
      </c>
      <c r="BL33" s="77">
        <f t="shared" si="4"/>
        <v>181.77500000000001</v>
      </c>
      <c r="BM33" s="77">
        <f t="shared" si="4"/>
        <v>215.03800000000001</v>
      </c>
      <c r="BN33" s="77">
        <f t="shared" si="4"/>
        <v>195.483</v>
      </c>
      <c r="BO33" s="77">
        <f t="shared" ref="BO33:CW33" si="5">SUM(BO30:BO32)</f>
        <v>198.506</v>
      </c>
      <c r="BP33" s="77">
        <f t="shared" si="5"/>
        <v>197.619</v>
      </c>
      <c r="BQ33" s="77">
        <f t="shared" si="5"/>
        <v>199.328</v>
      </c>
      <c r="BR33" s="77">
        <f t="shared" si="5"/>
        <v>202.89</v>
      </c>
      <c r="BS33" s="77">
        <f t="shared" si="5"/>
        <v>203.435</v>
      </c>
      <c r="BT33" s="77">
        <f t="shared" si="5"/>
        <v>195.94</v>
      </c>
      <c r="BU33" s="77">
        <f t="shared" si="5"/>
        <v>196.64</v>
      </c>
      <c r="BV33" s="77">
        <f t="shared" si="5"/>
        <v>229.14099999999999</v>
      </c>
      <c r="BW33" s="77">
        <f t="shared" si="5"/>
        <v>228.60400000000001</v>
      </c>
      <c r="BX33" s="77">
        <f t="shared" si="5"/>
        <v>230.661</v>
      </c>
      <c r="BY33" s="77">
        <f t="shared" si="5"/>
        <v>223.06700000000001</v>
      </c>
      <c r="BZ33" s="77">
        <f t="shared" si="5"/>
        <v>239.941</v>
      </c>
      <c r="CA33" s="77">
        <f t="shared" si="5"/>
        <v>237.40899999999999</v>
      </c>
      <c r="CB33" s="77">
        <f t="shared" si="5"/>
        <v>230.63800000000001</v>
      </c>
      <c r="CC33" s="77">
        <f t="shared" si="5"/>
        <v>225.80099999999999</v>
      </c>
      <c r="CD33" s="77">
        <f t="shared" si="5"/>
        <v>194.565</v>
      </c>
      <c r="CE33" s="77">
        <f t="shared" si="5"/>
        <v>194.00200000000001</v>
      </c>
      <c r="CF33" s="77">
        <f t="shared" si="5"/>
        <v>180.011</v>
      </c>
      <c r="CG33" s="77">
        <f t="shared" si="5"/>
        <v>206.30500000000001</v>
      </c>
      <c r="CH33" s="77">
        <f t="shared" si="5"/>
        <v>220.114</v>
      </c>
      <c r="CI33" s="77">
        <f t="shared" si="5"/>
        <v>252.00700000000001</v>
      </c>
      <c r="CJ33" s="77">
        <f t="shared" si="5"/>
        <v>251.31100000000001</v>
      </c>
      <c r="CK33" s="77">
        <f t="shared" si="5"/>
        <v>243.67699999999999</v>
      </c>
      <c r="CL33" s="77">
        <f t="shared" si="5"/>
        <v>202.50700000000001</v>
      </c>
      <c r="CM33" s="77">
        <f t="shared" si="5"/>
        <v>191.864</v>
      </c>
      <c r="CN33" s="77">
        <f t="shared" si="5"/>
        <v>191.392</v>
      </c>
      <c r="CO33" s="77">
        <f t="shared" si="5"/>
        <v>191.69399999999999</v>
      </c>
      <c r="CP33" s="77">
        <f t="shared" si="5"/>
        <v>188.69</v>
      </c>
      <c r="CQ33" s="77">
        <f t="shared" si="5"/>
        <v>193.06800000000001</v>
      </c>
      <c r="CR33" s="77">
        <f t="shared" si="5"/>
        <v>204.33500000000001</v>
      </c>
      <c r="CS33" s="77">
        <f t="shared" si="5"/>
        <v>205.13800000000001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5338.222499999998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73.5</v>
      </c>
      <c r="C40" s="120">
        <v>73.5</v>
      </c>
      <c r="D40" s="120">
        <v>73.5</v>
      </c>
      <c r="E40" s="120">
        <v>73.5</v>
      </c>
      <c r="F40" s="120">
        <v>43.8</v>
      </c>
      <c r="G40" s="120">
        <v>43.8</v>
      </c>
      <c r="H40" s="120">
        <v>43.8</v>
      </c>
      <c r="I40" s="120">
        <v>43.8</v>
      </c>
      <c r="J40" s="120">
        <v>22.5</v>
      </c>
      <c r="K40" s="120">
        <v>22.5</v>
      </c>
      <c r="L40" s="120">
        <v>22.5</v>
      </c>
      <c r="M40" s="120">
        <v>22.5</v>
      </c>
      <c r="N40" s="120">
        <v>30.3</v>
      </c>
      <c r="O40" s="120">
        <v>30.3</v>
      </c>
      <c r="P40" s="120">
        <v>30.3</v>
      </c>
      <c r="Q40" s="120">
        <v>30.3</v>
      </c>
      <c r="R40" s="120">
        <v>70.8</v>
      </c>
      <c r="S40" s="120">
        <v>70.8</v>
      </c>
      <c r="T40" s="120">
        <v>70.8</v>
      </c>
      <c r="U40" s="120">
        <v>70.8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198.3</v>
      </c>
      <c r="BG40" s="120">
        <v>198.3</v>
      </c>
      <c r="BH40" s="120">
        <v>198.3</v>
      </c>
      <c r="BI40" s="120">
        <v>198.3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112.2</v>
      </c>
      <c r="CE40" s="120">
        <v>112.2</v>
      </c>
      <c r="CF40" s="120">
        <v>112.2</v>
      </c>
      <c r="CG40" s="120">
        <v>112.2</v>
      </c>
      <c r="CH40" s="120">
        <v>72.8</v>
      </c>
      <c r="CI40" s="120">
        <v>72.8</v>
      </c>
      <c r="CJ40" s="120">
        <v>72.8</v>
      </c>
      <c r="CK40" s="120">
        <v>72.8</v>
      </c>
      <c r="CL40" s="120">
        <v>124.3</v>
      </c>
      <c r="CM40" s="120">
        <v>124.3</v>
      </c>
      <c r="CN40" s="120">
        <v>124.3</v>
      </c>
      <c r="CO40" s="120">
        <v>124.3</v>
      </c>
      <c r="CP40" s="120">
        <v>112.2</v>
      </c>
      <c r="CQ40" s="120">
        <v>112.2</v>
      </c>
      <c r="CR40" s="120">
        <v>112.2</v>
      </c>
      <c r="CS40" s="120">
        <v>112.2</v>
      </c>
      <c r="CT40" s="122"/>
      <c r="CU40" s="122"/>
      <c r="CV40" s="122"/>
      <c r="CW40" s="121"/>
      <c r="CX40" s="97">
        <f t="array" ref="CX40">SUMPRODUCT(B40:CW40*0.25)</f>
        <v>860.7</v>
      </c>
    </row>
    <row r="41" spans="1:102" ht="30" customHeight="1" thickBot="1" x14ac:dyDescent="0.25">
      <c r="A41" s="105" t="s">
        <v>48</v>
      </c>
      <c r="B41" s="106">
        <f>SUM(B36:B40)</f>
        <v>73.5</v>
      </c>
      <c r="C41" s="107">
        <f t="shared" ref="C41:BN41" si="6">SUM(C36:C40)</f>
        <v>73.5</v>
      </c>
      <c r="D41" s="107">
        <f t="shared" si="6"/>
        <v>73.5</v>
      </c>
      <c r="E41" s="107">
        <f t="shared" si="6"/>
        <v>73.5</v>
      </c>
      <c r="F41" s="107">
        <f t="shared" si="6"/>
        <v>43.8</v>
      </c>
      <c r="G41" s="107">
        <f t="shared" si="6"/>
        <v>43.8</v>
      </c>
      <c r="H41" s="107">
        <f t="shared" si="6"/>
        <v>43.8</v>
      </c>
      <c r="I41" s="107">
        <f t="shared" si="6"/>
        <v>43.8</v>
      </c>
      <c r="J41" s="107">
        <f t="shared" si="6"/>
        <v>22.5</v>
      </c>
      <c r="K41" s="107">
        <f t="shared" si="6"/>
        <v>22.5</v>
      </c>
      <c r="L41" s="107">
        <f t="shared" si="6"/>
        <v>22.5</v>
      </c>
      <c r="M41" s="107">
        <f t="shared" si="6"/>
        <v>22.5</v>
      </c>
      <c r="N41" s="107">
        <f t="shared" si="6"/>
        <v>30.3</v>
      </c>
      <c r="O41" s="107">
        <f t="shared" si="6"/>
        <v>30.3</v>
      </c>
      <c r="P41" s="107">
        <f t="shared" si="6"/>
        <v>30.3</v>
      </c>
      <c r="Q41" s="107">
        <f t="shared" si="6"/>
        <v>30.3</v>
      </c>
      <c r="R41" s="107">
        <f t="shared" si="6"/>
        <v>70.8</v>
      </c>
      <c r="S41" s="107">
        <f t="shared" si="6"/>
        <v>70.8</v>
      </c>
      <c r="T41" s="107">
        <f t="shared" si="6"/>
        <v>70.8</v>
      </c>
      <c r="U41" s="107">
        <f t="shared" si="6"/>
        <v>70.8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198.3</v>
      </c>
      <c r="BG41" s="107">
        <f t="shared" si="6"/>
        <v>198.3</v>
      </c>
      <c r="BH41" s="107">
        <f t="shared" si="6"/>
        <v>198.3</v>
      </c>
      <c r="BI41" s="107">
        <f t="shared" si="6"/>
        <v>198.3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112.2</v>
      </c>
      <c r="CE41" s="107">
        <f t="shared" si="7"/>
        <v>112.2</v>
      </c>
      <c r="CF41" s="107">
        <f t="shared" si="7"/>
        <v>112.2</v>
      </c>
      <c r="CG41" s="107">
        <f t="shared" si="7"/>
        <v>112.2</v>
      </c>
      <c r="CH41" s="107">
        <f t="shared" si="7"/>
        <v>72.8</v>
      </c>
      <c r="CI41" s="107">
        <f t="shared" si="7"/>
        <v>72.8</v>
      </c>
      <c r="CJ41" s="107">
        <f t="shared" si="7"/>
        <v>72.8</v>
      </c>
      <c r="CK41" s="107">
        <f t="shared" si="7"/>
        <v>72.8</v>
      </c>
      <c r="CL41" s="107">
        <f t="shared" si="7"/>
        <v>124.3</v>
      </c>
      <c r="CM41" s="107">
        <f t="shared" si="7"/>
        <v>124.3</v>
      </c>
      <c r="CN41" s="107">
        <f t="shared" si="7"/>
        <v>124.3</v>
      </c>
      <c r="CO41" s="107">
        <f t="shared" si="7"/>
        <v>124.3</v>
      </c>
      <c r="CP41" s="107">
        <f t="shared" si="7"/>
        <v>112.2</v>
      </c>
      <c r="CQ41" s="107">
        <f t="shared" si="7"/>
        <v>112.2</v>
      </c>
      <c r="CR41" s="107">
        <f t="shared" si="7"/>
        <v>112.2</v>
      </c>
      <c r="CS41" s="107">
        <f t="shared" si="7"/>
        <v>112.2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860.7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73.5</v>
      </c>
      <c r="C48" s="120">
        <v>73.5</v>
      </c>
      <c r="D48" s="120">
        <v>73.5</v>
      </c>
      <c r="E48" s="120">
        <v>73.5</v>
      </c>
      <c r="F48" s="120">
        <v>43.8</v>
      </c>
      <c r="G48" s="120">
        <v>43.8</v>
      </c>
      <c r="H48" s="120">
        <v>43.8</v>
      </c>
      <c r="I48" s="120">
        <v>43.8</v>
      </c>
      <c r="J48" s="120">
        <v>22.5</v>
      </c>
      <c r="K48" s="120">
        <v>22.5</v>
      </c>
      <c r="L48" s="120">
        <v>22.5</v>
      </c>
      <c r="M48" s="120">
        <v>22.5</v>
      </c>
      <c r="N48" s="120">
        <v>30.3</v>
      </c>
      <c r="O48" s="120">
        <v>30.3</v>
      </c>
      <c r="P48" s="120">
        <v>30.3</v>
      </c>
      <c r="Q48" s="120">
        <v>30.3</v>
      </c>
      <c r="R48" s="120">
        <v>70.8</v>
      </c>
      <c r="S48" s="120">
        <v>70.8</v>
      </c>
      <c r="T48" s="120">
        <v>70.8</v>
      </c>
      <c r="U48" s="120">
        <v>70.8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198.3</v>
      </c>
      <c r="BG48" s="120">
        <v>198.3</v>
      </c>
      <c r="BH48" s="120">
        <v>198.3</v>
      </c>
      <c r="BI48" s="120">
        <v>198.3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112.2</v>
      </c>
      <c r="CE48" s="120">
        <v>112.2</v>
      </c>
      <c r="CF48" s="120">
        <v>112.2</v>
      </c>
      <c r="CG48" s="120">
        <v>112.2</v>
      </c>
      <c r="CH48" s="120">
        <v>72.8</v>
      </c>
      <c r="CI48" s="120">
        <v>72.8</v>
      </c>
      <c r="CJ48" s="120">
        <v>72.8</v>
      </c>
      <c r="CK48" s="120">
        <v>72.8</v>
      </c>
      <c r="CL48" s="120">
        <v>124.3</v>
      </c>
      <c r="CM48" s="120">
        <v>124.3</v>
      </c>
      <c r="CN48" s="120">
        <v>124.3</v>
      </c>
      <c r="CO48" s="120">
        <v>124.3</v>
      </c>
      <c r="CP48" s="120">
        <v>112.2</v>
      </c>
      <c r="CQ48" s="120">
        <v>112.2</v>
      </c>
      <c r="CR48" s="120">
        <v>112.2</v>
      </c>
      <c r="CS48" s="120">
        <v>112.2</v>
      </c>
      <c r="CT48" s="122"/>
      <c r="CU48" s="122"/>
      <c r="CV48" s="122"/>
      <c r="CW48" s="121"/>
      <c r="CX48" s="97">
        <f t="array" ref="CX48">SUMPRODUCT(B48:CW48*0.25)</f>
        <v>860.7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73.5</v>
      </c>
      <c r="C50" s="107">
        <f t="shared" ref="C50:BN50" si="8">SUM(C44:C49)</f>
        <v>73.5</v>
      </c>
      <c r="D50" s="107">
        <f t="shared" si="8"/>
        <v>73.5</v>
      </c>
      <c r="E50" s="107">
        <f t="shared" si="8"/>
        <v>73.5</v>
      </c>
      <c r="F50" s="107">
        <f t="shared" si="8"/>
        <v>43.8</v>
      </c>
      <c r="G50" s="107">
        <f t="shared" si="8"/>
        <v>43.8</v>
      </c>
      <c r="H50" s="107">
        <f t="shared" si="8"/>
        <v>43.8</v>
      </c>
      <c r="I50" s="107">
        <f t="shared" si="8"/>
        <v>43.8</v>
      </c>
      <c r="J50" s="107">
        <f t="shared" si="8"/>
        <v>22.5</v>
      </c>
      <c r="K50" s="107">
        <f t="shared" si="8"/>
        <v>22.5</v>
      </c>
      <c r="L50" s="107">
        <f t="shared" si="8"/>
        <v>22.5</v>
      </c>
      <c r="M50" s="107">
        <f t="shared" si="8"/>
        <v>22.5</v>
      </c>
      <c r="N50" s="107">
        <f t="shared" si="8"/>
        <v>30.3</v>
      </c>
      <c r="O50" s="107">
        <f t="shared" si="8"/>
        <v>30.3</v>
      </c>
      <c r="P50" s="107">
        <f t="shared" si="8"/>
        <v>30.3</v>
      </c>
      <c r="Q50" s="107">
        <f t="shared" si="8"/>
        <v>30.3</v>
      </c>
      <c r="R50" s="107">
        <f t="shared" si="8"/>
        <v>70.8</v>
      </c>
      <c r="S50" s="107">
        <f t="shared" si="8"/>
        <v>70.8</v>
      </c>
      <c r="T50" s="107">
        <f t="shared" si="8"/>
        <v>70.8</v>
      </c>
      <c r="U50" s="107">
        <f t="shared" si="8"/>
        <v>70.8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198.3</v>
      </c>
      <c r="BG50" s="107">
        <f t="shared" si="8"/>
        <v>198.3</v>
      </c>
      <c r="BH50" s="107">
        <f t="shared" si="8"/>
        <v>198.3</v>
      </c>
      <c r="BI50" s="107">
        <f t="shared" si="8"/>
        <v>198.3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112.2</v>
      </c>
      <c r="CE50" s="107">
        <f t="shared" si="9"/>
        <v>112.2</v>
      </c>
      <c r="CF50" s="107">
        <f t="shared" si="9"/>
        <v>112.2</v>
      </c>
      <c r="CG50" s="107">
        <f t="shared" si="9"/>
        <v>112.2</v>
      </c>
      <c r="CH50" s="107">
        <f t="shared" si="9"/>
        <v>72.8</v>
      </c>
      <c r="CI50" s="107">
        <f t="shared" si="9"/>
        <v>72.8</v>
      </c>
      <c r="CJ50" s="107">
        <f t="shared" si="9"/>
        <v>72.8</v>
      </c>
      <c r="CK50" s="107">
        <f t="shared" si="9"/>
        <v>72.8</v>
      </c>
      <c r="CL50" s="107">
        <f t="shared" si="9"/>
        <v>124.3</v>
      </c>
      <c r="CM50" s="107">
        <f t="shared" si="9"/>
        <v>124.3</v>
      </c>
      <c r="CN50" s="107">
        <f t="shared" si="9"/>
        <v>124.3</v>
      </c>
      <c r="CO50" s="107">
        <f t="shared" si="9"/>
        <v>124.3</v>
      </c>
      <c r="CP50" s="107">
        <f t="shared" si="9"/>
        <v>112.2</v>
      </c>
      <c r="CQ50" s="107">
        <f t="shared" si="9"/>
        <v>112.2</v>
      </c>
      <c r="CR50" s="107">
        <f t="shared" si="9"/>
        <v>112.2</v>
      </c>
      <c r="CS50" s="107">
        <f t="shared" si="9"/>
        <v>112.2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860.7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266.60500000000002</v>
      </c>
      <c r="C53" s="107">
        <f t="shared" ref="C53:BN53" si="12">C17+C27+C41</f>
        <v>265.22399999999999</v>
      </c>
      <c r="D53" s="107">
        <f t="shared" si="12"/>
        <v>265.67</v>
      </c>
      <c r="E53" s="107">
        <f t="shared" si="12"/>
        <v>264.25700000000001</v>
      </c>
      <c r="F53" s="107">
        <f t="shared" si="12"/>
        <v>239.73099999999999</v>
      </c>
      <c r="G53" s="107">
        <f t="shared" si="12"/>
        <v>238.63299999999998</v>
      </c>
      <c r="H53" s="107">
        <f t="shared" si="12"/>
        <v>239.18299999999999</v>
      </c>
      <c r="I53" s="107">
        <f t="shared" si="12"/>
        <v>230.89400000000001</v>
      </c>
      <c r="J53" s="107">
        <f t="shared" si="12"/>
        <v>224.37700000000001</v>
      </c>
      <c r="K53" s="107">
        <f t="shared" si="12"/>
        <v>225.47800000000001</v>
      </c>
      <c r="L53" s="107">
        <f t="shared" si="12"/>
        <v>223.95600000000002</v>
      </c>
      <c r="M53" s="107">
        <f t="shared" si="12"/>
        <v>224.95099999999999</v>
      </c>
      <c r="N53" s="107">
        <f t="shared" si="12"/>
        <v>231.80200000000002</v>
      </c>
      <c r="O53" s="107">
        <f t="shared" si="12"/>
        <v>231.91200000000003</v>
      </c>
      <c r="P53" s="107">
        <f t="shared" si="12"/>
        <v>231.636</v>
      </c>
      <c r="Q53" s="107">
        <f t="shared" si="12"/>
        <v>231.94500000000002</v>
      </c>
      <c r="R53" s="107">
        <f t="shared" si="12"/>
        <v>268.75900000000001</v>
      </c>
      <c r="S53" s="107">
        <f t="shared" si="12"/>
        <v>269.74900000000002</v>
      </c>
      <c r="T53" s="107">
        <f t="shared" si="12"/>
        <v>274.01</v>
      </c>
      <c r="U53" s="107">
        <f t="shared" si="12"/>
        <v>282.56299999999999</v>
      </c>
      <c r="V53" s="107">
        <f t="shared" si="12"/>
        <v>258.82400000000001</v>
      </c>
      <c r="W53" s="107">
        <f t="shared" si="12"/>
        <v>261.33000000000004</v>
      </c>
      <c r="X53" s="107">
        <f t="shared" si="12"/>
        <v>237.62099999999998</v>
      </c>
      <c r="Y53" s="107">
        <f t="shared" si="12"/>
        <v>202.108</v>
      </c>
      <c r="Z53" s="107">
        <f t="shared" si="12"/>
        <v>239.37199999999999</v>
      </c>
      <c r="AA53" s="107">
        <f t="shared" si="12"/>
        <v>252.363</v>
      </c>
      <c r="AB53" s="107">
        <f t="shared" si="12"/>
        <v>261.166</v>
      </c>
      <c r="AC53" s="107">
        <f t="shared" si="12"/>
        <v>268.07600000000002</v>
      </c>
      <c r="AD53" s="107">
        <f t="shared" si="12"/>
        <v>275.29899999999998</v>
      </c>
      <c r="AE53" s="107">
        <f t="shared" si="12"/>
        <v>284.89800000000002</v>
      </c>
      <c r="AF53" s="107">
        <f t="shared" si="12"/>
        <v>295.74099999999999</v>
      </c>
      <c r="AG53" s="107">
        <f t="shared" si="12"/>
        <v>289.029</v>
      </c>
      <c r="AH53" s="107">
        <f t="shared" si="12"/>
        <v>296.02600000000001</v>
      </c>
      <c r="AI53" s="107">
        <f t="shared" si="12"/>
        <v>290.05499999999995</v>
      </c>
      <c r="AJ53" s="107">
        <f t="shared" si="12"/>
        <v>282.15600000000001</v>
      </c>
      <c r="AK53" s="107">
        <f t="shared" si="12"/>
        <v>292.41699999999997</v>
      </c>
      <c r="AL53" s="107">
        <f t="shared" si="12"/>
        <v>222.95999999999998</v>
      </c>
      <c r="AM53" s="107">
        <f t="shared" si="12"/>
        <v>209.19299999999998</v>
      </c>
      <c r="AN53" s="107">
        <f t="shared" si="12"/>
        <v>222.834</v>
      </c>
      <c r="AO53" s="107">
        <f t="shared" si="12"/>
        <v>272.84200000000004</v>
      </c>
      <c r="AP53" s="107">
        <f t="shared" si="12"/>
        <v>205.30799999999999</v>
      </c>
      <c r="AQ53" s="107">
        <f t="shared" si="12"/>
        <v>232.48</v>
      </c>
      <c r="AR53" s="107">
        <f t="shared" si="12"/>
        <v>259.846</v>
      </c>
      <c r="AS53" s="107">
        <f t="shared" si="12"/>
        <v>279.96600000000001</v>
      </c>
      <c r="AT53" s="107">
        <f t="shared" si="12"/>
        <v>221.61699999999999</v>
      </c>
      <c r="AU53" s="107">
        <f t="shared" si="12"/>
        <v>221.953</v>
      </c>
      <c r="AV53" s="107">
        <f t="shared" si="12"/>
        <v>221.50799999999998</v>
      </c>
      <c r="AW53" s="107">
        <f t="shared" si="12"/>
        <v>242.143</v>
      </c>
      <c r="AX53" s="107">
        <f t="shared" si="12"/>
        <v>238.309</v>
      </c>
      <c r="AY53" s="107">
        <f t="shared" si="12"/>
        <v>213.70999999999998</v>
      </c>
      <c r="AZ53" s="107">
        <f t="shared" si="12"/>
        <v>323.11199999999997</v>
      </c>
      <c r="BA53" s="107">
        <f t="shared" si="12"/>
        <v>301.42200000000003</v>
      </c>
      <c r="BB53" s="107">
        <f t="shared" si="12"/>
        <v>248.20599999999999</v>
      </c>
      <c r="BC53" s="107">
        <f t="shared" si="12"/>
        <v>229.96300000000002</v>
      </c>
      <c r="BD53" s="107">
        <f t="shared" si="12"/>
        <v>232.99799999999999</v>
      </c>
      <c r="BE53" s="107">
        <f t="shared" si="12"/>
        <v>254.13</v>
      </c>
      <c r="BF53" s="107">
        <f t="shared" si="12"/>
        <v>355.55100000000004</v>
      </c>
      <c r="BG53" s="107">
        <f t="shared" si="12"/>
        <v>385.49200000000002</v>
      </c>
      <c r="BH53" s="107">
        <f t="shared" si="12"/>
        <v>402.79100000000005</v>
      </c>
      <c r="BI53" s="107">
        <f t="shared" si="12"/>
        <v>327.84500000000003</v>
      </c>
      <c r="BJ53" s="107">
        <f t="shared" si="12"/>
        <v>217.89400000000001</v>
      </c>
      <c r="BK53" s="107">
        <f t="shared" si="12"/>
        <v>205.20500000000001</v>
      </c>
      <c r="BL53" s="107">
        <f t="shared" si="12"/>
        <v>181.77500000000001</v>
      </c>
      <c r="BM53" s="107">
        <f t="shared" si="12"/>
        <v>215.03799999999998</v>
      </c>
      <c r="BN53" s="107">
        <f t="shared" si="12"/>
        <v>195.483</v>
      </c>
      <c r="BO53" s="107">
        <f t="shared" ref="BO53:CX53" si="13">BO17+BO27+BO41</f>
        <v>198.506</v>
      </c>
      <c r="BP53" s="107">
        <f t="shared" si="13"/>
        <v>197.619</v>
      </c>
      <c r="BQ53" s="107">
        <f t="shared" si="13"/>
        <v>199.328</v>
      </c>
      <c r="BR53" s="107">
        <f t="shared" si="13"/>
        <v>202.89</v>
      </c>
      <c r="BS53" s="107">
        <f t="shared" si="13"/>
        <v>203.435</v>
      </c>
      <c r="BT53" s="107">
        <f t="shared" si="13"/>
        <v>195.94</v>
      </c>
      <c r="BU53" s="107">
        <f t="shared" si="13"/>
        <v>196.64</v>
      </c>
      <c r="BV53" s="107">
        <f t="shared" si="13"/>
        <v>229.14099999999999</v>
      </c>
      <c r="BW53" s="107">
        <f t="shared" si="13"/>
        <v>228.60400000000001</v>
      </c>
      <c r="BX53" s="107">
        <f t="shared" si="13"/>
        <v>230.661</v>
      </c>
      <c r="BY53" s="107">
        <f t="shared" si="13"/>
        <v>223.06700000000001</v>
      </c>
      <c r="BZ53" s="107">
        <f t="shared" si="13"/>
        <v>239.941</v>
      </c>
      <c r="CA53" s="107">
        <f t="shared" si="13"/>
        <v>237.40900000000002</v>
      </c>
      <c r="CB53" s="107">
        <f t="shared" si="13"/>
        <v>230.63800000000001</v>
      </c>
      <c r="CC53" s="107">
        <f t="shared" si="13"/>
        <v>225.80099999999999</v>
      </c>
      <c r="CD53" s="107">
        <f t="shared" si="13"/>
        <v>306.76499999999999</v>
      </c>
      <c r="CE53" s="107">
        <f t="shared" si="13"/>
        <v>306.202</v>
      </c>
      <c r="CF53" s="107">
        <f t="shared" si="13"/>
        <v>292.21100000000001</v>
      </c>
      <c r="CG53" s="107">
        <f t="shared" si="13"/>
        <v>318.505</v>
      </c>
      <c r="CH53" s="107">
        <f t="shared" si="13"/>
        <v>292.91399999999999</v>
      </c>
      <c r="CI53" s="107">
        <f t="shared" si="13"/>
        <v>324.80700000000002</v>
      </c>
      <c r="CJ53" s="107">
        <f t="shared" si="13"/>
        <v>324.11099999999999</v>
      </c>
      <c r="CK53" s="107">
        <f t="shared" si="13"/>
        <v>316.47699999999998</v>
      </c>
      <c r="CL53" s="107">
        <f t="shared" si="13"/>
        <v>326.80700000000002</v>
      </c>
      <c r="CM53" s="107">
        <f t="shared" si="13"/>
        <v>316.16399999999999</v>
      </c>
      <c r="CN53" s="107">
        <f t="shared" si="13"/>
        <v>315.69200000000001</v>
      </c>
      <c r="CO53" s="107">
        <f t="shared" si="13"/>
        <v>315.99399999999997</v>
      </c>
      <c r="CP53" s="107">
        <f t="shared" si="13"/>
        <v>300.89</v>
      </c>
      <c r="CQ53" s="107">
        <f t="shared" si="13"/>
        <v>305.26799999999997</v>
      </c>
      <c r="CR53" s="107">
        <f t="shared" si="13"/>
        <v>316.53500000000003</v>
      </c>
      <c r="CS53" s="107">
        <f t="shared" si="13"/>
        <v>317.33800000000002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6198.9225000000006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45975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73.5</v>
      </c>
      <c r="C5" s="25">
        <v>73.5</v>
      </c>
      <c r="D5" s="25">
        <v>73.5</v>
      </c>
      <c r="E5" s="25">
        <v>73.5</v>
      </c>
      <c r="F5" s="25">
        <v>43.8</v>
      </c>
      <c r="G5" s="25">
        <v>43.8</v>
      </c>
      <c r="H5" s="25">
        <v>43.8</v>
      </c>
      <c r="I5" s="25">
        <v>43.8</v>
      </c>
      <c r="J5" s="25">
        <v>22.5</v>
      </c>
      <c r="K5" s="25">
        <v>22.5</v>
      </c>
      <c r="L5" s="25">
        <v>22.5</v>
      </c>
      <c r="M5" s="25">
        <v>22.5</v>
      </c>
      <c r="N5" s="25">
        <v>30.3</v>
      </c>
      <c r="O5" s="25">
        <v>30.3</v>
      </c>
      <c r="P5" s="25">
        <v>30.3</v>
      </c>
      <c r="Q5" s="25">
        <v>30.3</v>
      </c>
      <c r="R5" s="25">
        <v>70.8</v>
      </c>
      <c r="S5" s="25">
        <v>70.8</v>
      </c>
      <c r="T5" s="25">
        <v>70.8</v>
      </c>
      <c r="U5" s="25">
        <v>70.8</v>
      </c>
      <c r="V5" s="25"/>
      <c r="W5" s="25"/>
      <c r="X5" s="25"/>
      <c r="Y5" s="25"/>
      <c r="Z5" s="25"/>
      <c r="AA5" s="25"/>
      <c r="AB5" s="25"/>
      <c r="AC5" s="25"/>
      <c r="AD5" s="25">
        <v>-42.7</v>
      </c>
      <c r="AE5" s="25">
        <v>-42.7</v>
      </c>
      <c r="AF5" s="25">
        <v>-42.7</v>
      </c>
      <c r="AG5" s="25">
        <v>-42.7</v>
      </c>
      <c r="AH5" s="25">
        <v>-96.6</v>
      </c>
      <c r="AI5" s="25">
        <v>-96.6</v>
      </c>
      <c r="AJ5" s="25">
        <v>-96.6</v>
      </c>
      <c r="AK5" s="25">
        <v>-96.6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>
        <v>198.3</v>
      </c>
      <c r="BG5" s="25">
        <v>198.3</v>
      </c>
      <c r="BH5" s="25">
        <v>198.3</v>
      </c>
      <c r="BI5" s="25">
        <v>198.3</v>
      </c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>
        <v>112.2</v>
      </c>
      <c r="CE5" s="25">
        <v>112.2</v>
      </c>
      <c r="CF5" s="25">
        <v>112.2</v>
      </c>
      <c r="CG5" s="25">
        <v>112.2</v>
      </c>
      <c r="CH5" s="25">
        <v>72.8</v>
      </c>
      <c r="CI5" s="25">
        <v>72.8</v>
      </c>
      <c r="CJ5" s="25">
        <v>72.8</v>
      </c>
      <c r="CK5" s="25">
        <v>72.8</v>
      </c>
      <c r="CL5" s="25">
        <v>124.3</v>
      </c>
      <c r="CM5" s="25">
        <v>124.3</v>
      </c>
      <c r="CN5" s="25">
        <v>124.3</v>
      </c>
      <c r="CO5" s="25">
        <v>124.3</v>
      </c>
      <c r="CP5" s="25">
        <v>112.2</v>
      </c>
      <c r="CQ5" s="25">
        <v>112.2</v>
      </c>
      <c r="CR5" s="25">
        <v>112.2</v>
      </c>
      <c r="CS5" s="25">
        <v>112.2</v>
      </c>
      <c r="CT5" s="26"/>
      <c r="CU5" s="26"/>
      <c r="CV5" s="26"/>
      <c r="CW5" s="27"/>
      <c r="CX5" s="132">
        <f t="array" ref="CX5">SUMPRODUCT(B5:CW5*0.25)</f>
        <v>721.39999999999975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111.94</v>
      </c>
      <c r="C8" s="138">
        <v>112.66</v>
      </c>
      <c r="D8" s="138">
        <v>111.01</v>
      </c>
      <c r="E8" s="138">
        <v>108.85</v>
      </c>
      <c r="F8" s="138">
        <v>105.99</v>
      </c>
      <c r="G8" s="138">
        <v>105.47</v>
      </c>
      <c r="H8" s="138">
        <v>104.52</v>
      </c>
      <c r="I8" s="138">
        <v>108.99</v>
      </c>
      <c r="J8" s="138">
        <v>106.53</v>
      </c>
      <c r="K8" s="138">
        <v>107.16</v>
      </c>
      <c r="L8" s="138">
        <v>105.41</v>
      </c>
      <c r="M8" s="138">
        <v>108.19</v>
      </c>
      <c r="N8" s="138">
        <v>107.37</v>
      </c>
      <c r="O8" s="138">
        <v>107.94</v>
      </c>
      <c r="P8" s="138">
        <v>107.06</v>
      </c>
      <c r="Q8" s="138">
        <v>100.43</v>
      </c>
      <c r="R8" s="138">
        <v>104.75</v>
      </c>
      <c r="S8" s="138">
        <v>107.01</v>
      </c>
      <c r="T8" s="138">
        <v>105.07</v>
      </c>
      <c r="U8" s="138">
        <v>108.76</v>
      </c>
      <c r="V8" s="138">
        <v>100.63</v>
      </c>
      <c r="W8" s="138">
        <v>118.28</v>
      </c>
      <c r="X8" s="138">
        <v>134.41</v>
      </c>
      <c r="Y8" s="138">
        <v>161.32</v>
      </c>
      <c r="Z8" s="138">
        <v>127.51</v>
      </c>
      <c r="AA8" s="138">
        <v>136.94</v>
      </c>
      <c r="AB8" s="138">
        <v>137.09</v>
      </c>
      <c r="AC8" s="138">
        <v>138.34</v>
      </c>
      <c r="AD8" s="138">
        <v>137.55000000000001</v>
      </c>
      <c r="AE8" s="138">
        <v>138.19</v>
      </c>
      <c r="AF8" s="138">
        <v>138.4</v>
      </c>
      <c r="AG8" s="138">
        <v>114.29</v>
      </c>
      <c r="AH8" s="138">
        <v>156.57</v>
      </c>
      <c r="AI8" s="138">
        <v>138.63999999999999</v>
      </c>
      <c r="AJ8" s="138">
        <v>105.85</v>
      </c>
      <c r="AK8" s="138">
        <v>101.3</v>
      </c>
      <c r="AL8" s="138">
        <v>103.68</v>
      </c>
      <c r="AM8" s="138">
        <v>84.28</v>
      </c>
      <c r="AN8" s="138">
        <v>75.209999999999994</v>
      </c>
      <c r="AO8" s="138">
        <v>0</v>
      </c>
      <c r="AP8" s="138">
        <v>72.650000000000006</v>
      </c>
      <c r="AQ8" s="138">
        <v>0.02</v>
      </c>
      <c r="AR8" s="138">
        <v>0.02</v>
      </c>
      <c r="AS8" s="138">
        <v>0</v>
      </c>
      <c r="AT8" s="138">
        <v>0.02</v>
      </c>
      <c r="AU8" s="138">
        <v>0.02</v>
      </c>
      <c r="AV8" s="138">
        <v>0.02</v>
      </c>
      <c r="AW8" s="138">
        <v>35.14</v>
      </c>
      <c r="AX8" s="138">
        <v>0.21</v>
      </c>
      <c r="AY8" s="138">
        <v>66.09</v>
      </c>
      <c r="AZ8" s="138">
        <v>80.989999999999995</v>
      </c>
      <c r="BA8" s="138">
        <v>84</v>
      </c>
      <c r="BB8" s="138">
        <v>0.01</v>
      </c>
      <c r="BC8" s="138">
        <v>82.87</v>
      </c>
      <c r="BD8" s="138">
        <v>90.8</v>
      </c>
      <c r="BE8" s="138">
        <v>103.23</v>
      </c>
      <c r="BF8" s="138">
        <v>90.42</v>
      </c>
      <c r="BG8" s="138">
        <v>99.76</v>
      </c>
      <c r="BH8" s="138">
        <v>136.54</v>
      </c>
      <c r="BI8" s="138">
        <v>184.04</v>
      </c>
      <c r="BJ8" s="138">
        <v>114.29</v>
      </c>
      <c r="BK8" s="138">
        <v>136.88999999999999</v>
      </c>
      <c r="BL8" s="138">
        <v>171.24</v>
      </c>
      <c r="BM8" s="138">
        <v>277.76</v>
      </c>
      <c r="BN8" s="138">
        <v>187.81</v>
      </c>
      <c r="BO8" s="138">
        <v>203.2</v>
      </c>
      <c r="BP8" s="138">
        <v>293.08</v>
      </c>
      <c r="BQ8" s="138">
        <v>310.63</v>
      </c>
      <c r="BR8" s="138">
        <v>239.1</v>
      </c>
      <c r="BS8" s="138">
        <v>192.29</v>
      </c>
      <c r="BT8" s="138">
        <v>176</v>
      </c>
      <c r="BU8" s="138">
        <v>166.22</v>
      </c>
      <c r="BV8" s="138">
        <v>167.41</v>
      </c>
      <c r="BW8" s="138">
        <v>176.47</v>
      </c>
      <c r="BX8" s="138">
        <v>181.4</v>
      </c>
      <c r="BY8" s="138">
        <v>135.94999999999999</v>
      </c>
      <c r="BZ8" s="138">
        <v>164.99</v>
      </c>
      <c r="CA8" s="138">
        <v>174.6</v>
      </c>
      <c r="CB8" s="138">
        <v>150.88999999999999</v>
      </c>
      <c r="CC8" s="138">
        <v>131.21</v>
      </c>
      <c r="CD8" s="138">
        <v>143.99</v>
      </c>
      <c r="CE8" s="138">
        <v>132.16</v>
      </c>
      <c r="CF8" s="138">
        <v>130.96</v>
      </c>
      <c r="CG8" s="138">
        <v>112.39</v>
      </c>
      <c r="CH8" s="138">
        <v>129.41999999999999</v>
      </c>
      <c r="CI8" s="138">
        <v>116.76</v>
      </c>
      <c r="CJ8" s="138">
        <v>107.08</v>
      </c>
      <c r="CK8" s="138">
        <v>102.59</v>
      </c>
      <c r="CL8" s="138">
        <v>128.11000000000001</v>
      </c>
      <c r="CM8" s="138">
        <v>126.81</v>
      </c>
      <c r="CN8" s="138">
        <v>112.65</v>
      </c>
      <c r="CO8" s="138">
        <v>107.72</v>
      </c>
      <c r="CP8" s="138">
        <v>121.42</v>
      </c>
      <c r="CQ8" s="138">
        <v>107.26</v>
      </c>
      <c r="CR8" s="138">
        <v>102.78</v>
      </c>
      <c r="CS8" s="138">
        <v>96.75</v>
      </c>
      <c r="CT8" s="139"/>
      <c r="CU8" s="139"/>
      <c r="CV8" s="139"/>
      <c r="CW8" s="140"/>
      <c r="CX8" s="141">
        <f>IF(SUM(B8:CW8)&lt;&gt;0,AVERAGEIF(B8:CW8,"&lt;&gt;"""),"")</f>
        <v>117.19500000000004</v>
      </c>
    </row>
    <row r="9" spans="1:102" ht="24.95" customHeight="1" thickBot="1" x14ac:dyDescent="0.25">
      <c r="A9" s="133" t="s">
        <v>6</v>
      </c>
      <c r="B9" s="42">
        <v>111.11499999999999</v>
      </c>
      <c r="C9" s="43">
        <v>111.11499999999999</v>
      </c>
      <c r="D9" s="43">
        <v>111.11499999999999</v>
      </c>
      <c r="E9" s="43">
        <v>111.11499999999999</v>
      </c>
      <c r="F9" s="43">
        <v>106.24250000000001</v>
      </c>
      <c r="G9" s="43">
        <v>106.24250000000001</v>
      </c>
      <c r="H9" s="43">
        <v>106.24250000000001</v>
      </c>
      <c r="I9" s="43">
        <v>106.24250000000001</v>
      </c>
      <c r="J9" s="43">
        <v>106.82250000000001</v>
      </c>
      <c r="K9" s="43">
        <v>106.82250000000001</v>
      </c>
      <c r="L9" s="43">
        <v>106.82250000000001</v>
      </c>
      <c r="M9" s="43">
        <v>106.82250000000001</v>
      </c>
      <c r="N9" s="43">
        <v>105.7</v>
      </c>
      <c r="O9" s="43">
        <v>105.7</v>
      </c>
      <c r="P9" s="43">
        <v>105.7</v>
      </c>
      <c r="Q9" s="43">
        <v>105.7</v>
      </c>
      <c r="R9" s="43">
        <v>106.39749999999999</v>
      </c>
      <c r="S9" s="43">
        <v>106.39749999999999</v>
      </c>
      <c r="T9" s="43">
        <v>106.39749999999999</v>
      </c>
      <c r="U9" s="43">
        <v>106.39749999999999</v>
      </c>
      <c r="V9" s="43">
        <v>128.66</v>
      </c>
      <c r="W9" s="43">
        <v>128.66</v>
      </c>
      <c r="X9" s="43">
        <v>128.66</v>
      </c>
      <c r="Y9" s="43">
        <v>128.66</v>
      </c>
      <c r="Z9" s="43">
        <v>134.97</v>
      </c>
      <c r="AA9" s="43">
        <v>134.97</v>
      </c>
      <c r="AB9" s="43">
        <v>134.97</v>
      </c>
      <c r="AC9" s="43">
        <v>134.97</v>
      </c>
      <c r="AD9" s="43">
        <v>132.10749999999999</v>
      </c>
      <c r="AE9" s="43">
        <v>132.10749999999999</v>
      </c>
      <c r="AF9" s="43">
        <v>132.10749999999999</v>
      </c>
      <c r="AG9" s="43">
        <v>132.10749999999999</v>
      </c>
      <c r="AH9" s="43">
        <v>125.59</v>
      </c>
      <c r="AI9" s="43">
        <v>125.59</v>
      </c>
      <c r="AJ9" s="43">
        <v>125.59</v>
      </c>
      <c r="AK9" s="43">
        <v>125.59</v>
      </c>
      <c r="AL9" s="43">
        <v>65.792500000000004</v>
      </c>
      <c r="AM9" s="43">
        <v>65.792500000000004</v>
      </c>
      <c r="AN9" s="43">
        <v>65.792500000000004</v>
      </c>
      <c r="AO9" s="43">
        <v>65.792500000000004</v>
      </c>
      <c r="AP9" s="43">
        <v>18.172499999999999</v>
      </c>
      <c r="AQ9" s="43">
        <v>18.172499999999999</v>
      </c>
      <c r="AR9" s="43">
        <v>18.172499999999999</v>
      </c>
      <c r="AS9" s="43">
        <v>18.172499999999999</v>
      </c>
      <c r="AT9" s="43">
        <v>8.8000000000000007</v>
      </c>
      <c r="AU9" s="43">
        <v>8.8000000000000007</v>
      </c>
      <c r="AV9" s="43">
        <v>8.8000000000000007</v>
      </c>
      <c r="AW9" s="43">
        <v>8.8000000000000007</v>
      </c>
      <c r="AX9" s="43">
        <v>57.822499999999998</v>
      </c>
      <c r="AY9" s="43">
        <v>57.822499999999998</v>
      </c>
      <c r="AZ9" s="43">
        <v>57.822499999999998</v>
      </c>
      <c r="BA9" s="43">
        <v>57.822499999999998</v>
      </c>
      <c r="BB9" s="43">
        <v>69.227500000000006</v>
      </c>
      <c r="BC9" s="43">
        <v>69.227500000000006</v>
      </c>
      <c r="BD9" s="43">
        <v>69.227500000000006</v>
      </c>
      <c r="BE9" s="43">
        <v>69.227500000000006</v>
      </c>
      <c r="BF9" s="43">
        <v>127.69</v>
      </c>
      <c r="BG9" s="43">
        <v>127.69</v>
      </c>
      <c r="BH9" s="43">
        <v>127.69</v>
      </c>
      <c r="BI9" s="43">
        <v>127.69</v>
      </c>
      <c r="BJ9" s="43">
        <v>175.04499999999999</v>
      </c>
      <c r="BK9" s="43">
        <v>175.04499999999999</v>
      </c>
      <c r="BL9" s="43">
        <v>175.04499999999999</v>
      </c>
      <c r="BM9" s="43">
        <v>175.04499999999999</v>
      </c>
      <c r="BN9" s="43">
        <v>248.68</v>
      </c>
      <c r="BO9" s="43">
        <v>248.68</v>
      </c>
      <c r="BP9" s="43">
        <v>248.68</v>
      </c>
      <c r="BQ9" s="43">
        <v>248.68</v>
      </c>
      <c r="BR9" s="43">
        <v>193.4025</v>
      </c>
      <c r="BS9" s="43">
        <v>193.4025</v>
      </c>
      <c r="BT9" s="43">
        <v>193.4025</v>
      </c>
      <c r="BU9" s="43">
        <v>193.4025</v>
      </c>
      <c r="BV9" s="43">
        <v>165.3075</v>
      </c>
      <c r="BW9" s="43">
        <v>165.3075</v>
      </c>
      <c r="BX9" s="43">
        <v>165.3075</v>
      </c>
      <c r="BY9" s="43">
        <v>165.3075</v>
      </c>
      <c r="BZ9" s="43">
        <v>155.42250000000001</v>
      </c>
      <c r="CA9" s="43">
        <v>155.42250000000001</v>
      </c>
      <c r="CB9" s="43">
        <v>155.42250000000001</v>
      </c>
      <c r="CC9" s="43">
        <v>155.42250000000001</v>
      </c>
      <c r="CD9" s="43">
        <v>129.875</v>
      </c>
      <c r="CE9" s="43">
        <v>129.875</v>
      </c>
      <c r="CF9" s="43">
        <v>129.875</v>
      </c>
      <c r="CG9" s="43">
        <v>129.875</v>
      </c>
      <c r="CH9" s="43">
        <v>113.96250000000001</v>
      </c>
      <c r="CI9" s="43">
        <v>113.96250000000001</v>
      </c>
      <c r="CJ9" s="43">
        <v>113.96250000000001</v>
      </c>
      <c r="CK9" s="43">
        <v>113.96250000000001</v>
      </c>
      <c r="CL9" s="43">
        <v>118.82250000000001</v>
      </c>
      <c r="CM9" s="43">
        <v>118.82250000000001</v>
      </c>
      <c r="CN9" s="43">
        <v>118.82250000000001</v>
      </c>
      <c r="CO9" s="43">
        <v>118.82250000000001</v>
      </c>
      <c r="CP9" s="43">
        <v>107.05249999999999</v>
      </c>
      <c r="CQ9" s="43">
        <v>107.05249999999999</v>
      </c>
      <c r="CR9" s="43">
        <v>107.05249999999999</v>
      </c>
      <c r="CS9" s="43">
        <v>107.05249999999999</v>
      </c>
      <c r="CT9" s="44"/>
      <c r="CU9" s="44"/>
      <c r="CV9" s="44"/>
      <c r="CW9" s="45"/>
      <c r="CX9" s="142">
        <f>IF(SUM(B9:CW9)&lt;&gt;0,AVERAGEIF(B9:CW9,"&lt;&gt;"""),"")</f>
        <v>117.19500000000001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>
        <v>42.7</v>
      </c>
      <c r="AE16" s="155">
        <v>42.7</v>
      </c>
      <c r="AF16" s="155">
        <v>42.7</v>
      </c>
      <c r="AG16" s="155">
        <v>42.7</v>
      </c>
      <c r="AH16" s="155">
        <v>96.6</v>
      </c>
      <c r="AI16" s="155">
        <v>96.6</v>
      </c>
      <c r="AJ16" s="155">
        <v>96.6</v>
      </c>
      <c r="AK16" s="155">
        <v>96.6</v>
      </c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139.30000000000001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42.7</v>
      </c>
      <c r="AE17" s="160">
        <f t="shared" si="0"/>
        <v>42.7</v>
      </c>
      <c r="AF17" s="160">
        <f t="shared" si="0"/>
        <v>42.7</v>
      </c>
      <c r="AG17" s="160">
        <f t="shared" si="0"/>
        <v>42.7</v>
      </c>
      <c r="AH17" s="160">
        <f t="shared" si="0"/>
        <v>96.6</v>
      </c>
      <c r="AI17" s="160">
        <f t="shared" si="0"/>
        <v>96.6</v>
      </c>
      <c r="AJ17" s="160">
        <f t="shared" si="0"/>
        <v>96.6</v>
      </c>
      <c r="AK17" s="160">
        <f t="shared" si="0"/>
        <v>96.6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139.30000000000001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0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73.5</v>
      </c>
      <c r="C24" s="155">
        <v>73.5</v>
      </c>
      <c r="D24" s="155">
        <v>73.5</v>
      </c>
      <c r="E24" s="155">
        <v>73.5</v>
      </c>
      <c r="F24" s="155">
        <v>43.8</v>
      </c>
      <c r="G24" s="155">
        <v>43.8</v>
      </c>
      <c r="H24" s="155">
        <v>43.8</v>
      </c>
      <c r="I24" s="155">
        <v>43.8</v>
      </c>
      <c r="J24" s="155">
        <v>22.5</v>
      </c>
      <c r="K24" s="155">
        <v>22.5</v>
      </c>
      <c r="L24" s="155">
        <v>22.5</v>
      </c>
      <c r="M24" s="155">
        <v>22.5</v>
      </c>
      <c r="N24" s="155">
        <v>30.3</v>
      </c>
      <c r="O24" s="155">
        <v>30.3</v>
      </c>
      <c r="P24" s="155">
        <v>30.3</v>
      </c>
      <c r="Q24" s="155">
        <v>30.3</v>
      </c>
      <c r="R24" s="155">
        <v>70.8</v>
      </c>
      <c r="S24" s="155">
        <v>70.8</v>
      </c>
      <c r="T24" s="155">
        <v>70.8</v>
      </c>
      <c r="U24" s="155">
        <v>70.8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198.3</v>
      </c>
      <c r="BG24" s="155">
        <v>198.3</v>
      </c>
      <c r="BH24" s="155">
        <v>198.3</v>
      </c>
      <c r="BI24" s="155">
        <v>198.3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>
        <v>112.2</v>
      </c>
      <c r="CE24" s="155">
        <v>112.2</v>
      </c>
      <c r="CF24" s="155">
        <v>112.2</v>
      </c>
      <c r="CG24" s="155">
        <v>112.2</v>
      </c>
      <c r="CH24" s="155">
        <v>72.8</v>
      </c>
      <c r="CI24" s="155">
        <v>72.8</v>
      </c>
      <c r="CJ24" s="155">
        <v>72.8</v>
      </c>
      <c r="CK24" s="155">
        <v>72.8</v>
      </c>
      <c r="CL24" s="155">
        <v>124.3</v>
      </c>
      <c r="CM24" s="155">
        <v>124.3</v>
      </c>
      <c r="CN24" s="155">
        <v>124.3</v>
      </c>
      <c r="CO24" s="155">
        <v>124.3</v>
      </c>
      <c r="CP24" s="155">
        <v>112.2</v>
      </c>
      <c r="CQ24" s="155">
        <v>112.2</v>
      </c>
      <c r="CR24" s="155">
        <v>112.2</v>
      </c>
      <c r="CS24" s="155">
        <v>112.2</v>
      </c>
      <c r="CT24" s="156"/>
      <c r="CU24" s="156"/>
      <c r="CV24" s="156"/>
      <c r="CW24" s="157"/>
      <c r="CX24" s="158">
        <f t="array" ref="CX24">SUMPRODUCT(B24:CW24*0.25)</f>
        <v>860.7</v>
      </c>
    </row>
    <row r="25" spans="1:102" ht="30" customHeight="1" thickBot="1" x14ac:dyDescent="0.25">
      <c r="A25" s="105" t="s">
        <v>51</v>
      </c>
      <c r="B25" s="159">
        <f>SUM(B20:B24)</f>
        <v>73.5</v>
      </c>
      <c r="C25" s="160">
        <f t="shared" ref="C25:BN25" si="2">SUM(C20:C24)</f>
        <v>73.5</v>
      </c>
      <c r="D25" s="160">
        <f t="shared" si="2"/>
        <v>73.5</v>
      </c>
      <c r="E25" s="160">
        <f t="shared" si="2"/>
        <v>73.5</v>
      </c>
      <c r="F25" s="160">
        <f t="shared" si="2"/>
        <v>43.8</v>
      </c>
      <c r="G25" s="160">
        <f t="shared" si="2"/>
        <v>43.8</v>
      </c>
      <c r="H25" s="160">
        <f t="shared" si="2"/>
        <v>43.8</v>
      </c>
      <c r="I25" s="160">
        <f t="shared" si="2"/>
        <v>43.8</v>
      </c>
      <c r="J25" s="160">
        <f t="shared" si="2"/>
        <v>22.5</v>
      </c>
      <c r="K25" s="160">
        <f t="shared" si="2"/>
        <v>22.5</v>
      </c>
      <c r="L25" s="160">
        <f t="shared" si="2"/>
        <v>22.5</v>
      </c>
      <c r="M25" s="160">
        <f t="shared" si="2"/>
        <v>22.5</v>
      </c>
      <c r="N25" s="160">
        <f t="shared" si="2"/>
        <v>30.3</v>
      </c>
      <c r="O25" s="160">
        <f t="shared" si="2"/>
        <v>30.3</v>
      </c>
      <c r="P25" s="160">
        <f t="shared" si="2"/>
        <v>30.3</v>
      </c>
      <c r="Q25" s="160">
        <f t="shared" si="2"/>
        <v>30.3</v>
      </c>
      <c r="R25" s="160">
        <f t="shared" si="2"/>
        <v>70.8</v>
      </c>
      <c r="S25" s="160">
        <f t="shared" si="2"/>
        <v>70.8</v>
      </c>
      <c r="T25" s="160">
        <f t="shared" si="2"/>
        <v>70.8</v>
      </c>
      <c r="U25" s="160">
        <f t="shared" si="2"/>
        <v>70.8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198.3</v>
      </c>
      <c r="BG25" s="160">
        <f t="shared" si="2"/>
        <v>198.3</v>
      </c>
      <c r="BH25" s="160">
        <f t="shared" si="2"/>
        <v>198.3</v>
      </c>
      <c r="BI25" s="160">
        <f t="shared" si="2"/>
        <v>198.3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112.2</v>
      </c>
      <c r="CE25" s="160">
        <f t="shared" si="3"/>
        <v>112.2</v>
      </c>
      <c r="CF25" s="160">
        <f t="shared" si="3"/>
        <v>112.2</v>
      </c>
      <c r="CG25" s="160">
        <f t="shared" si="3"/>
        <v>112.2</v>
      </c>
      <c r="CH25" s="160">
        <f t="shared" si="3"/>
        <v>72.8</v>
      </c>
      <c r="CI25" s="160">
        <f t="shared" si="3"/>
        <v>72.8</v>
      </c>
      <c r="CJ25" s="160">
        <f t="shared" si="3"/>
        <v>72.8</v>
      </c>
      <c r="CK25" s="160">
        <f t="shared" si="3"/>
        <v>72.8</v>
      </c>
      <c r="CL25" s="160">
        <f t="shared" si="3"/>
        <v>124.3</v>
      </c>
      <c r="CM25" s="160">
        <f t="shared" si="3"/>
        <v>124.3</v>
      </c>
      <c r="CN25" s="160">
        <f t="shared" si="3"/>
        <v>124.3</v>
      </c>
      <c r="CO25" s="160">
        <f t="shared" si="3"/>
        <v>124.3</v>
      </c>
      <c r="CP25" s="160">
        <f t="shared" si="3"/>
        <v>112.2</v>
      </c>
      <c r="CQ25" s="160">
        <f t="shared" si="3"/>
        <v>112.2</v>
      </c>
      <c r="CR25" s="160">
        <f t="shared" si="3"/>
        <v>112.2</v>
      </c>
      <c r="CS25" s="160">
        <f t="shared" si="3"/>
        <v>112.2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860.7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2025-12-03T11:23:35Z</dcterms:created>
  <dcterms:modified xsi:type="dcterms:W3CDTF">2025-12-03T11:23:37Z</dcterms:modified>
</cp:coreProperties>
</file>