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/>
  <c r="CX5" i="6" a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 a="1"/>
  <c r="CX23" i="5" s="1"/>
  <c r="CX22" i="5" a="1"/>
  <c r="CX22" i="5" s="1"/>
  <c r="CX21" i="5" a="1"/>
  <c r="CX21" i="5" s="1"/>
  <c r="CX20" i="5" a="1"/>
  <c r="CX20" i="5" s="1"/>
  <c r="CX27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/>
  <c r="CX15" i="5" a="1"/>
  <c r="CX14" i="5"/>
  <c r="CX14" i="5" a="1"/>
  <c r="CX13" i="5" a="1"/>
  <c r="CX13" i="5" s="1"/>
  <c r="CX12" i="5" a="1"/>
  <c r="CX12" i="5" s="1"/>
  <c r="CX11" i="5" a="1"/>
  <c r="CX11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 a="1"/>
  <c r="CX23" i="4" s="1"/>
  <c r="CX22" i="4" a="1"/>
  <c r="CX22" i="4" s="1"/>
  <c r="CX21" i="4" a="1"/>
  <c r="CX21" i="4" s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/>
  <c r="CX15" i="4" a="1"/>
  <c r="CX14" i="4"/>
  <c r="CX14" i="4" a="1"/>
  <c r="CX13" i="4" a="1"/>
  <c r="CX13" i="4" s="1"/>
  <c r="CX12" i="4" a="1"/>
  <c r="CX12" i="4" s="1"/>
  <c r="CX11" i="4" a="1"/>
  <c r="CX11" i="4" s="1"/>
  <c r="CX9" i="4"/>
  <c r="CX8" i="4"/>
  <c r="CX5" i="4" a="1"/>
  <c r="CX5" i="4" s="1"/>
  <c r="CX17" i="5" l="1"/>
  <c r="CX53" i="5" s="1"/>
  <c r="CX50" i="5"/>
  <c r="CX17" i="4"/>
  <c r="CX53" i="4" s="1"/>
  <c r="CX50" i="4"/>
</calcChain>
</file>

<file path=xl/sharedStrings.xml><?xml version="1.0" encoding="utf-8"?>
<sst xmlns="http://schemas.openxmlformats.org/spreadsheetml/2006/main" count="122" uniqueCount="56">
  <si>
    <t>Publication on: 13/10/2025 16:32:17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</si>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</sst>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220-4D18-BA3F-47DD119CF42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84">
                  <c:v>107</c:v>
                </c:pt>
                <c:pt idx="85">
                  <c:v>107</c:v>
                </c:pt>
                <c:pt idx="86">
                  <c:v>107</c:v>
                </c:pt>
                <c:pt idx="87">
                  <c:v>107</c:v>
                </c:pt>
                <c:pt idx="88">
                  <c:v>42</c:v>
                </c:pt>
                <c:pt idx="89">
                  <c:v>42</c:v>
                </c:pt>
                <c:pt idx="90">
                  <c:v>42</c:v>
                </c:pt>
                <c:pt idx="91">
                  <c:v>42</c:v>
                </c:pt>
                <c:pt idx="92">
                  <c:v>46</c:v>
                </c:pt>
                <c:pt idx="93">
                  <c:v>46</c:v>
                </c:pt>
                <c:pt idx="94">
                  <c:v>46</c:v>
                </c:pt>
                <c:pt idx="95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20-4D18-BA3F-47DD119CF42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E220-4D18-BA3F-47DD119CF42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21.746000000000002</c:v>
                </c:pt>
                <c:pt idx="1">
                  <c:v>8.3620000000000001</c:v>
                </c:pt>
                <c:pt idx="2">
                  <c:v>12.163</c:v>
                </c:pt>
                <c:pt idx="3">
                  <c:v>58.263999999999996</c:v>
                </c:pt>
                <c:pt idx="4">
                  <c:v>4.3230000000000004</c:v>
                </c:pt>
                <c:pt idx="5">
                  <c:v>9.6649999999999991</c:v>
                </c:pt>
                <c:pt idx="6">
                  <c:v>14.157</c:v>
                </c:pt>
                <c:pt idx="7">
                  <c:v>26.488</c:v>
                </c:pt>
                <c:pt idx="8">
                  <c:v>4.1479999999999997</c:v>
                </c:pt>
                <c:pt idx="9">
                  <c:v>8.343</c:v>
                </c:pt>
                <c:pt idx="10">
                  <c:v>12.611999999999998</c:v>
                </c:pt>
                <c:pt idx="11">
                  <c:v>9.0010000000000012</c:v>
                </c:pt>
                <c:pt idx="12">
                  <c:v>10.548999999999999</c:v>
                </c:pt>
                <c:pt idx="13">
                  <c:v>13.02</c:v>
                </c:pt>
                <c:pt idx="14">
                  <c:v>18.444000000000003</c:v>
                </c:pt>
                <c:pt idx="15">
                  <c:v>9.0650000000000013</c:v>
                </c:pt>
                <c:pt idx="16">
                  <c:v>20.398</c:v>
                </c:pt>
                <c:pt idx="17">
                  <c:v>15.975</c:v>
                </c:pt>
                <c:pt idx="18">
                  <c:v>29.474999999999998</c:v>
                </c:pt>
                <c:pt idx="19">
                  <c:v>4.88</c:v>
                </c:pt>
                <c:pt idx="20">
                  <c:v>4.4000000000000004</c:v>
                </c:pt>
                <c:pt idx="21">
                  <c:v>7.0969999999999995</c:v>
                </c:pt>
                <c:pt idx="22">
                  <c:v>9.3650000000000002</c:v>
                </c:pt>
                <c:pt idx="23">
                  <c:v>4.88</c:v>
                </c:pt>
                <c:pt idx="24">
                  <c:v>5.36</c:v>
                </c:pt>
                <c:pt idx="25">
                  <c:v>5.36</c:v>
                </c:pt>
                <c:pt idx="26">
                  <c:v>5.36</c:v>
                </c:pt>
                <c:pt idx="27">
                  <c:v>4.88</c:v>
                </c:pt>
                <c:pt idx="28">
                  <c:v>4.4000000000000004</c:v>
                </c:pt>
                <c:pt idx="29">
                  <c:v>3.92</c:v>
                </c:pt>
                <c:pt idx="30">
                  <c:v>3.4</c:v>
                </c:pt>
                <c:pt idx="31">
                  <c:v>3.4</c:v>
                </c:pt>
                <c:pt idx="32">
                  <c:v>2.92</c:v>
                </c:pt>
                <c:pt idx="33">
                  <c:v>2.44</c:v>
                </c:pt>
                <c:pt idx="34">
                  <c:v>1.96</c:v>
                </c:pt>
                <c:pt idx="35">
                  <c:v>1.48</c:v>
                </c:pt>
                <c:pt idx="36">
                  <c:v>0.96</c:v>
                </c:pt>
                <c:pt idx="37">
                  <c:v>0.48</c:v>
                </c:pt>
                <c:pt idx="38">
                  <c:v>2.5910000000000002</c:v>
                </c:pt>
                <c:pt idx="39">
                  <c:v>6.0000000000000001E-3</c:v>
                </c:pt>
                <c:pt idx="40">
                  <c:v>2.5910000000000002</c:v>
                </c:pt>
                <c:pt idx="41">
                  <c:v>0.52</c:v>
                </c:pt>
                <c:pt idx="42">
                  <c:v>0.64</c:v>
                </c:pt>
                <c:pt idx="43">
                  <c:v>0.63700000000000001</c:v>
                </c:pt>
                <c:pt idx="44">
                  <c:v>0.63600000000000001</c:v>
                </c:pt>
                <c:pt idx="45">
                  <c:v>0.63400000000000001</c:v>
                </c:pt>
                <c:pt idx="46">
                  <c:v>0.63600000000000001</c:v>
                </c:pt>
                <c:pt idx="58">
                  <c:v>3.0000000000000001E-3</c:v>
                </c:pt>
                <c:pt idx="59">
                  <c:v>9.0909999999999993</c:v>
                </c:pt>
                <c:pt idx="60">
                  <c:v>4.0000000000000001E-3</c:v>
                </c:pt>
                <c:pt idx="66">
                  <c:v>13.406000000000001</c:v>
                </c:pt>
                <c:pt idx="71">
                  <c:v>0.52</c:v>
                </c:pt>
                <c:pt idx="73">
                  <c:v>0.48</c:v>
                </c:pt>
                <c:pt idx="74">
                  <c:v>0.48</c:v>
                </c:pt>
                <c:pt idx="75">
                  <c:v>0.96</c:v>
                </c:pt>
                <c:pt idx="76">
                  <c:v>0.96</c:v>
                </c:pt>
                <c:pt idx="77">
                  <c:v>1</c:v>
                </c:pt>
                <c:pt idx="78">
                  <c:v>0.48</c:v>
                </c:pt>
                <c:pt idx="79">
                  <c:v>2.0859999999999999</c:v>
                </c:pt>
                <c:pt idx="81">
                  <c:v>2.306</c:v>
                </c:pt>
                <c:pt idx="83">
                  <c:v>0.48</c:v>
                </c:pt>
                <c:pt idx="84">
                  <c:v>1.48</c:v>
                </c:pt>
                <c:pt idx="85">
                  <c:v>2.4</c:v>
                </c:pt>
                <c:pt idx="88">
                  <c:v>1.44</c:v>
                </c:pt>
                <c:pt idx="89">
                  <c:v>0.96</c:v>
                </c:pt>
                <c:pt idx="90">
                  <c:v>0.48</c:v>
                </c:pt>
                <c:pt idx="91">
                  <c:v>0.48</c:v>
                </c:pt>
                <c:pt idx="92">
                  <c:v>0.52</c:v>
                </c:pt>
                <c:pt idx="93">
                  <c:v>0.48</c:v>
                </c:pt>
                <c:pt idx="94">
                  <c:v>0.48</c:v>
                </c:pt>
                <c:pt idx="95">
                  <c:v>0.52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20-4D18-BA3F-47DD119CF42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220-4D18-BA3F-47DD119CF42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220-4D18-BA3F-47DD119CF42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E220-4D18-BA3F-47DD119CF42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E220-4D18-BA3F-47DD119CF42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220-4D18-BA3F-47DD119CF42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12.497</c:v>
                </c:pt>
                <c:pt idx="11">
                  <c:v>43.865000000000002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11.327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157.33699999999999</c:v>
                </c:pt>
                <c:pt idx="21">
                  <c:v>38</c:v>
                </c:pt>
                <c:pt idx="22">
                  <c:v>27</c:v>
                </c:pt>
                <c:pt idx="23">
                  <c:v>174.506</c:v>
                </c:pt>
                <c:pt idx="24">
                  <c:v>139.28300000000002</c:v>
                </c:pt>
                <c:pt idx="25">
                  <c:v>144.63200000000001</c:v>
                </c:pt>
                <c:pt idx="26">
                  <c:v>157.637</c:v>
                </c:pt>
                <c:pt idx="27">
                  <c:v>181.655</c:v>
                </c:pt>
                <c:pt idx="28">
                  <c:v>184</c:v>
                </c:pt>
                <c:pt idx="29">
                  <c:v>184</c:v>
                </c:pt>
                <c:pt idx="30">
                  <c:v>186.68600000000001</c:v>
                </c:pt>
                <c:pt idx="31">
                  <c:v>217.589</c:v>
                </c:pt>
                <c:pt idx="32">
                  <c:v>99.921999999999997</c:v>
                </c:pt>
                <c:pt idx="33">
                  <c:v>119.952</c:v>
                </c:pt>
                <c:pt idx="34">
                  <c:v>134.88999999999999</c:v>
                </c:pt>
                <c:pt idx="35">
                  <c:v>95.822000000000003</c:v>
                </c:pt>
                <c:pt idx="36">
                  <c:v>92.051999999999992</c:v>
                </c:pt>
                <c:pt idx="37">
                  <c:v>88.900999999999996</c:v>
                </c:pt>
                <c:pt idx="40">
                  <c:v>136.87</c:v>
                </c:pt>
                <c:pt idx="41">
                  <c:v>225.32599999999999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  <c:pt idx="48">
                  <c:v>102</c:v>
                </c:pt>
                <c:pt idx="49">
                  <c:v>102</c:v>
                </c:pt>
                <c:pt idx="50">
                  <c:v>102</c:v>
                </c:pt>
                <c:pt idx="51">
                  <c:v>102</c:v>
                </c:pt>
                <c:pt idx="52">
                  <c:v>102</c:v>
                </c:pt>
                <c:pt idx="53">
                  <c:v>102</c:v>
                </c:pt>
                <c:pt idx="54">
                  <c:v>102</c:v>
                </c:pt>
                <c:pt idx="55">
                  <c:v>225.27800000000002</c:v>
                </c:pt>
                <c:pt idx="56">
                  <c:v>62</c:v>
                </c:pt>
                <c:pt idx="57">
                  <c:v>185.23099999999999</c:v>
                </c:pt>
                <c:pt idx="58">
                  <c:v>150.73599999999999</c:v>
                </c:pt>
                <c:pt idx="59">
                  <c:v>80</c:v>
                </c:pt>
                <c:pt idx="61">
                  <c:v>88.951999999999998</c:v>
                </c:pt>
                <c:pt idx="62">
                  <c:v>71.602999999999994</c:v>
                </c:pt>
                <c:pt idx="63">
                  <c:v>69.203999999999994</c:v>
                </c:pt>
                <c:pt idx="64">
                  <c:v>98.888000000000005</c:v>
                </c:pt>
                <c:pt idx="65">
                  <c:v>112.744</c:v>
                </c:pt>
                <c:pt idx="66">
                  <c:v>1</c:v>
                </c:pt>
                <c:pt idx="67">
                  <c:v>1</c:v>
                </c:pt>
                <c:pt idx="68">
                  <c:v>111.89700000000001</c:v>
                </c:pt>
                <c:pt idx="69">
                  <c:v>8</c:v>
                </c:pt>
                <c:pt idx="70">
                  <c:v>1</c:v>
                </c:pt>
                <c:pt idx="71">
                  <c:v>50</c:v>
                </c:pt>
                <c:pt idx="72">
                  <c:v>3</c:v>
                </c:pt>
                <c:pt idx="73">
                  <c:v>45.985999999999997</c:v>
                </c:pt>
                <c:pt idx="74">
                  <c:v>42.460999999999999</c:v>
                </c:pt>
                <c:pt idx="75">
                  <c:v>50</c:v>
                </c:pt>
                <c:pt idx="76">
                  <c:v>42.473999999999997</c:v>
                </c:pt>
                <c:pt idx="77">
                  <c:v>42.442999999999998</c:v>
                </c:pt>
                <c:pt idx="78">
                  <c:v>45.398000000000003</c:v>
                </c:pt>
                <c:pt idx="79">
                  <c:v>15</c:v>
                </c:pt>
                <c:pt idx="80">
                  <c:v>47.332999999999998</c:v>
                </c:pt>
                <c:pt idx="81">
                  <c:v>10</c:v>
                </c:pt>
                <c:pt idx="82">
                  <c:v>39</c:v>
                </c:pt>
                <c:pt idx="83">
                  <c:v>105.73099999999999</c:v>
                </c:pt>
                <c:pt idx="84">
                  <c:v>8</c:v>
                </c:pt>
                <c:pt idx="85">
                  <c:v>10</c:v>
                </c:pt>
                <c:pt idx="88">
                  <c:v>11</c:v>
                </c:pt>
                <c:pt idx="89">
                  <c:v>12</c:v>
                </c:pt>
                <c:pt idx="90">
                  <c:v>44.776000000000003</c:v>
                </c:pt>
                <c:pt idx="91">
                  <c:v>45.45</c:v>
                </c:pt>
                <c:pt idx="92">
                  <c:v>12</c:v>
                </c:pt>
                <c:pt idx="93">
                  <c:v>12</c:v>
                </c:pt>
                <c:pt idx="94">
                  <c:v>58.16</c:v>
                </c:pt>
                <c:pt idx="95">
                  <c:v>96.647999999999996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220-4D18-BA3F-47DD119CF42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34.799999999999997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22.8</c:v>
                </c:pt>
                <c:pt idx="28">
                  <c:v>37</c:v>
                </c:pt>
                <c:pt idx="29">
                  <c:v>13.5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13.7</c:v>
                </c:pt>
                <c:pt idx="70">
                  <c:v>18.899999999999999</c:v>
                </c:pt>
                <c:pt idx="71">
                  <c:v>44.8</c:v>
                </c:pt>
                <c:pt idx="72">
                  <c:v>0</c:v>
                </c:pt>
                <c:pt idx="73">
                  <c:v>0</c:v>
                </c:pt>
                <c:pt idx="74">
                  <c:v>29.4</c:v>
                </c:pt>
                <c:pt idx="75">
                  <c:v>45.8</c:v>
                </c:pt>
                <c:pt idx="76">
                  <c:v>43</c:v>
                </c:pt>
                <c:pt idx="77">
                  <c:v>43.8</c:v>
                </c:pt>
                <c:pt idx="78">
                  <c:v>11.2</c:v>
                </c:pt>
                <c:pt idx="79">
                  <c:v>0</c:v>
                </c:pt>
                <c:pt idx="80">
                  <c:v>25.8</c:v>
                </c:pt>
                <c:pt idx="81">
                  <c:v>8.6999999999999993</c:v>
                </c:pt>
                <c:pt idx="82">
                  <c:v>0</c:v>
                </c:pt>
                <c:pt idx="83">
                  <c:v>0</c:v>
                </c:pt>
                <c:pt idx="84">
                  <c:v>16.2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19.2</c:v>
                </c:pt>
                <c:pt idx="89">
                  <c:v>7.9</c:v>
                </c:pt>
                <c:pt idx="90">
                  <c:v>0</c:v>
                </c:pt>
                <c:pt idx="91">
                  <c:v>0</c:v>
                </c:pt>
                <c:pt idx="92">
                  <c:v>15.4</c:v>
                </c:pt>
                <c:pt idx="93">
                  <c:v>9.8000000000000007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20-4D18-BA3F-47DD119CF42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2.3260000000000001</c:v>
                </c:pt>
                <c:pt idx="1">
                  <c:v>0.60099999999999998</c:v>
                </c:pt>
                <c:pt idx="2">
                  <c:v>1.2689999999999999</c:v>
                </c:pt>
                <c:pt idx="3">
                  <c:v>8.6329999999999991</c:v>
                </c:pt>
                <c:pt idx="4">
                  <c:v>0.115</c:v>
                </c:pt>
                <c:pt idx="5">
                  <c:v>0.96199999999999997</c:v>
                </c:pt>
                <c:pt idx="6">
                  <c:v>1.6459999999999999</c:v>
                </c:pt>
                <c:pt idx="7">
                  <c:v>3.23</c:v>
                </c:pt>
                <c:pt idx="9">
                  <c:v>0.4</c:v>
                </c:pt>
                <c:pt idx="10">
                  <c:v>1.0780000000000001</c:v>
                </c:pt>
                <c:pt idx="11">
                  <c:v>0.18099999999999999</c:v>
                </c:pt>
                <c:pt idx="12">
                  <c:v>0.45600000000000002</c:v>
                </c:pt>
                <c:pt idx="13">
                  <c:v>0.59899999999999998</c:v>
                </c:pt>
                <c:pt idx="14">
                  <c:v>1.0429999999999999</c:v>
                </c:pt>
                <c:pt idx="15">
                  <c:v>3.5000000000000003E-2</c:v>
                </c:pt>
                <c:pt idx="16">
                  <c:v>1.246</c:v>
                </c:pt>
                <c:pt idx="17">
                  <c:v>0.437</c:v>
                </c:pt>
                <c:pt idx="18">
                  <c:v>2.9689999999999999</c:v>
                </c:pt>
                <c:pt idx="28">
                  <c:v>7.7919999999999998</c:v>
                </c:pt>
                <c:pt idx="38">
                  <c:v>0.14499999999999999</c:v>
                </c:pt>
                <c:pt idx="39">
                  <c:v>73.936000000000007</c:v>
                </c:pt>
                <c:pt idx="40">
                  <c:v>0.81599999999999995</c:v>
                </c:pt>
                <c:pt idx="41">
                  <c:v>4.1000000000000002E-2</c:v>
                </c:pt>
                <c:pt idx="42">
                  <c:v>2.1999999999999999E-2</c:v>
                </c:pt>
                <c:pt idx="43">
                  <c:v>47.545000000000002</c:v>
                </c:pt>
                <c:pt idx="44">
                  <c:v>50.218000000000004</c:v>
                </c:pt>
                <c:pt idx="45">
                  <c:v>71.846999999999994</c:v>
                </c:pt>
                <c:pt idx="46">
                  <c:v>66.557000000000002</c:v>
                </c:pt>
                <c:pt idx="47">
                  <c:v>70.951999999999998</c:v>
                </c:pt>
                <c:pt idx="48">
                  <c:v>59.097000000000001</c:v>
                </c:pt>
                <c:pt idx="49">
                  <c:v>59.22</c:v>
                </c:pt>
                <c:pt idx="50">
                  <c:v>52.420999999999999</c:v>
                </c:pt>
                <c:pt idx="51">
                  <c:v>50.923000000000002</c:v>
                </c:pt>
                <c:pt idx="52">
                  <c:v>48.162999999999997</c:v>
                </c:pt>
                <c:pt idx="53">
                  <c:v>44.387999999999998</c:v>
                </c:pt>
                <c:pt idx="54">
                  <c:v>11.013</c:v>
                </c:pt>
                <c:pt idx="55">
                  <c:v>7.0000000000000001E-3</c:v>
                </c:pt>
                <c:pt idx="56">
                  <c:v>8</c:v>
                </c:pt>
                <c:pt idx="58">
                  <c:v>3.0000000000000001E-3</c:v>
                </c:pt>
                <c:pt idx="59">
                  <c:v>27.917000000000002</c:v>
                </c:pt>
                <c:pt idx="60">
                  <c:v>58.110999999999997</c:v>
                </c:pt>
                <c:pt idx="66">
                  <c:v>27.591999999999999</c:v>
                </c:pt>
                <c:pt idx="67">
                  <c:v>26.358000000000001</c:v>
                </c:pt>
                <c:pt idx="68">
                  <c:v>9.8000000000000004E-2</c:v>
                </c:pt>
                <c:pt idx="69">
                  <c:v>30.08</c:v>
                </c:pt>
                <c:pt idx="70">
                  <c:v>34.012</c:v>
                </c:pt>
                <c:pt idx="71">
                  <c:v>40.122999999999998</c:v>
                </c:pt>
                <c:pt idx="72">
                  <c:v>19.341000000000001</c:v>
                </c:pt>
                <c:pt idx="73">
                  <c:v>6.3109999999999999</c:v>
                </c:pt>
                <c:pt idx="74">
                  <c:v>5.92</c:v>
                </c:pt>
                <c:pt idx="75">
                  <c:v>6.5789999999999997</c:v>
                </c:pt>
                <c:pt idx="76">
                  <c:v>10.712999999999999</c:v>
                </c:pt>
                <c:pt idx="77">
                  <c:v>10.66</c:v>
                </c:pt>
                <c:pt idx="78">
                  <c:v>5.6559999999999997</c:v>
                </c:pt>
                <c:pt idx="79">
                  <c:v>9.8689999999999998</c:v>
                </c:pt>
                <c:pt idx="80">
                  <c:v>5.7759999999999998</c:v>
                </c:pt>
                <c:pt idx="81">
                  <c:v>8.0830000000000002</c:v>
                </c:pt>
                <c:pt idx="82">
                  <c:v>0.03</c:v>
                </c:pt>
                <c:pt idx="83">
                  <c:v>2.1999999999999999E-2</c:v>
                </c:pt>
                <c:pt idx="84">
                  <c:v>1.7000000000000001E-2</c:v>
                </c:pt>
                <c:pt idx="85">
                  <c:v>1.4E-2</c:v>
                </c:pt>
                <c:pt idx="88">
                  <c:v>7.0000000000000001E-3</c:v>
                </c:pt>
                <c:pt idx="89">
                  <c:v>1.6E-2</c:v>
                </c:pt>
                <c:pt idx="90">
                  <c:v>2.4E-2</c:v>
                </c:pt>
                <c:pt idx="91">
                  <c:v>3.2000000000000001E-2</c:v>
                </c:pt>
                <c:pt idx="92">
                  <c:v>3.4000000000000002E-2</c:v>
                </c:pt>
                <c:pt idx="93">
                  <c:v>2.9000000000000001E-2</c:v>
                </c:pt>
                <c:pt idx="94">
                  <c:v>2.3E-2</c:v>
                </c:pt>
                <c:pt idx="95">
                  <c:v>1.7999999999999999E-2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220-4D18-BA3F-47DD119CF42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E220-4D18-BA3F-47DD119CF42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E220-4D18-BA3F-47DD119CF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121.71</c:v>
                </c:pt>
                <c:pt idx="1">
                  <c:v>120</c:v>
                </c:pt>
                <c:pt idx="2">
                  <c:v>112.38</c:v>
                </c:pt>
                <c:pt idx="3">
                  <c:v>118.89</c:v>
                </c:pt>
                <c:pt idx="4">
                  <c:v>108.55</c:v>
                </c:pt>
                <c:pt idx="5">
                  <c:v>109.61</c:v>
                </c:pt>
                <c:pt idx="6">
                  <c:v>109.5</c:v>
                </c:pt>
                <c:pt idx="7">
                  <c:v>109.8</c:v>
                </c:pt>
                <c:pt idx="8">
                  <c:v>105.68</c:v>
                </c:pt>
                <c:pt idx="9">
                  <c:v>105.28</c:v>
                </c:pt>
                <c:pt idx="10">
                  <c:v>104.52</c:v>
                </c:pt>
                <c:pt idx="11">
                  <c:v>100.52</c:v>
                </c:pt>
                <c:pt idx="12">
                  <c:v>105.23</c:v>
                </c:pt>
                <c:pt idx="13">
                  <c:v>105.23</c:v>
                </c:pt>
                <c:pt idx="14">
                  <c:v>104.96</c:v>
                </c:pt>
                <c:pt idx="15">
                  <c:v>103.5</c:v>
                </c:pt>
                <c:pt idx="16">
                  <c:v>105.2</c:v>
                </c:pt>
                <c:pt idx="17">
                  <c:v>105.92</c:v>
                </c:pt>
                <c:pt idx="18">
                  <c:v>109.72</c:v>
                </c:pt>
                <c:pt idx="19">
                  <c:v>106.6</c:v>
                </c:pt>
                <c:pt idx="20">
                  <c:v>101.69</c:v>
                </c:pt>
                <c:pt idx="21">
                  <c:v>111.39</c:v>
                </c:pt>
                <c:pt idx="22">
                  <c:v>114.62</c:v>
                </c:pt>
                <c:pt idx="23">
                  <c:v>116.16</c:v>
                </c:pt>
                <c:pt idx="24">
                  <c:v>113.5</c:v>
                </c:pt>
                <c:pt idx="25">
                  <c:v>149.62</c:v>
                </c:pt>
                <c:pt idx="26">
                  <c:v>227.08</c:v>
                </c:pt>
                <c:pt idx="27">
                  <c:v>279.48</c:v>
                </c:pt>
                <c:pt idx="28">
                  <c:v>367.5</c:v>
                </c:pt>
                <c:pt idx="29">
                  <c:v>353.58</c:v>
                </c:pt>
                <c:pt idx="30">
                  <c:v>278.62</c:v>
                </c:pt>
                <c:pt idx="31">
                  <c:v>136.24</c:v>
                </c:pt>
                <c:pt idx="32">
                  <c:v>114.12</c:v>
                </c:pt>
                <c:pt idx="33">
                  <c:v>102.42</c:v>
                </c:pt>
                <c:pt idx="34">
                  <c:v>87.14</c:v>
                </c:pt>
                <c:pt idx="35">
                  <c:v>80.52</c:v>
                </c:pt>
                <c:pt idx="36">
                  <c:v>80.98</c:v>
                </c:pt>
                <c:pt idx="37">
                  <c:v>77.23</c:v>
                </c:pt>
                <c:pt idx="38">
                  <c:v>2.2000000000000002</c:v>
                </c:pt>
                <c:pt idx="39">
                  <c:v>0</c:v>
                </c:pt>
                <c:pt idx="40">
                  <c:v>82.18</c:v>
                </c:pt>
                <c:pt idx="41">
                  <c:v>72.52</c:v>
                </c:pt>
                <c:pt idx="42">
                  <c:v>0.1</c:v>
                </c:pt>
                <c:pt idx="43">
                  <c:v>0.01</c:v>
                </c:pt>
                <c:pt idx="44">
                  <c:v>0.01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69.430000000000007</c:v>
                </c:pt>
                <c:pt idx="56">
                  <c:v>0</c:v>
                </c:pt>
                <c:pt idx="57">
                  <c:v>56.39</c:v>
                </c:pt>
                <c:pt idx="58">
                  <c:v>78.739999999999995</c:v>
                </c:pt>
                <c:pt idx="59">
                  <c:v>91.62</c:v>
                </c:pt>
                <c:pt idx="60">
                  <c:v>0.01</c:v>
                </c:pt>
                <c:pt idx="61">
                  <c:v>72.319999999999993</c:v>
                </c:pt>
                <c:pt idx="62">
                  <c:v>79.3</c:v>
                </c:pt>
                <c:pt idx="63">
                  <c:v>86.19</c:v>
                </c:pt>
                <c:pt idx="64">
                  <c:v>97.77</c:v>
                </c:pt>
                <c:pt idx="65">
                  <c:v>124.69</c:v>
                </c:pt>
                <c:pt idx="66">
                  <c:v>226.7</c:v>
                </c:pt>
                <c:pt idx="67">
                  <c:v>273.16000000000003</c:v>
                </c:pt>
                <c:pt idx="68">
                  <c:v>123.49</c:v>
                </c:pt>
                <c:pt idx="69">
                  <c:v>270.32</c:v>
                </c:pt>
                <c:pt idx="70">
                  <c:v>386.12</c:v>
                </c:pt>
                <c:pt idx="71">
                  <c:v>455.21</c:v>
                </c:pt>
                <c:pt idx="72">
                  <c:v>378.84</c:v>
                </c:pt>
                <c:pt idx="73">
                  <c:v>404.9</c:v>
                </c:pt>
                <c:pt idx="74">
                  <c:v>530.17999999999995</c:v>
                </c:pt>
                <c:pt idx="75">
                  <c:v>564.82000000000005</c:v>
                </c:pt>
                <c:pt idx="76">
                  <c:v>547.58000000000004</c:v>
                </c:pt>
                <c:pt idx="77">
                  <c:v>519.44000000000005</c:v>
                </c:pt>
                <c:pt idx="78">
                  <c:v>469.11</c:v>
                </c:pt>
                <c:pt idx="79">
                  <c:v>396.6</c:v>
                </c:pt>
                <c:pt idx="80">
                  <c:v>406.12</c:v>
                </c:pt>
                <c:pt idx="81">
                  <c:v>336.2</c:v>
                </c:pt>
                <c:pt idx="82">
                  <c:v>250.25</c:v>
                </c:pt>
                <c:pt idx="83">
                  <c:v>171.2</c:v>
                </c:pt>
                <c:pt idx="84">
                  <c:v>308.77</c:v>
                </c:pt>
                <c:pt idx="85">
                  <c:v>241.4</c:v>
                </c:pt>
                <c:pt idx="86">
                  <c:v>199.5</c:v>
                </c:pt>
                <c:pt idx="87">
                  <c:v>163.66999999999999</c:v>
                </c:pt>
                <c:pt idx="88">
                  <c:v>186.89</c:v>
                </c:pt>
                <c:pt idx="89">
                  <c:v>152.94</c:v>
                </c:pt>
                <c:pt idx="90">
                  <c:v>115.59</c:v>
                </c:pt>
                <c:pt idx="91">
                  <c:v>109.25</c:v>
                </c:pt>
                <c:pt idx="92">
                  <c:v>136.32</c:v>
                </c:pt>
                <c:pt idx="93">
                  <c:v>126.6</c:v>
                </c:pt>
                <c:pt idx="94">
                  <c:v>103.24</c:v>
                </c:pt>
                <c:pt idx="95">
                  <c:v>103.5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220-4D18-BA3F-47DD119CF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3A1F-43C8-AD1D-D81D70DA22F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23">
                  <c:v>1.4</c:v>
                </c:pt>
                <c:pt idx="8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1F-43C8-AD1D-D81D70DA22F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4.5259999999999998</c:v>
                </c:pt>
                <c:pt idx="1">
                  <c:v>4.53</c:v>
                </c:pt>
                <c:pt idx="2">
                  <c:v>4.5529999999999999</c:v>
                </c:pt>
                <c:pt idx="3">
                  <c:v>4.4379999999999997</c:v>
                </c:pt>
                <c:pt idx="4">
                  <c:v>5.1979999999999995</c:v>
                </c:pt>
                <c:pt idx="5">
                  <c:v>4.4130000000000003</c:v>
                </c:pt>
                <c:pt idx="6">
                  <c:v>4.4980000000000002</c:v>
                </c:pt>
                <c:pt idx="7">
                  <c:v>4.4800000000000004</c:v>
                </c:pt>
                <c:pt idx="8">
                  <c:v>5.3980000000000006</c:v>
                </c:pt>
                <c:pt idx="9">
                  <c:v>4.5190000000000001</c:v>
                </c:pt>
                <c:pt idx="10">
                  <c:v>4.4550000000000001</c:v>
                </c:pt>
                <c:pt idx="11">
                  <c:v>5.4050000000000002</c:v>
                </c:pt>
                <c:pt idx="12">
                  <c:v>4.5309999999999997</c:v>
                </c:pt>
                <c:pt idx="13">
                  <c:v>4.5789999999999997</c:v>
                </c:pt>
                <c:pt idx="14">
                  <c:v>4.423</c:v>
                </c:pt>
                <c:pt idx="15">
                  <c:v>5.3979999999999997</c:v>
                </c:pt>
                <c:pt idx="16">
                  <c:v>4.5979999999999999</c:v>
                </c:pt>
                <c:pt idx="17">
                  <c:v>4.6040000000000001</c:v>
                </c:pt>
                <c:pt idx="18">
                  <c:v>4.5529999999999999</c:v>
                </c:pt>
                <c:pt idx="19">
                  <c:v>5.5510000000000002</c:v>
                </c:pt>
                <c:pt idx="20">
                  <c:v>6.3949999999999996</c:v>
                </c:pt>
                <c:pt idx="21">
                  <c:v>6.5889999999999995</c:v>
                </c:pt>
                <c:pt idx="22">
                  <c:v>6.7489999999999997</c:v>
                </c:pt>
                <c:pt idx="23">
                  <c:v>13.724999999999998</c:v>
                </c:pt>
                <c:pt idx="24">
                  <c:v>1.796</c:v>
                </c:pt>
                <c:pt idx="25">
                  <c:v>7.2189999999999994</c:v>
                </c:pt>
                <c:pt idx="26">
                  <c:v>14.337</c:v>
                </c:pt>
                <c:pt idx="27">
                  <c:v>42.426000000000002</c:v>
                </c:pt>
                <c:pt idx="28">
                  <c:v>33.841000000000001</c:v>
                </c:pt>
                <c:pt idx="29">
                  <c:v>47.3</c:v>
                </c:pt>
                <c:pt idx="30">
                  <c:v>42.3</c:v>
                </c:pt>
                <c:pt idx="31">
                  <c:v>2.1640000000000001</c:v>
                </c:pt>
                <c:pt idx="32">
                  <c:v>8.81</c:v>
                </c:pt>
                <c:pt idx="33">
                  <c:v>4.6099999999999994</c:v>
                </c:pt>
                <c:pt idx="34">
                  <c:v>3.8099999999999996</c:v>
                </c:pt>
                <c:pt idx="35">
                  <c:v>0.01</c:v>
                </c:pt>
                <c:pt idx="36">
                  <c:v>5.01</c:v>
                </c:pt>
                <c:pt idx="37">
                  <c:v>4.21</c:v>
                </c:pt>
                <c:pt idx="38">
                  <c:v>0.01</c:v>
                </c:pt>
                <c:pt idx="39">
                  <c:v>0.01</c:v>
                </c:pt>
                <c:pt idx="40">
                  <c:v>5.1289999999999996</c:v>
                </c:pt>
                <c:pt idx="44">
                  <c:v>3.44</c:v>
                </c:pt>
                <c:pt idx="45">
                  <c:v>2.84</c:v>
                </c:pt>
                <c:pt idx="46">
                  <c:v>0.04</c:v>
                </c:pt>
                <c:pt idx="47">
                  <c:v>0.04</c:v>
                </c:pt>
                <c:pt idx="48">
                  <c:v>0.04</c:v>
                </c:pt>
                <c:pt idx="49">
                  <c:v>1.04</c:v>
                </c:pt>
                <c:pt idx="50">
                  <c:v>0.84000000000000008</c:v>
                </c:pt>
                <c:pt idx="51">
                  <c:v>0.04</c:v>
                </c:pt>
                <c:pt idx="52">
                  <c:v>4.6199999999999992</c:v>
                </c:pt>
                <c:pt idx="53">
                  <c:v>4.8199999999999994</c:v>
                </c:pt>
                <c:pt idx="54">
                  <c:v>0.26800000000000002</c:v>
                </c:pt>
                <c:pt idx="55">
                  <c:v>4.6629999999999994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20</c:v>
                </c:pt>
                <c:pt idx="61">
                  <c:v>6.6</c:v>
                </c:pt>
                <c:pt idx="64">
                  <c:v>1.4</c:v>
                </c:pt>
                <c:pt idx="65">
                  <c:v>2</c:v>
                </c:pt>
                <c:pt idx="66">
                  <c:v>4.7279999999999998</c:v>
                </c:pt>
                <c:pt idx="67">
                  <c:v>4.5090000000000003</c:v>
                </c:pt>
                <c:pt idx="68">
                  <c:v>2.2639999999999998</c:v>
                </c:pt>
                <c:pt idx="69">
                  <c:v>4.63</c:v>
                </c:pt>
                <c:pt idx="70">
                  <c:v>19.134</c:v>
                </c:pt>
                <c:pt idx="71">
                  <c:v>54.781999999999996</c:v>
                </c:pt>
                <c:pt idx="73">
                  <c:v>27.558</c:v>
                </c:pt>
                <c:pt idx="74">
                  <c:v>37.544999999999995</c:v>
                </c:pt>
                <c:pt idx="75">
                  <c:v>45.238999999999997</c:v>
                </c:pt>
                <c:pt idx="76">
                  <c:v>46.887</c:v>
                </c:pt>
                <c:pt idx="77">
                  <c:v>46.966000000000001</c:v>
                </c:pt>
                <c:pt idx="78">
                  <c:v>37.040000000000006</c:v>
                </c:pt>
                <c:pt idx="79">
                  <c:v>13.385999999999999</c:v>
                </c:pt>
                <c:pt idx="80">
                  <c:v>26.838000000000001</c:v>
                </c:pt>
                <c:pt idx="81">
                  <c:v>25.151</c:v>
                </c:pt>
                <c:pt idx="82">
                  <c:v>1.88</c:v>
                </c:pt>
                <c:pt idx="83">
                  <c:v>1.9119999999999999</c:v>
                </c:pt>
                <c:pt idx="84">
                  <c:v>20.692999999999998</c:v>
                </c:pt>
                <c:pt idx="85">
                  <c:v>6.9050000000000002</c:v>
                </c:pt>
                <c:pt idx="86">
                  <c:v>15.173</c:v>
                </c:pt>
                <c:pt idx="87">
                  <c:v>11.775</c:v>
                </c:pt>
                <c:pt idx="88">
                  <c:v>6.032</c:v>
                </c:pt>
                <c:pt idx="89">
                  <c:v>5.7290000000000001</c:v>
                </c:pt>
                <c:pt idx="90">
                  <c:v>4.3719999999999999</c:v>
                </c:pt>
                <c:pt idx="91">
                  <c:v>5.98</c:v>
                </c:pt>
                <c:pt idx="92">
                  <c:v>9.0730000000000004</c:v>
                </c:pt>
                <c:pt idx="93">
                  <c:v>5.7509999999999994</c:v>
                </c:pt>
                <c:pt idx="94">
                  <c:v>13.555000000000001</c:v>
                </c:pt>
                <c:pt idx="95">
                  <c:v>4.6159999999999997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1F-43C8-AD1D-D81D70DA22F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2.3530000000000002</c:v>
                </c:pt>
                <c:pt idx="1">
                  <c:v>2.2829999999999999</c:v>
                </c:pt>
                <c:pt idx="2">
                  <c:v>2.298</c:v>
                </c:pt>
                <c:pt idx="3">
                  <c:v>2.218</c:v>
                </c:pt>
                <c:pt idx="4">
                  <c:v>5.2460000000000004</c:v>
                </c:pt>
                <c:pt idx="5">
                  <c:v>2.1960000000000002</c:v>
                </c:pt>
                <c:pt idx="6">
                  <c:v>2.2480000000000002</c:v>
                </c:pt>
                <c:pt idx="7">
                  <c:v>2.177</c:v>
                </c:pt>
                <c:pt idx="8">
                  <c:v>5.1869999999999994</c:v>
                </c:pt>
                <c:pt idx="9">
                  <c:v>2.14</c:v>
                </c:pt>
                <c:pt idx="10">
                  <c:v>2.173</c:v>
                </c:pt>
                <c:pt idx="11">
                  <c:v>2.605</c:v>
                </c:pt>
                <c:pt idx="12">
                  <c:v>2.218</c:v>
                </c:pt>
                <c:pt idx="13">
                  <c:v>2.173</c:v>
                </c:pt>
                <c:pt idx="14">
                  <c:v>2.2320000000000002</c:v>
                </c:pt>
                <c:pt idx="15">
                  <c:v>2.5680000000000001</c:v>
                </c:pt>
                <c:pt idx="16">
                  <c:v>2.2189999999999999</c:v>
                </c:pt>
                <c:pt idx="17">
                  <c:v>2.254</c:v>
                </c:pt>
                <c:pt idx="18">
                  <c:v>2.3279999999999998</c:v>
                </c:pt>
                <c:pt idx="19">
                  <c:v>7.1050000000000004</c:v>
                </c:pt>
                <c:pt idx="20">
                  <c:v>7.508</c:v>
                </c:pt>
                <c:pt idx="21">
                  <c:v>5.3529999999999998</c:v>
                </c:pt>
                <c:pt idx="22">
                  <c:v>3.3140000000000001</c:v>
                </c:pt>
                <c:pt idx="23">
                  <c:v>83.904000000000011</c:v>
                </c:pt>
                <c:pt idx="24">
                  <c:v>73.513000000000005</c:v>
                </c:pt>
                <c:pt idx="25">
                  <c:v>88.14200000000001</c:v>
                </c:pt>
                <c:pt idx="26">
                  <c:v>99.198000000000008</c:v>
                </c:pt>
                <c:pt idx="27">
                  <c:v>113.863</c:v>
                </c:pt>
                <c:pt idx="28">
                  <c:v>3.375</c:v>
                </c:pt>
                <c:pt idx="29">
                  <c:v>12.721</c:v>
                </c:pt>
                <c:pt idx="30">
                  <c:v>60.735999999999997</c:v>
                </c:pt>
                <c:pt idx="31">
                  <c:v>81.048000000000002</c:v>
                </c:pt>
                <c:pt idx="32">
                  <c:v>29.622</c:v>
                </c:pt>
                <c:pt idx="33">
                  <c:v>40.188000000000002</c:v>
                </c:pt>
                <c:pt idx="34">
                  <c:v>36.65</c:v>
                </c:pt>
                <c:pt idx="35">
                  <c:v>6.8</c:v>
                </c:pt>
                <c:pt idx="36">
                  <c:v>5.8</c:v>
                </c:pt>
                <c:pt idx="37">
                  <c:v>6.8</c:v>
                </c:pt>
                <c:pt idx="40">
                  <c:v>4.0090000000000003</c:v>
                </c:pt>
                <c:pt idx="41">
                  <c:v>4.843</c:v>
                </c:pt>
                <c:pt idx="43">
                  <c:v>7.2</c:v>
                </c:pt>
                <c:pt idx="44">
                  <c:v>10</c:v>
                </c:pt>
                <c:pt idx="45">
                  <c:v>9.4</c:v>
                </c:pt>
                <c:pt idx="46">
                  <c:v>5.6</c:v>
                </c:pt>
                <c:pt idx="47">
                  <c:v>7.6</c:v>
                </c:pt>
                <c:pt idx="48">
                  <c:v>6.6340000000000003</c:v>
                </c:pt>
                <c:pt idx="49">
                  <c:v>8.6749999999999989</c:v>
                </c:pt>
                <c:pt idx="50">
                  <c:v>11.635</c:v>
                </c:pt>
                <c:pt idx="51">
                  <c:v>11.635</c:v>
                </c:pt>
                <c:pt idx="52">
                  <c:v>11.315</c:v>
                </c:pt>
                <c:pt idx="53">
                  <c:v>9.6379999999999999</c:v>
                </c:pt>
                <c:pt idx="54">
                  <c:v>9.9149999999999991</c:v>
                </c:pt>
                <c:pt idx="55">
                  <c:v>12.824</c:v>
                </c:pt>
                <c:pt idx="56">
                  <c:v>5.5069999999999997</c:v>
                </c:pt>
                <c:pt idx="57">
                  <c:v>1.994</c:v>
                </c:pt>
                <c:pt idx="58">
                  <c:v>4.1180000000000003</c:v>
                </c:pt>
                <c:pt idx="59">
                  <c:v>1</c:v>
                </c:pt>
                <c:pt idx="60">
                  <c:v>0.48</c:v>
                </c:pt>
                <c:pt idx="61">
                  <c:v>11.440000000000001</c:v>
                </c:pt>
                <c:pt idx="62">
                  <c:v>1.282</c:v>
                </c:pt>
                <c:pt idx="63">
                  <c:v>1.282</c:v>
                </c:pt>
                <c:pt idx="64">
                  <c:v>21.81</c:v>
                </c:pt>
                <c:pt idx="65">
                  <c:v>15.283000000000001</c:v>
                </c:pt>
                <c:pt idx="66">
                  <c:v>4.6659999999999995</c:v>
                </c:pt>
                <c:pt idx="67">
                  <c:v>4.0570000000000004</c:v>
                </c:pt>
                <c:pt idx="68">
                  <c:v>1.4039999999999999</c:v>
                </c:pt>
                <c:pt idx="69">
                  <c:v>3.2</c:v>
                </c:pt>
                <c:pt idx="70">
                  <c:v>3.3159999999999998</c:v>
                </c:pt>
                <c:pt idx="71">
                  <c:v>3.4020000000000001</c:v>
                </c:pt>
                <c:pt idx="73">
                  <c:v>6.6189999999999998</c:v>
                </c:pt>
                <c:pt idx="74">
                  <c:v>31.05</c:v>
                </c:pt>
                <c:pt idx="75">
                  <c:v>23.597000000000001</c:v>
                </c:pt>
                <c:pt idx="76">
                  <c:v>31.848000000000003</c:v>
                </c:pt>
                <c:pt idx="77">
                  <c:v>31.731000000000002</c:v>
                </c:pt>
                <c:pt idx="78">
                  <c:v>11.516</c:v>
                </c:pt>
                <c:pt idx="79">
                  <c:v>3.69</c:v>
                </c:pt>
                <c:pt idx="80">
                  <c:v>33.256</c:v>
                </c:pt>
                <c:pt idx="81">
                  <c:v>3.9769999999999999</c:v>
                </c:pt>
                <c:pt idx="82">
                  <c:v>13.879999999999999</c:v>
                </c:pt>
                <c:pt idx="83">
                  <c:v>16.111999999999998</c:v>
                </c:pt>
                <c:pt idx="84">
                  <c:v>81.209000000000003</c:v>
                </c:pt>
                <c:pt idx="85">
                  <c:v>75.768000000000001</c:v>
                </c:pt>
                <c:pt idx="86">
                  <c:v>51.120999999999995</c:v>
                </c:pt>
                <c:pt idx="87">
                  <c:v>50.318999999999996</c:v>
                </c:pt>
                <c:pt idx="88">
                  <c:v>34.590000000000003</c:v>
                </c:pt>
                <c:pt idx="89">
                  <c:v>25.307000000000002</c:v>
                </c:pt>
                <c:pt idx="90">
                  <c:v>45.912999999999997</c:v>
                </c:pt>
                <c:pt idx="91">
                  <c:v>43.548999999999999</c:v>
                </c:pt>
                <c:pt idx="92">
                  <c:v>33.207000000000001</c:v>
                </c:pt>
                <c:pt idx="93">
                  <c:v>31.153999999999996</c:v>
                </c:pt>
                <c:pt idx="94">
                  <c:v>48.572000000000003</c:v>
                </c:pt>
                <c:pt idx="95">
                  <c:v>98.268000000000001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1F-43C8-AD1D-D81D70DA22F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3A1F-43C8-AD1D-D81D70DA22F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3A1F-43C8-AD1D-D81D70DA22F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41">
                  <c:v>65.251000000000005</c:v>
                </c:pt>
                <c:pt idx="55">
                  <c:v>108.10899999999999</c:v>
                </c:pt>
                <c:pt idx="57">
                  <c:v>112.727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A1F-43C8-AD1D-D81D70DA22F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3A1F-43C8-AD1D-D81D70DA22F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3A1F-43C8-AD1D-D81D70DA22F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39">
                  <c:v>40</c:v>
                </c:pt>
                <c:pt idx="40">
                  <c:v>115</c:v>
                </c:pt>
                <c:pt idx="41">
                  <c:v>63.307000000000002</c:v>
                </c:pt>
                <c:pt idx="55">
                  <c:v>28.411000000000001</c:v>
                </c:pt>
                <c:pt idx="58">
                  <c:v>110.776</c:v>
                </c:pt>
                <c:pt idx="59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A1F-43C8-AD1D-D81D70DA22F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25.2</c:v>
                </c:pt>
                <c:pt idx="1">
                  <c:v>10.1</c:v>
                </c:pt>
                <c:pt idx="2">
                  <c:v>14.6</c:v>
                </c:pt>
                <c:pt idx="3">
                  <c:v>68.2</c:v>
                </c:pt>
                <c:pt idx="4">
                  <c:v>0</c:v>
                </c:pt>
                <c:pt idx="5">
                  <c:v>12</c:v>
                </c:pt>
                <c:pt idx="6">
                  <c:v>17</c:v>
                </c:pt>
                <c:pt idx="7">
                  <c:v>31</c:v>
                </c:pt>
                <c:pt idx="8">
                  <c:v>0</c:v>
                </c:pt>
                <c:pt idx="9">
                  <c:v>10</c:v>
                </c:pt>
                <c:pt idx="10">
                  <c:v>19.5</c:v>
                </c:pt>
                <c:pt idx="11">
                  <c:v>45</c:v>
                </c:pt>
                <c:pt idx="12">
                  <c:v>12.2</c:v>
                </c:pt>
                <c:pt idx="13">
                  <c:v>14.8</c:v>
                </c:pt>
                <c:pt idx="14">
                  <c:v>20.8</c:v>
                </c:pt>
                <c:pt idx="15">
                  <c:v>9.1</c:v>
                </c:pt>
                <c:pt idx="16">
                  <c:v>26.1</c:v>
                </c:pt>
                <c:pt idx="17">
                  <c:v>17.5</c:v>
                </c:pt>
                <c:pt idx="18">
                  <c:v>33.5</c:v>
                </c:pt>
                <c:pt idx="19">
                  <c:v>0</c:v>
                </c:pt>
                <c:pt idx="20">
                  <c:v>113.4</c:v>
                </c:pt>
                <c:pt idx="21">
                  <c:v>28.1</c:v>
                </c:pt>
                <c:pt idx="22">
                  <c:v>26.3</c:v>
                </c:pt>
                <c:pt idx="23">
                  <c:v>36.299999999999997</c:v>
                </c:pt>
                <c:pt idx="24">
                  <c:v>4.8</c:v>
                </c:pt>
                <c:pt idx="25">
                  <c:v>4.5999999999999996</c:v>
                </c:pt>
                <c:pt idx="26">
                  <c:v>4.3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3.5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45.5</c:v>
                </c:pt>
                <c:pt idx="66">
                  <c:v>0</c:v>
                </c:pt>
                <c:pt idx="67">
                  <c:v>0</c:v>
                </c:pt>
                <c:pt idx="68">
                  <c:v>81.400000000000006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22.3</c:v>
                </c:pt>
                <c:pt idx="73">
                  <c:v>3.6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9.9</c:v>
                </c:pt>
                <c:pt idx="80">
                  <c:v>0</c:v>
                </c:pt>
                <c:pt idx="81">
                  <c:v>0</c:v>
                </c:pt>
                <c:pt idx="82">
                  <c:v>0.2</c:v>
                </c:pt>
                <c:pt idx="83">
                  <c:v>49.2</c:v>
                </c:pt>
                <c:pt idx="84">
                  <c:v>0</c:v>
                </c:pt>
                <c:pt idx="85">
                  <c:v>0.3</c:v>
                </c:pt>
                <c:pt idx="86">
                  <c:v>0</c:v>
                </c:pt>
                <c:pt idx="87">
                  <c:v>0.6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0.8</c:v>
                </c:pt>
                <c:pt idx="92">
                  <c:v>0</c:v>
                </c:pt>
                <c:pt idx="93">
                  <c:v>0</c:v>
                </c:pt>
                <c:pt idx="94">
                  <c:v>6.2</c:v>
                </c:pt>
                <c:pt idx="95">
                  <c:v>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1F-43C8-AD1D-D81D70DA22F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1">
                  <c:v>2E-3</c:v>
                </c:pt>
                <c:pt idx="2">
                  <c:v>4.0000000000000001E-3</c:v>
                </c:pt>
                <c:pt idx="3">
                  <c:v>7.0000000000000001E-3</c:v>
                </c:pt>
                <c:pt idx="4">
                  <c:v>5.0170000000000003</c:v>
                </c:pt>
                <c:pt idx="5">
                  <c:v>0.03</c:v>
                </c:pt>
                <c:pt idx="6">
                  <c:v>4.2999999999999997E-2</c:v>
                </c:pt>
                <c:pt idx="7">
                  <c:v>5.6000000000000001E-2</c:v>
                </c:pt>
                <c:pt idx="8">
                  <c:v>5.0590000000000002</c:v>
                </c:pt>
                <c:pt idx="9">
                  <c:v>5.0999999999999997E-2</c:v>
                </c:pt>
                <c:pt idx="10">
                  <c:v>4.2000000000000003E-2</c:v>
                </c:pt>
                <c:pt idx="11">
                  <c:v>3.3000000000000002E-2</c:v>
                </c:pt>
                <c:pt idx="12">
                  <c:v>0.03</c:v>
                </c:pt>
                <c:pt idx="13">
                  <c:v>3.1E-2</c:v>
                </c:pt>
                <c:pt idx="14">
                  <c:v>3.2000000000000001E-2</c:v>
                </c:pt>
                <c:pt idx="15">
                  <c:v>3.3000000000000002E-2</c:v>
                </c:pt>
                <c:pt idx="16">
                  <c:v>3.5999999999999997E-2</c:v>
                </c:pt>
                <c:pt idx="17">
                  <c:v>4.1000000000000002E-2</c:v>
                </c:pt>
                <c:pt idx="18">
                  <c:v>4.3999999999999997E-2</c:v>
                </c:pt>
                <c:pt idx="19">
                  <c:v>34.984999999999999</c:v>
                </c:pt>
                <c:pt idx="20">
                  <c:v>34.389000000000003</c:v>
                </c:pt>
                <c:pt idx="21">
                  <c:v>5.0469999999999997</c:v>
                </c:pt>
                <c:pt idx="22">
                  <c:v>4.3999999999999997E-2</c:v>
                </c:pt>
                <c:pt idx="23">
                  <c:v>44.011000000000003</c:v>
                </c:pt>
                <c:pt idx="24">
                  <c:v>64.534000000000006</c:v>
                </c:pt>
                <c:pt idx="25">
                  <c:v>50.030999999999999</c:v>
                </c:pt>
                <c:pt idx="26">
                  <c:v>45.161999999999999</c:v>
                </c:pt>
                <c:pt idx="27">
                  <c:v>45.899000000000001</c:v>
                </c:pt>
                <c:pt idx="28">
                  <c:v>0.108</c:v>
                </c:pt>
                <c:pt idx="29">
                  <c:v>41.37</c:v>
                </c:pt>
                <c:pt idx="30">
                  <c:v>83.533000000000001</c:v>
                </c:pt>
                <c:pt idx="31">
                  <c:v>137.77699999999999</c:v>
                </c:pt>
                <c:pt idx="32">
                  <c:v>64.41</c:v>
                </c:pt>
                <c:pt idx="33">
                  <c:v>77.593999999999994</c:v>
                </c:pt>
                <c:pt idx="34">
                  <c:v>96.39</c:v>
                </c:pt>
                <c:pt idx="35">
                  <c:v>90.492000000000004</c:v>
                </c:pt>
                <c:pt idx="36">
                  <c:v>82.201999999999998</c:v>
                </c:pt>
                <c:pt idx="37">
                  <c:v>78.370999999999995</c:v>
                </c:pt>
                <c:pt idx="38">
                  <c:v>2.726</c:v>
                </c:pt>
                <c:pt idx="39">
                  <c:v>33.932000000000002</c:v>
                </c:pt>
                <c:pt idx="40">
                  <c:v>16.138999999999999</c:v>
                </c:pt>
                <c:pt idx="41">
                  <c:v>92.486000000000004</c:v>
                </c:pt>
                <c:pt idx="42">
                  <c:v>102.66200000000001</c:v>
                </c:pt>
                <c:pt idx="43">
                  <c:v>142.982</c:v>
                </c:pt>
                <c:pt idx="44">
                  <c:v>139.41399999999999</c:v>
                </c:pt>
                <c:pt idx="45">
                  <c:v>162.24100000000001</c:v>
                </c:pt>
                <c:pt idx="46">
                  <c:v>163.553</c:v>
                </c:pt>
                <c:pt idx="47">
                  <c:v>165.31200000000001</c:v>
                </c:pt>
                <c:pt idx="48">
                  <c:v>154.423</c:v>
                </c:pt>
                <c:pt idx="49">
                  <c:v>151.505</c:v>
                </c:pt>
                <c:pt idx="50">
                  <c:v>141.946</c:v>
                </c:pt>
                <c:pt idx="51">
                  <c:v>141.24799999999999</c:v>
                </c:pt>
                <c:pt idx="52">
                  <c:v>134.22800000000001</c:v>
                </c:pt>
                <c:pt idx="53">
                  <c:v>131.93</c:v>
                </c:pt>
                <c:pt idx="54">
                  <c:v>102.83</c:v>
                </c:pt>
                <c:pt idx="55">
                  <c:v>71.278000000000006</c:v>
                </c:pt>
                <c:pt idx="56">
                  <c:v>64.483000000000004</c:v>
                </c:pt>
                <c:pt idx="57">
                  <c:v>70.5</c:v>
                </c:pt>
                <c:pt idx="58">
                  <c:v>35.838000000000001</c:v>
                </c:pt>
                <c:pt idx="59">
                  <c:v>0.998</c:v>
                </c:pt>
                <c:pt idx="60">
                  <c:v>37.634999999999998</c:v>
                </c:pt>
                <c:pt idx="61">
                  <c:v>70.912000000000006</c:v>
                </c:pt>
                <c:pt idx="62">
                  <c:v>70.320999999999998</c:v>
                </c:pt>
                <c:pt idx="63">
                  <c:v>67.921999999999997</c:v>
                </c:pt>
                <c:pt idx="64">
                  <c:v>75.677999999999997</c:v>
                </c:pt>
                <c:pt idx="65">
                  <c:v>49.960999999999999</c:v>
                </c:pt>
                <c:pt idx="66">
                  <c:v>1.2999999999999999E-2</c:v>
                </c:pt>
                <c:pt idx="68">
                  <c:v>26.922999999999998</c:v>
                </c:pt>
                <c:pt idx="73">
                  <c:v>4.8000000000000001E-2</c:v>
                </c:pt>
                <c:pt idx="74">
                  <c:v>9.7029999999999994</c:v>
                </c:pt>
                <c:pt idx="75">
                  <c:v>3.5999999999999997E-2</c:v>
                </c:pt>
                <c:pt idx="76">
                  <c:v>18.417000000000002</c:v>
                </c:pt>
                <c:pt idx="77">
                  <c:v>19.204999999999998</c:v>
                </c:pt>
                <c:pt idx="78">
                  <c:v>14.131</c:v>
                </c:pt>
                <c:pt idx="80">
                  <c:v>18.846</c:v>
                </c:pt>
                <c:pt idx="82">
                  <c:v>23.07</c:v>
                </c:pt>
                <c:pt idx="83">
                  <c:v>39.033000000000001</c:v>
                </c:pt>
                <c:pt idx="84">
                  <c:v>30.77</c:v>
                </c:pt>
                <c:pt idx="85">
                  <c:v>36.441000000000003</c:v>
                </c:pt>
                <c:pt idx="86">
                  <c:v>40.706000000000003</c:v>
                </c:pt>
                <c:pt idx="87">
                  <c:v>41.305999999999997</c:v>
                </c:pt>
                <c:pt idx="88">
                  <c:v>33.073999999999998</c:v>
                </c:pt>
                <c:pt idx="89">
                  <c:v>31.827000000000002</c:v>
                </c:pt>
                <c:pt idx="90">
                  <c:v>36.895000000000003</c:v>
                </c:pt>
                <c:pt idx="91">
                  <c:v>37.633000000000003</c:v>
                </c:pt>
                <c:pt idx="92">
                  <c:v>31.701000000000001</c:v>
                </c:pt>
                <c:pt idx="93">
                  <c:v>31.399000000000001</c:v>
                </c:pt>
                <c:pt idx="94">
                  <c:v>36.335999999999999</c:v>
                </c:pt>
                <c:pt idx="95">
                  <c:v>34.502000000000002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1F-43C8-AD1D-D81D70DA22F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3A1F-43C8-AD1D-D81D70DA22F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27">
                  <c:v>7.1580000000000004</c:v>
                </c:pt>
                <c:pt idx="28">
                  <c:v>195.833</c:v>
                </c:pt>
                <c:pt idx="29">
                  <c:v>100</c:v>
                </c:pt>
                <c:pt idx="66">
                  <c:v>32.591000000000001</c:v>
                </c:pt>
                <c:pt idx="67">
                  <c:v>18.792000000000002</c:v>
                </c:pt>
                <c:pt idx="69">
                  <c:v>43.959000000000003</c:v>
                </c:pt>
                <c:pt idx="70">
                  <c:v>31.468</c:v>
                </c:pt>
                <c:pt idx="71">
                  <c:v>77.3</c:v>
                </c:pt>
                <c:pt idx="73">
                  <c:v>15</c:v>
                </c:pt>
                <c:pt idx="75">
                  <c:v>34.484999999999999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A1F-43C8-AD1D-D81D70DA2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121.71</c:v>
                </c:pt>
                <c:pt idx="1">
                  <c:v>120</c:v>
                </c:pt>
                <c:pt idx="2">
                  <c:v>112.38</c:v>
                </c:pt>
                <c:pt idx="3">
                  <c:v>118.89</c:v>
                </c:pt>
                <c:pt idx="4">
                  <c:v>108.55</c:v>
                </c:pt>
                <c:pt idx="5">
                  <c:v>109.61</c:v>
                </c:pt>
                <c:pt idx="6">
                  <c:v>109.5</c:v>
                </c:pt>
                <c:pt idx="7">
                  <c:v>109.8</c:v>
                </c:pt>
                <c:pt idx="8">
                  <c:v>105.68</c:v>
                </c:pt>
                <c:pt idx="9">
                  <c:v>105.28</c:v>
                </c:pt>
                <c:pt idx="10">
                  <c:v>104.52</c:v>
                </c:pt>
                <c:pt idx="11">
                  <c:v>100.52</c:v>
                </c:pt>
                <c:pt idx="12">
                  <c:v>105.23</c:v>
                </c:pt>
                <c:pt idx="13">
                  <c:v>105.23</c:v>
                </c:pt>
                <c:pt idx="14">
                  <c:v>104.96</c:v>
                </c:pt>
                <c:pt idx="15">
                  <c:v>103.5</c:v>
                </c:pt>
                <c:pt idx="16">
                  <c:v>105.2</c:v>
                </c:pt>
                <c:pt idx="17">
                  <c:v>105.92</c:v>
                </c:pt>
                <c:pt idx="18">
                  <c:v>109.72</c:v>
                </c:pt>
                <c:pt idx="19">
                  <c:v>106.6</c:v>
                </c:pt>
                <c:pt idx="20">
                  <c:v>101.69</c:v>
                </c:pt>
                <c:pt idx="21">
                  <c:v>111.39</c:v>
                </c:pt>
                <c:pt idx="22">
                  <c:v>114.62</c:v>
                </c:pt>
                <c:pt idx="23">
                  <c:v>116.16</c:v>
                </c:pt>
                <c:pt idx="24">
                  <c:v>113.5</c:v>
                </c:pt>
                <c:pt idx="25">
                  <c:v>149.62</c:v>
                </c:pt>
                <c:pt idx="26">
                  <c:v>227.08</c:v>
                </c:pt>
                <c:pt idx="27">
                  <c:v>279.48</c:v>
                </c:pt>
                <c:pt idx="28">
                  <c:v>367.5</c:v>
                </c:pt>
                <c:pt idx="29">
                  <c:v>353.58</c:v>
                </c:pt>
                <c:pt idx="30">
                  <c:v>278.62</c:v>
                </c:pt>
                <c:pt idx="31">
                  <c:v>136.24</c:v>
                </c:pt>
                <c:pt idx="32">
                  <c:v>114.12</c:v>
                </c:pt>
                <c:pt idx="33">
                  <c:v>102.42</c:v>
                </c:pt>
                <c:pt idx="34">
                  <c:v>87.14</c:v>
                </c:pt>
                <c:pt idx="35">
                  <c:v>80.52</c:v>
                </c:pt>
                <c:pt idx="36">
                  <c:v>80.98</c:v>
                </c:pt>
                <c:pt idx="37">
                  <c:v>77.23</c:v>
                </c:pt>
                <c:pt idx="38">
                  <c:v>2.2000000000000002</c:v>
                </c:pt>
                <c:pt idx="39">
                  <c:v>0</c:v>
                </c:pt>
                <c:pt idx="40">
                  <c:v>82.18</c:v>
                </c:pt>
                <c:pt idx="41">
                  <c:v>72.52</c:v>
                </c:pt>
                <c:pt idx="42">
                  <c:v>0.1</c:v>
                </c:pt>
                <c:pt idx="43">
                  <c:v>0.01</c:v>
                </c:pt>
                <c:pt idx="44">
                  <c:v>0.01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69.430000000000007</c:v>
                </c:pt>
                <c:pt idx="56">
                  <c:v>0</c:v>
                </c:pt>
                <c:pt idx="57">
                  <c:v>56.39</c:v>
                </c:pt>
                <c:pt idx="58">
                  <c:v>78.739999999999995</c:v>
                </c:pt>
                <c:pt idx="59">
                  <c:v>91.62</c:v>
                </c:pt>
                <c:pt idx="60">
                  <c:v>0.01</c:v>
                </c:pt>
                <c:pt idx="61">
                  <c:v>72.319999999999993</c:v>
                </c:pt>
                <c:pt idx="62">
                  <c:v>79.3</c:v>
                </c:pt>
                <c:pt idx="63">
                  <c:v>86.19</c:v>
                </c:pt>
                <c:pt idx="64">
                  <c:v>97.77</c:v>
                </c:pt>
                <c:pt idx="65">
                  <c:v>124.69</c:v>
                </c:pt>
                <c:pt idx="66">
                  <c:v>226.7</c:v>
                </c:pt>
                <c:pt idx="67">
                  <c:v>273.16000000000003</c:v>
                </c:pt>
                <c:pt idx="68">
                  <c:v>123.49</c:v>
                </c:pt>
                <c:pt idx="69">
                  <c:v>270.32</c:v>
                </c:pt>
                <c:pt idx="70">
                  <c:v>386.12</c:v>
                </c:pt>
                <c:pt idx="71">
                  <c:v>455.21</c:v>
                </c:pt>
                <c:pt idx="72">
                  <c:v>378.84</c:v>
                </c:pt>
                <c:pt idx="73">
                  <c:v>404.9</c:v>
                </c:pt>
                <c:pt idx="74">
                  <c:v>530.17999999999995</c:v>
                </c:pt>
                <c:pt idx="75">
                  <c:v>564.82000000000005</c:v>
                </c:pt>
                <c:pt idx="76">
                  <c:v>547.58000000000004</c:v>
                </c:pt>
                <c:pt idx="77">
                  <c:v>519.44000000000005</c:v>
                </c:pt>
                <c:pt idx="78">
                  <c:v>469.11</c:v>
                </c:pt>
                <c:pt idx="79">
                  <c:v>396.6</c:v>
                </c:pt>
                <c:pt idx="80">
                  <c:v>406.12</c:v>
                </c:pt>
                <c:pt idx="81">
                  <c:v>336.2</c:v>
                </c:pt>
                <c:pt idx="82">
                  <c:v>250.25</c:v>
                </c:pt>
                <c:pt idx="83">
                  <c:v>171.2</c:v>
                </c:pt>
                <c:pt idx="84">
                  <c:v>308.77</c:v>
                </c:pt>
                <c:pt idx="85">
                  <c:v>241.4</c:v>
                </c:pt>
                <c:pt idx="86">
                  <c:v>199.5</c:v>
                </c:pt>
                <c:pt idx="87">
                  <c:v>163.66999999999999</c:v>
                </c:pt>
                <c:pt idx="88">
                  <c:v>186.89</c:v>
                </c:pt>
                <c:pt idx="89">
                  <c:v>152.94</c:v>
                </c:pt>
                <c:pt idx="90">
                  <c:v>115.59</c:v>
                </c:pt>
                <c:pt idx="91">
                  <c:v>109.25</c:v>
                </c:pt>
                <c:pt idx="92">
                  <c:v>136.32</c:v>
                </c:pt>
                <c:pt idx="93">
                  <c:v>126.6</c:v>
                </c:pt>
                <c:pt idx="94">
                  <c:v>103.24</c:v>
                </c:pt>
                <c:pt idx="95">
                  <c:v>103.5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A1F-43C8-AD1D-D81D70DA2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8" sqref="B8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45944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32.072000000000003</v>
      </c>
      <c r="C5" s="25">
        <v>16.963000000000001</v>
      </c>
      <c r="D5" s="25">
        <v>21.431999999999999</v>
      </c>
      <c r="E5" s="25">
        <v>74.897000000000006</v>
      </c>
      <c r="F5" s="25">
        <v>15.438000000000001</v>
      </c>
      <c r="G5" s="25">
        <v>18.626999999999999</v>
      </c>
      <c r="H5" s="25">
        <v>23.803000000000001</v>
      </c>
      <c r="I5" s="25">
        <v>37.718000000000004</v>
      </c>
      <c r="J5" s="25">
        <v>15.648</v>
      </c>
      <c r="K5" s="25">
        <v>16.742999999999999</v>
      </c>
      <c r="L5" s="25">
        <v>26.187000000000001</v>
      </c>
      <c r="M5" s="25">
        <v>53.046999999999997</v>
      </c>
      <c r="N5" s="25">
        <v>19.004999999999999</v>
      </c>
      <c r="O5" s="25">
        <v>21.619</v>
      </c>
      <c r="P5" s="25">
        <v>27.486999999999998</v>
      </c>
      <c r="Q5" s="25">
        <v>17.100000000000001</v>
      </c>
      <c r="R5" s="25">
        <v>32.970999999999997</v>
      </c>
      <c r="S5" s="25">
        <v>24.411999999999999</v>
      </c>
      <c r="T5" s="25">
        <v>40.444000000000003</v>
      </c>
      <c r="U5" s="25">
        <v>47.68</v>
      </c>
      <c r="V5" s="25">
        <v>161.73699999999999</v>
      </c>
      <c r="W5" s="25">
        <v>45.097000000000001</v>
      </c>
      <c r="X5" s="25">
        <v>36.365000000000002</v>
      </c>
      <c r="Y5" s="25">
        <v>179.386</v>
      </c>
      <c r="Z5" s="25">
        <v>144.643</v>
      </c>
      <c r="AA5" s="25">
        <v>149.99199999999999</v>
      </c>
      <c r="AB5" s="25">
        <v>162.99700000000001</v>
      </c>
      <c r="AC5" s="25">
        <v>209.33500000000001</v>
      </c>
      <c r="AD5" s="25">
        <v>233.19200000000001</v>
      </c>
      <c r="AE5" s="25">
        <v>201.42</v>
      </c>
      <c r="AF5" s="25">
        <v>190.08600000000001</v>
      </c>
      <c r="AG5" s="25">
        <v>220.989</v>
      </c>
      <c r="AH5" s="25">
        <v>102.842</v>
      </c>
      <c r="AI5" s="25">
        <v>122.392</v>
      </c>
      <c r="AJ5" s="25">
        <v>136.85</v>
      </c>
      <c r="AK5" s="25">
        <v>97.302000000000007</v>
      </c>
      <c r="AL5" s="25">
        <v>93.012</v>
      </c>
      <c r="AM5" s="25">
        <v>89.381</v>
      </c>
      <c r="AN5" s="25">
        <v>2.7360000000000002</v>
      </c>
      <c r="AO5" s="25">
        <v>73.941999999999993</v>
      </c>
      <c r="AP5" s="25">
        <v>140.27699999999999</v>
      </c>
      <c r="AQ5" s="25">
        <v>225.887</v>
      </c>
      <c r="AR5" s="25">
        <v>102.66200000000001</v>
      </c>
      <c r="AS5" s="25">
        <v>150.18199999999999</v>
      </c>
      <c r="AT5" s="25">
        <v>152.85400000000001</v>
      </c>
      <c r="AU5" s="25">
        <v>174.48099999999999</v>
      </c>
      <c r="AV5" s="25">
        <v>169.19300000000001</v>
      </c>
      <c r="AW5" s="25">
        <v>172.952</v>
      </c>
      <c r="AX5" s="25">
        <v>161.09700000000001</v>
      </c>
      <c r="AY5" s="25">
        <v>161.22</v>
      </c>
      <c r="AZ5" s="25">
        <v>154.42099999999999</v>
      </c>
      <c r="BA5" s="25">
        <v>152.923</v>
      </c>
      <c r="BB5" s="25">
        <v>150.16300000000001</v>
      </c>
      <c r="BC5" s="25">
        <v>146.38800000000001</v>
      </c>
      <c r="BD5" s="25">
        <v>113.01300000000001</v>
      </c>
      <c r="BE5" s="25">
        <v>225.285</v>
      </c>
      <c r="BF5" s="25">
        <v>70</v>
      </c>
      <c r="BG5" s="25">
        <v>185.23099999999999</v>
      </c>
      <c r="BH5" s="25">
        <v>150.74199999999999</v>
      </c>
      <c r="BI5" s="25">
        <v>117.008</v>
      </c>
      <c r="BJ5" s="25">
        <v>58.115000000000002</v>
      </c>
      <c r="BK5" s="25">
        <v>88.951999999999998</v>
      </c>
      <c r="BL5" s="25">
        <v>71.602999999999994</v>
      </c>
      <c r="BM5" s="25">
        <v>69.203999999999994</v>
      </c>
      <c r="BN5" s="25">
        <v>98.888000000000005</v>
      </c>
      <c r="BO5" s="25">
        <v>112.744</v>
      </c>
      <c r="BP5" s="25">
        <v>41.997999999999998</v>
      </c>
      <c r="BQ5" s="25">
        <v>27.358000000000001</v>
      </c>
      <c r="BR5" s="25">
        <v>111.995</v>
      </c>
      <c r="BS5" s="25">
        <v>51.78</v>
      </c>
      <c r="BT5" s="25">
        <v>53.911999999999999</v>
      </c>
      <c r="BU5" s="25">
        <v>135.44300000000001</v>
      </c>
      <c r="BV5" s="25">
        <v>22.341000000000001</v>
      </c>
      <c r="BW5" s="25">
        <v>52.777000000000001</v>
      </c>
      <c r="BX5" s="25">
        <v>78.260999999999996</v>
      </c>
      <c r="BY5" s="25">
        <v>103.339</v>
      </c>
      <c r="BZ5" s="25">
        <v>97.147000000000006</v>
      </c>
      <c r="CA5" s="25">
        <v>97.903000000000006</v>
      </c>
      <c r="CB5" s="25">
        <v>62.734000000000002</v>
      </c>
      <c r="CC5" s="25">
        <v>26.954999999999998</v>
      </c>
      <c r="CD5" s="25">
        <v>78.909000000000006</v>
      </c>
      <c r="CE5" s="25">
        <v>29.088999999999999</v>
      </c>
      <c r="CF5" s="25">
        <v>39.03</v>
      </c>
      <c r="CG5" s="25">
        <v>106.233</v>
      </c>
      <c r="CH5" s="25">
        <v>132.697</v>
      </c>
      <c r="CI5" s="25">
        <v>119.414</v>
      </c>
      <c r="CJ5" s="25">
        <v>107</v>
      </c>
      <c r="CK5" s="25">
        <v>107</v>
      </c>
      <c r="CL5" s="25">
        <v>73.647000000000006</v>
      </c>
      <c r="CM5" s="25">
        <v>62.875999999999998</v>
      </c>
      <c r="CN5" s="25">
        <v>87.28</v>
      </c>
      <c r="CO5" s="25">
        <v>87.962000000000003</v>
      </c>
      <c r="CP5" s="25">
        <v>73.953999999999994</v>
      </c>
      <c r="CQ5" s="25">
        <v>68.308999999999997</v>
      </c>
      <c r="CR5" s="25">
        <v>104.663</v>
      </c>
      <c r="CS5" s="25">
        <v>143.18600000000001</v>
      </c>
      <c r="CT5" s="26"/>
      <c r="CU5" s="26"/>
      <c r="CV5" s="26"/>
      <c r="CW5" s="27"/>
      <c r="CX5" s="28">
        <f t="array" ref="CX5">SUMPRODUCT(B5:CW5*0.25)</f>
        <v>2299.4164999999998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121.71</v>
      </c>
      <c r="C8" s="37">
        <v>120</v>
      </c>
      <c r="D8" s="37">
        <v>112.38</v>
      </c>
      <c r="E8" s="37">
        <v>118.89</v>
      </c>
      <c r="F8" s="37">
        <v>108.55</v>
      </c>
      <c r="G8" s="37">
        <v>109.61</v>
      </c>
      <c r="H8" s="37">
        <v>109.5</v>
      </c>
      <c r="I8" s="37">
        <v>109.8</v>
      </c>
      <c r="J8" s="37">
        <v>105.68</v>
      </c>
      <c r="K8" s="37">
        <v>105.28</v>
      </c>
      <c r="L8" s="37">
        <v>104.52</v>
      </c>
      <c r="M8" s="37">
        <v>100.52</v>
      </c>
      <c r="N8" s="37">
        <v>105.23</v>
      </c>
      <c r="O8" s="37">
        <v>105.23</v>
      </c>
      <c r="P8" s="37">
        <v>104.96</v>
      </c>
      <c r="Q8" s="37">
        <v>103.5</v>
      </c>
      <c r="R8" s="37">
        <v>105.2</v>
      </c>
      <c r="S8" s="37">
        <v>105.92</v>
      </c>
      <c r="T8" s="37">
        <v>109.72</v>
      </c>
      <c r="U8" s="37">
        <v>106.6</v>
      </c>
      <c r="V8" s="37">
        <v>101.69</v>
      </c>
      <c r="W8" s="37">
        <v>111.39</v>
      </c>
      <c r="X8" s="37">
        <v>114.62</v>
      </c>
      <c r="Y8" s="37">
        <v>116.16</v>
      </c>
      <c r="Z8" s="37">
        <v>113.5</v>
      </c>
      <c r="AA8" s="37">
        <v>149.62</v>
      </c>
      <c r="AB8" s="37">
        <v>227.08</v>
      </c>
      <c r="AC8" s="37">
        <v>279.48</v>
      </c>
      <c r="AD8" s="37">
        <v>367.5</v>
      </c>
      <c r="AE8" s="37">
        <v>353.58</v>
      </c>
      <c r="AF8" s="37">
        <v>278.62</v>
      </c>
      <c r="AG8" s="37">
        <v>136.24</v>
      </c>
      <c r="AH8" s="37">
        <v>114.12</v>
      </c>
      <c r="AI8" s="37">
        <v>102.42</v>
      </c>
      <c r="AJ8" s="37">
        <v>87.14</v>
      </c>
      <c r="AK8" s="37">
        <v>80.52</v>
      </c>
      <c r="AL8" s="37">
        <v>80.98</v>
      </c>
      <c r="AM8" s="37">
        <v>77.23</v>
      </c>
      <c r="AN8" s="37">
        <v>2.2000000000000002</v>
      </c>
      <c r="AO8" s="37">
        <v>0</v>
      </c>
      <c r="AP8" s="37">
        <v>82.18</v>
      </c>
      <c r="AQ8" s="37">
        <v>72.52</v>
      </c>
      <c r="AR8" s="37">
        <v>0.1</v>
      </c>
      <c r="AS8" s="37">
        <v>0.01</v>
      </c>
      <c r="AT8" s="37">
        <v>0.01</v>
      </c>
      <c r="AU8" s="37">
        <v>0</v>
      </c>
      <c r="AV8" s="37">
        <v>0</v>
      </c>
      <c r="AW8" s="37">
        <v>0</v>
      </c>
      <c r="AX8" s="37">
        <v>0</v>
      </c>
      <c r="AY8" s="37">
        <v>0</v>
      </c>
      <c r="AZ8" s="37">
        <v>0.01</v>
      </c>
      <c r="BA8" s="37">
        <v>0.01</v>
      </c>
      <c r="BB8" s="37">
        <v>0.01</v>
      </c>
      <c r="BC8" s="37">
        <v>0.01</v>
      </c>
      <c r="BD8" s="37">
        <v>0.01</v>
      </c>
      <c r="BE8" s="37">
        <v>69.430000000000007</v>
      </c>
      <c r="BF8" s="37">
        <v>0</v>
      </c>
      <c r="BG8" s="37">
        <v>56.39</v>
      </c>
      <c r="BH8" s="37">
        <v>78.739999999999995</v>
      </c>
      <c r="BI8" s="37">
        <v>91.62</v>
      </c>
      <c r="BJ8" s="37">
        <v>0.01</v>
      </c>
      <c r="BK8" s="37">
        <v>72.319999999999993</v>
      </c>
      <c r="BL8" s="37">
        <v>79.3</v>
      </c>
      <c r="BM8" s="37">
        <v>86.19</v>
      </c>
      <c r="BN8" s="37">
        <v>97.77</v>
      </c>
      <c r="BO8" s="37">
        <v>124.69</v>
      </c>
      <c r="BP8" s="37">
        <v>226.7</v>
      </c>
      <c r="BQ8" s="37">
        <v>273.16000000000003</v>
      </c>
      <c r="BR8" s="37">
        <v>123.49</v>
      </c>
      <c r="BS8" s="37">
        <v>270.32</v>
      </c>
      <c r="BT8" s="37">
        <v>386.12</v>
      </c>
      <c r="BU8" s="37">
        <v>455.21</v>
      </c>
      <c r="BV8" s="37">
        <v>378.84</v>
      </c>
      <c r="BW8" s="37">
        <v>404.9</v>
      </c>
      <c r="BX8" s="37">
        <v>530.17999999999995</v>
      </c>
      <c r="BY8" s="37">
        <v>564.82000000000005</v>
      </c>
      <c r="BZ8" s="37">
        <v>547.58000000000004</v>
      </c>
      <c r="CA8" s="37">
        <v>519.44000000000005</v>
      </c>
      <c r="CB8" s="37">
        <v>469.11</v>
      </c>
      <c r="CC8" s="37">
        <v>396.6</v>
      </c>
      <c r="CD8" s="37">
        <v>406.12</v>
      </c>
      <c r="CE8" s="37">
        <v>336.2</v>
      </c>
      <c r="CF8" s="37">
        <v>250.25</v>
      </c>
      <c r="CG8" s="37">
        <v>171.2</v>
      </c>
      <c r="CH8" s="37">
        <v>308.77</v>
      </c>
      <c r="CI8" s="37">
        <v>241.4</v>
      </c>
      <c r="CJ8" s="37">
        <v>199.5</v>
      </c>
      <c r="CK8" s="37">
        <v>163.66999999999999</v>
      </c>
      <c r="CL8" s="37">
        <v>186.89</v>
      </c>
      <c r="CM8" s="37">
        <v>152.94</v>
      </c>
      <c r="CN8" s="37">
        <v>115.59</v>
      </c>
      <c r="CO8" s="37">
        <v>109.25</v>
      </c>
      <c r="CP8" s="37">
        <v>136.32</v>
      </c>
      <c r="CQ8" s="37">
        <v>126.6</v>
      </c>
      <c r="CR8" s="37">
        <v>103.24</v>
      </c>
      <c r="CS8" s="37">
        <v>103.5</v>
      </c>
      <c r="CT8" s="38"/>
      <c r="CU8" s="38"/>
      <c r="CV8" s="38"/>
      <c r="CW8" s="39"/>
      <c r="CX8" s="40">
        <f>IF(SUM(B8:CW8)&lt;&gt;0,AVERAGEIF(B8:CW8,"&lt;&gt;"""),"")</f>
        <v>152.45968750000006</v>
      </c>
    </row>
    <row r="9" spans="1:102" ht="24.95" customHeight="1" thickBot="1" x14ac:dyDescent="0.25">
      <c r="A9" s="41" t="s">
        <v>6</v>
      </c>
      <c r="B9" s="42">
        <v>118.245</v>
      </c>
      <c r="C9" s="43">
        <v>118.245</v>
      </c>
      <c r="D9" s="43">
        <v>118.245</v>
      </c>
      <c r="E9" s="43">
        <v>118.245</v>
      </c>
      <c r="F9" s="43">
        <v>109.36499999999999</v>
      </c>
      <c r="G9" s="43">
        <v>109.36499999999999</v>
      </c>
      <c r="H9" s="43">
        <v>109.36499999999999</v>
      </c>
      <c r="I9" s="43">
        <v>109.36499999999999</v>
      </c>
      <c r="J9" s="43">
        <v>104</v>
      </c>
      <c r="K9" s="43">
        <v>104</v>
      </c>
      <c r="L9" s="43">
        <v>104</v>
      </c>
      <c r="M9" s="43">
        <v>104</v>
      </c>
      <c r="N9" s="43">
        <v>104.73</v>
      </c>
      <c r="O9" s="43">
        <v>104.73</v>
      </c>
      <c r="P9" s="43">
        <v>104.73</v>
      </c>
      <c r="Q9" s="43">
        <v>104.73</v>
      </c>
      <c r="R9" s="43">
        <v>106.86</v>
      </c>
      <c r="S9" s="43">
        <v>106.86</v>
      </c>
      <c r="T9" s="43">
        <v>106.86</v>
      </c>
      <c r="U9" s="43">
        <v>106.86</v>
      </c>
      <c r="V9" s="43">
        <v>110.965</v>
      </c>
      <c r="W9" s="43">
        <v>110.965</v>
      </c>
      <c r="X9" s="43">
        <v>110.965</v>
      </c>
      <c r="Y9" s="43">
        <v>110.965</v>
      </c>
      <c r="Z9" s="43">
        <v>192.42</v>
      </c>
      <c r="AA9" s="43">
        <v>192.42</v>
      </c>
      <c r="AB9" s="43">
        <v>192.42</v>
      </c>
      <c r="AC9" s="43">
        <v>192.42</v>
      </c>
      <c r="AD9" s="43">
        <v>283.98500000000001</v>
      </c>
      <c r="AE9" s="43">
        <v>283.98500000000001</v>
      </c>
      <c r="AF9" s="43">
        <v>283.98500000000001</v>
      </c>
      <c r="AG9" s="43">
        <v>283.98500000000001</v>
      </c>
      <c r="AH9" s="43">
        <v>96.05</v>
      </c>
      <c r="AI9" s="43">
        <v>96.05</v>
      </c>
      <c r="AJ9" s="43">
        <v>96.05</v>
      </c>
      <c r="AK9" s="43">
        <v>96.05</v>
      </c>
      <c r="AL9" s="43">
        <v>40.102499999999999</v>
      </c>
      <c r="AM9" s="43">
        <v>40.102499999999999</v>
      </c>
      <c r="AN9" s="43">
        <v>40.102499999999999</v>
      </c>
      <c r="AO9" s="43">
        <v>40.102499999999999</v>
      </c>
      <c r="AP9" s="43">
        <v>38.702500000000001</v>
      </c>
      <c r="AQ9" s="43">
        <v>38.702500000000001</v>
      </c>
      <c r="AR9" s="43">
        <v>38.702500000000001</v>
      </c>
      <c r="AS9" s="43">
        <v>38.702500000000001</v>
      </c>
      <c r="AT9" s="43">
        <v>2.5000000000000001E-3</v>
      </c>
      <c r="AU9" s="43">
        <v>2.5000000000000001E-3</v>
      </c>
      <c r="AV9" s="43">
        <v>2.5000000000000001E-3</v>
      </c>
      <c r="AW9" s="43">
        <v>2.5000000000000001E-3</v>
      </c>
      <c r="AX9" s="43">
        <v>5.0000000000000001E-3</v>
      </c>
      <c r="AY9" s="43">
        <v>5.0000000000000001E-3</v>
      </c>
      <c r="AZ9" s="43">
        <v>5.0000000000000001E-3</v>
      </c>
      <c r="BA9" s="43">
        <v>5.0000000000000001E-3</v>
      </c>
      <c r="BB9" s="43">
        <v>17.364999999999998</v>
      </c>
      <c r="BC9" s="43">
        <v>17.364999999999998</v>
      </c>
      <c r="BD9" s="43">
        <v>17.364999999999998</v>
      </c>
      <c r="BE9" s="43">
        <v>17.364999999999998</v>
      </c>
      <c r="BF9" s="43">
        <v>56.6875</v>
      </c>
      <c r="BG9" s="43">
        <v>56.6875</v>
      </c>
      <c r="BH9" s="43">
        <v>56.6875</v>
      </c>
      <c r="BI9" s="43">
        <v>56.6875</v>
      </c>
      <c r="BJ9" s="43">
        <v>59.454999999999998</v>
      </c>
      <c r="BK9" s="43">
        <v>59.454999999999998</v>
      </c>
      <c r="BL9" s="43">
        <v>59.454999999999998</v>
      </c>
      <c r="BM9" s="43">
        <v>59.454999999999998</v>
      </c>
      <c r="BN9" s="43">
        <v>180.58</v>
      </c>
      <c r="BO9" s="43">
        <v>180.58</v>
      </c>
      <c r="BP9" s="43">
        <v>180.58</v>
      </c>
      <c r="BQ9" s="43">
        <v>180.58</v>
      </c>
      <c r="BR9" s="43">
        <v>308.78500000000003</v>
      </c>
      <c r="BS9" s="43">
        <v>308.78500000000003</v>
      </c>
      <c r="BT9" s="43">
        <v>308.78500000000003</v>
      </c>
      <c r="BU9" s="43">
        <v>308.78500000000003</v>
      </c>
      <c r="BV9" s="43">
        <v>469.685</v>
      </c>
      <c r="BW9" s="43">
        <v>469.685</v>
      </c>
      <c r="BX9" s="43">
        <v>469.685</v>
      </c>
      <c r="BY9" s="43">
        <v>469.685</v>
      </c>
      <c r="BZ9" s="43">
        <v>483.1825</v>
      </c>
      <c r="CA9" s="43">
        <v>483.1825</v>
      </c>
      <c r="CB9" s="43">
        <v>483.1825</v>
      </c>
      <c r="CC9" s="43">
        <v>483.1825</v>
      </c>
      <c r="CD9" s="43">
        <v>290.9425</v>
      </c>
      <c r="CE9" s="43">
        <v>290.9425</v>
      </c>
      <c r="CF9" s="43">
        <v>290.9425</v>
      </c>
      <c r="CG9" s="43">
        <v>290.9425</v>
      </c>
      <c r="CH9" s="43">
        <v>228.33500000000001</v>
      </c>
      <c r="CI9" s="43">
        <v>228.33500000000001</v>
      </c>
      <c r="CJ9" s="43">
        <v>228.33500000000001</v>
      </c>
      <c r="CK9" s="43">
        <v>228.33500000000001</v>
      </c>
      <c r="CL9" s="43">
        <v>141.16749999999999</v>
      </c>
      <c r="CM9" s="43">
        <v>141.16749999999999</v>
      </c>
      <c r="CN9" s="43">
        <v>141.16749999999999</v>
      </c>
      <c r="CO9" s="43">
        <v>141.16749999999999</v>
      </c>
      <c r="CP9" s="43">
        <v>117.41500000000001</v>
      </c>
      <c r="CQ9" s="43">
        <v>117.41500000000001</v>
      </c>
      <c r="CR9" s="43">
        <v>117.41500000000001</v>
      </c>
      <c r="CS9" s="43">
        <v>117.41500000000001</v>
      </c>
      <c r="CT9" s="44"/>
      <c r="CU9" s="44"/>
      <c r="CV9" s="44"/>
      <c r="CW9" s="45"/>
      <c r="CX9" s="46">
        <f>IF(SUM(B9:CW9)&lt;&gt;0,AVERAGEIF(B9:CW9,"&lt;&gt;"""),"")</f>
        <v>152.45968749999997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8</v>
      </c>
      <c r="C13" s="65">
        <v>8</v>
      </c>
      <c r="D13" s="65">
        <v>8</v>
      </c>
      <c r="E13" s="65">
        <v>8</v>
      </c>
      <c r="F13" s="65">
        <v>8</v>
      </c>
      <c r="G13" s="65">
        <v>8</v>
      </c>
      <c r="H13" s="65">
        <v>8</v>
      </c>
      <c r="I13" s="65">
        <v>8</v>
      </c>
      <c r="J13" s="65">
        <v>8</v>
      </c>
      <c r="K13" s="65">
        <v>8</v>
      </c>
      <c r="L13" s="65">
        <v>12.497</v>
      </c>
      <c r="M13" s="65">
        <v>43.865000000000002</v>
      </c>
      <c r="N13" s="65">
        <v>8</v>
      </c>
      <c r="O13" s="65">
        <v>8</v>
      </c>
      <c r="P13" s="65">
        <v>8</v>
      </c>
      <c r="Q13" s="65">
        <v>8</v>
      </c>
      <c r="R13" s="65">
        <v>11.327</v>
      </c>
      <c r="S13" s="65">
        <v>8</v>
      </c>
      <c r="T13" s="65">
        <v>8</v>
      </c>
      <c r="U13" s="65">
        <v>8</v>
      </c>
      <c r="V13" s="65">
        <v>157.33699999999999</v>
      </c>
      <c r="W13" s="65">
        <v>38</v>
      </c>
      <c r="X13" s="65">
        <v>27</v>
      </c>
      <c r="Y13" s="65">
        <v>174.506</v>
      </c>
      <c r="Z13" s="65">
        <v>139.28300000000002</v>
      </c>
      <c r="AA13" s="65">
        <v>144.63200000000001</v>
      </c>
      <c r="AB13" s="65">
        <v>157.637</v>
      </c>
      <c r="AC13" s="65">
        <v>181.655</v>
      </c>
      <c r="AD13" s="65">
        <v>184</v>
      </c>
      <c r="AE13" s="65">
        <v>184</v>
      </c>
      <c r="AF13" s="65">
        <v>186.68600000000001</v>
      </c>
      <c r="AG13" s="65">
        <v>217.589</v>
      </c>
      <c r="AH13" s="65">
        <v>99.921999999999997</v>
      </c>
      <c r="AI13" s="65">
        <v>119.952</v>
      </c>
      <c r="AJ13" s="65">
        <v>134.88999999999999</v>
      </c>
      <c r="AK13" s="65">
        <v>95.822000000000003</v>
      </c>
      <c r="AL13" s="65">
        <v>92.051999999999992</v>
      </c>
      <c r="AM13" s="65">
        <v>88.900999999999996</v>
      </c>
      <c r="AN13" s="65"/>
      <c r="AO13" s="65"/>
      <c r="AP13" s="65">
        <v>136.87</v>
      </c>
      <c r="AQ13" s="65">
        <v>225.32599999999999</v>
      </c>
      <c r="AR13" s="65">
        <v>102</v>
      </c>
      <c r="AS13" s="65">
        <v>102</v>
      </c>
      <c r="AT13" s="65">
        <v>102</v>
      </c>
      <c r="AU13" s="65">
        <v>102</v>
      </c>
      <c r="AV13" s="65">
        <v>102</v>
      </c>
      <c r="AW13" s="65">
        <v>102</v>
      </c>
      <c r="AX13" s="65">
        <v>102</v>
      </c>
      <c r="AY13" s="65">
        <v>102</v>
      </c>
      <c r="AZ13" s="65">
        <v>102</v>
      </c>
      <c r="BA13" s="65">
        <v>102</v>
      </c>
      <c r="BB13" s="65">
        <v>102</v>
      </c>
      <c r="BC13" s="65">
        <v>102</v>
      </c>
      <c r="BD13" s="65">
        <v>102</v>
      </c>
      <c r="BE13" s="65">
        <v>225.27800000000002</v>
      </c>
      <c r="BF13" s="65">
        <v>62</v>
      </c>
      <c r="BG13" s="65">
        <v>185.23099999999999</v>
      </c>
      <c r="BH13" s="65">
        <v>150.73599999999999</v>
      </c>
      <c r="BI13" s="65">
        <v>80</v>
      </c>
      <c r="BJ13" s="65"/>
      <c r="BK13" s="65">
        <v>88.951999999999998</v>
      </c>
      <c r="BL13" s="65">
        <v>71.602999999999994</v>
      </c>
      <c r="BM13" s="65">
        <v>69.203999999999994</v>
      </c>
      <c r="BN13" s="65">
        <v>98.888000000000005</v>
      </c>
      <c r="BO13" s="65">
        <v>112.744</v>
      </c>
      <c r="BP13" s="65">
        <v>1</v>
      </c>
      <c r="BQ13" s="65">
        <v>1</v>
      </c>
      <c r="BR13" s="65">
        <v>111.89700000000001</v>
      </c>
      <c r="BS13" s="65">
        <v>8</v>
      </c>
      <c r="BT13" s="65">
        <v>1</v>
      </c>
      <c r="BU13" s="65">
        <v>50</v>
      </c>
      <c r="BV13" s="65">
        <v>3</v>
      </c>
      <c r="BW13" s="65">
        <v>45.985999999999997</v>
      </c>
      <c r="BX13" s="65">
        <v>42.460999999999999</v>
      </c>
      <c r="BY13" s="65">
        <v>50</v>
      </c>
      <c r="BZ13" s="65">
        <v>42.473999999999997</v>
      </c>
      <c r="CA13" s="65">
        <v>42.442999999999998</v>
      </c>
      <c r="CB13" s="65">
        <v>45.398000000000003</v>
      </c>
      <c r="CC13" s="65">
        <v>15</v>
      </c>
      <c r="CD13" s="65">
        <v>47.332999999999998</v>
      </c>
      <c r="CE13" s="65">
        <v>10</v>
      </c>
      <c r="CF13" s="65">
        <v>39</v>
      </c>
      <c r="CG13" s="65">
        <v>105.73099999999999</v>
      </c>
      <c r="CH13" s="65">
        <v>8</v>
      </c>
      <c r="CI13" s="65">
        <v>10</v>
      </c>
      <c r="CJ13" s="65"/>
      <c r="CK13" s="65"/>
      <c r="CL13" s="65">
        <v>11</v>
      </c>
      <c r="CM13" s="65">
        <v>12</v>
      </c>
      <c r="CN13" s="65">
        <v>44.776000000000003</v>
      </c>
      <c r="CO13" s="65">
        <v>45.45</v>
      </c>
      <c r="CP13" s="65">
        <v>12</v>
      </c>
      <c r="CQ13" s="65">
        <v>12</v>
      </c>
      <c r="CR13" s="65">
        <v>58.16</v>
      </c>
      <c r="CS13" s="65">
        <v>96.647999999999996</v>
      </c>
      <c r="CT13" s="66"/>
      <c r="CU13" s="66"/>
      <c r="CV13" s="66"/>
      <c r="CW13" s="67"/>
      <c r="CX13" s="68">
        <f t="array" ref="CX13">SUMPRODUCT(B13:CW13*0.25)</f>
        <v>1608.0354999999997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2.3260000000000001</v>
      </c>
      <c r="C15" s="71">
        <v>0.60099999999999998</v>
      </c>
      <c r="D15" s="71">
        <v>1.2689999999999999</v>
      </c>
      <c r="E15" s="71">
        <v>8.6329999999999991</v>
      </c>
      <c r="F15" s="71">
        <v>0.115</v>
      </c>
      <c r="G15" s="71">
        <v>0.96199999999999997</v>
      </c>
      <c r="H15" s="71">
        <v>1.6459999999999999</v>
      </c>
      <c r="I15" s="71">
        <v>3.23</v>
      </c>
      <c r="J15" s="71"/>
      <c r="K15" s="71">
        <v>0.4</v>
      </c>
      <c r="L15" s="71">
        <v>1.0780000000000001</v>
      </c>
      <c r="M15" s="71">
        <v>0.18099999999999999</v>
      </c>
      <c r="N15" s="71">
        <v>0.45600000000000002</v>
      </c>
      <c r="O15" s="71">
        <v>0.59899999999999998</v>
      </c>
      <c r="P15" s="71">
        <v>1.0429999999999999</v>
      </c>
      <c r="Q15" s="71">
        <v>3.5000000000000003E-2</v>
      </c>
      <c r="R15" s="71">
        <v>1.246</v>
      </c>
      <c r="S15" s="71">
        <v>0.437</v>
      </c>
      <c r="T15" s="71">
        <v>2.9689999999999999</v>
      </c>
      <c r="U15" s="71"/>
      <c r="V15" s="71"/>
      <c r="W15" s="71"/>
      <c r="X15" s="71"/>
      <c r="Y15" s="71"/>
      <c r="Z15" s="71"/>
      <c r="AA15" s="71"/>
      <c r="AB15" s="71"/>
      <c r="AC15" s="71"/>
      <c r="AD15" s="71">
        <v>7.7919999999999998</v>
      </c>
      <c r="AE15" s="71"/>
      <c r="AF15" s="71"/>
      <c r="AG15" s="71"/>
      <c r="AH15" s="71"/>
      <c r="AI15" s="71"/>
      <c r="AJ15" s="71"/>
      <c r="AK15" s="71"/>
      <c r="AL15" s="71"/>
      <c r="AM15" s="71"/>
      <c r="AN15" s="71">
        <v>0.14499999999999999</v>
      </c>
      <c r="AO15" s="71">
        <v>73.936000000000007</v>
      </c>
      <c r="AP15" s="71">
        <v>0.81599999999999995</v>
      </c>
      <c r="AQ15" s="71">
        <v>4.1000000000000002E-2</v>
      </c>
      <c r="AR15" s="71">
        <v>2.1999999999999999E-2</v>
      </c>
      <c r="AS15" s="71">
        <v>47.545000000000002</v>
      </c>
      <c r="AT15" s="71">
        <v>50.218000000000004</v>
      </c>
      <c r="AU15" s="71">
        <v>71.846999999999994</v>
      </c>
      <c r="AV15" s="71">
        <v>66.557000000000002</v>
      </c>
      <c r="AW15" s="71">
        <v>70.951999999999998</v>
      </c>
      <c r="AX15" s="71">
        <v>59.097000000000001</v>
      </c>
      <c r="AY15" s="71">
        <v>59.22</v>
      </c>
      <c r="AZ15" s="71">
        <v>52.420999999999999</v>
      </c>
      <c r="BA15" s="71">
        <v>50.923000000000002</v>
      </c>
      <c r="BB15" s="71">
        <v>48.162999999999997</v>
      </c>
      <c r="BC15" s="71">
        <v>44.387999999999998</v>
      </c>
      <c r="BD15" s="71">
        <v>11.013</v>
      </c>
      <c r="BE15" s="71">
        <v>7.0000000000000001E-3</v>
      </c>
      <c r="BF15" s="71">
        <v>8</v>
      </c>
      <c r="BG15" s="71"/>
      <c r="BH15" s="71">
        <v>3.0000000000000001E-3</v>
      </c>
      <c r="BI15" s="71">
        <v>27.917000000000002</v>
      </c>
      <c r="BJ15" s="71">
        <v>58.110999999999997</v>
      </c>
      <c r="BK15" s="71"/>
      <c r="BL15" s="71"/>
      <c r="BM15" s="71"/>
      <c r="BN15" s="71"/>
      <c r="BO15" s="71"/>
      <c r="BP15" s="71">
        <v>27.591999999999999</v>
      </c>
      <c r="BQ15" s="71">
        <v>26.358000000000001</v>
      </c>
      <c r="BR15" s="71">
        <v>9.8000000000000004E-2</v>
      </c>
      <c r="BS15" s="71">
        <v>30.08</v>
      </c>
      <c r="BT15" s="71">
        <v>34.012</v>
      </c>
      <c r="BU15" s="71">
        <v>40.122999999999998</v>
      </c>
      <c r="BV15" s="71">
        <v>19.341000000000001</v>
      </c>
      <c r="BW15" s="71">
        <v>6.3109999999999999</v>
      </c>
      <c r="BX15" s="71">
        <v>5.92</v>
      </c>
      <c r="BY15" s="71">
        <v>6.5789999999999997</v>
      </c>
      <c r="BZ15" s="71">
        <v>10.712999999999999</v>
      </c>
      <c r="CA15" s="71">
        <v>10.66</v>
      </c>
      <c r="CB15" s="71">
        <v>5.6559999999999997</v>
      </c>
      <c r="CC15" s="71">
        <v>9.8689999999999998</v>
      </c>
      <c r="CD15" s="71">
        <v>5.7759999999999998</v>
      </c>
      <c r="CE15" s="71">
        <v>8.0830000000000002</v>
      </c>
      <c r="CF15" s="71">
        <v>0.03</v>
      </c>
      <c r="CG15" s="71">
        <v>2.1999999999999999E-2</v>
      </c>
      <c r="CH15" s="71">
        <v>1.7000000000000001E-2</v>
      </c>
      <c r="CI15" s="71">
        <v>1.4E-2</v>
      </c>
      <c r="CJ15" s="71"/>
      <c r="CK15" s="71"/>
      <c r="CL15" s="71">
        <v>7.0000000000000001E-3</v>
      </c>
      <c r="CM15" s="71">
        <v>1.6E-2</v>
      </c>
      <c r="CN15" s="71">
        <v>2.4E-2</v>
      </c>
      <c r="CO15" s="71">
        <v>3.2000000000000001E-2</v>
      </c>
      <c r="CP15" s="71">
        <v>3.4000000000000002E-2</v>
      </c>
      <c r="CQ15" s="71">
        <v>2.9000000000000001E-2</v>
      </c>
      <c r="CR15" s="71">
        <v>2.3E-2</v>
      </c>
      <c r="CS15" s="71">
        <v>1.7999999999999999E-2</v>
      </c>
      <c r="CT15" s="72"/>
      <c r="CU15" s="72"/>
      <c r="CV15" s="72"/>
      <c r="CW15" s="73"/>
      <c r="CX15" s="74">
        <f t="array" ref="CX15">SUMPRODUCT(B15:CW15*0.25)</f>
        <v>270.94925000000001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10.326000000000001</v>
      </c>
      <c r="C17" s="77">
        <f t="shared" ref="C17:BN17" si="0">SUM(C11:C16)</f>
        <v>8.6009999999999991</v>
      </c>
      <c r="D17" s="77">
        <f t="shared" si="0"/>
        <v>9.2690000000000001</v>
      </c>
      <c r="E17" s="77">
        <f t="shared" si="0"/>
        <v>16.632999999999999</v>
      </c>
      <c r="F17" s="77">
        <f t="shared" si="0"/>
        <v>8.1150000000000002</v>
      </c>
      <c r="G17" s="77">
        <f t="shared" si="0"/>
        <v>8.9619999999999997</v>
      </c>
      <c r="H17" s="77">
        <f t="shared" si="0"/>
        <v>9.6460000000000008</v>
      </c>
      <c r="I17" s="77">
        <f t="shared" si="0"/>
        <v>11.23</v>
      </c>
      <c r="J17" s="77">
        <f t="shared" si="0"/>
        <v>8</v>
      </c>
      <c r="K17" s="77">
        <f t="shared" si="0"/>
        <v>8.4</v>
      </c>
      <c r="L17" s="77">
        <f t="shared" si="0"/>
        <v>13.574999999999999</v>
      </c>
      <c r="M17" s="77">
        <f t="shared" si="0"/>
        <v>44.045999999999999</v>
      </c>
      <c r="N17" s="77">
        <f t="shared" si="0"/>
        <v>8.4559999999999995</v>
      </c>
      <c r="O17" s="77">
        <f t="shared" si="0"/>
        <v>8.5990000000000002</v>
      </c>
      <c r="P17" s="77">
        <f t="shared" si="0"/>
        <v>9.0429999999999993</v>
      </c>
      <c r="Q17" s="77">
        <f t="shared" si="0"/>
        <v>8.0350000000000001</v>
      </c>
      <c r="R17" s="77">
        <f t="shared" si="0"/>
        <v>12.573</v>
      </c>
      <c r="S17" s="77">
        <f t="shared" si="0"/>
        <v>8.4369999999999994</v>
      </c>
      <c r="T17" s="77">
        <f t="shared" si="0"/>
        <v>10.968999999999999</v>
      </c>
      <c r="U17" s="77">
        <f t="shared" si="0"/>
        <v>8</v>
      </c>
      <c r="V17" s="77">
        <f t="shared" si="0"/>
        <v>157.33699999999999</v>
      </c>
      <c r="W17" s="77">
        <f t="shared" si="0"/>
        <v>38</v>
      </c>
      <c r="X17" s="77">
        <f t="shared" si="0"/>
        <v>27</v>
      </c>
      <c r="Y17" s="77">
        <f t="shared" si="0"/>
        <v>174.506</v>
      </c>
      <c r="Z17" s="77">
        <f t="shared" si="0"/>
        <v>139.28300000000002</v>
      </c>
      <c r="AA17" s="77">
        <f t="shared" si="0"/>
        <v>144.63200000000001</v>
      </c>
      <c r="AB17" s="77">
        <f t="shared" si="0"/>
        <v>157.637</v>
      </c>
      <c r="AC17" s="77">
        <f t="shared" si="0"/>
        <v>181.655</v>
      </c>
      <c r="AD17" s="77">
        <f t="shared" si="0"/>
        <v>191.792</v>
      </c>
      <c r="AE17" s="77">
        <f t="shared" si="0"/>
        <v>184</v>
      </c>
      <c r="AF17" s="77">
        <f t="shared" si="0"/>
        <v>186.68600000000001</v>
      </c>
      <c r="AG17" s="77">
        <f t="shared" si="0"/>
        <v>217.589</v>
      </c>
      <c r="AH17" s="77">
        <f t="shared" si="0"/>
        <v>99.921999999999997</v>
      </c>
      <c r="AI17" s="77">
        <f t="shared" si="0"/>
        <v>119.952</v>
      </c>
      <c r="AJ17" s="77">
        <f t="shared" si="0"/>
        <v>134.88999999999999</v>
      </c>
      <c r="AK17" s="77">
        <f t="shared" si="0"/>
        <v>95.822000000000003</v>
      </c>
      <c r="AL17" s="77">
        <f t="shared" si="0"/>
        <v>92.051999999999992</v>
      </c>
      <c r="AM17" s="77">
        <f t="shared" si="0"/>
        <v>88.900999999999996</v>
      </c>
      <c r="AN17" s="77">
        <f t="shared" si="0"/>
        <v>0.14499999999999999</v>
      </c>
      <c r="AO17" s="77">
        <f t="shared" si="0"/>
        <v>73.936000000000007</v>
      </c>
      <c r="AP17" s="77">
        <f t="shared" si="0"/>
        <v>137.68600000000001</v>
      </c>
      <c r="AQ17" s="77">
        <f t="shared" si="0"/>
        <v>225.36699999999999</v>
      </c>
      <c r="AR17" s="77">
        <f t="shared" si="0"/>
        <v>102.02200000000001</v>
      </c>
      <c r="AS17" s="77">
        <f t="shared" si="0"/>
        <v>149.54500000000002</v>
      </c>
      <c r="AT17" s="77">
        <f t="shared" si="0"/>
        <v>152.21800000000002</v>
      </c>
      <c r="AU17" s="77">
        <f t="shared" si="0"/>
        <v>173.84699999999998</v>
      </c>
      <c r="AV17" s="77">
        <f t="shared" si="0"/>
        <v>168.55700000000002</v>
      </c>
      <c r="AW17" s="77">
        <f t="shared" si="0"/>
        <v>172.952</v>
      </c>
      <c r="AX17" s="77">
        <f t="shared" si="0"/>
        <v>161.09700000000001</v>
      </c>
      <c r="AY17" s="77">
        <f t="shared" si="0"/>
        <v>161.22</v>
      </c>
      <c r="AZ17" s="77">
        <f t="shared" si="0"/>
        <v>154.42099999999999</v>
      </c>
      <c r="BA17" s="77">
        <f t="shared" si="0"/>
        <v>152.923</v>
      </c>
      <c r="BB17" s="77">
        <f t="shared" si="0"/>
        <v>150.16300000000001</v>
      </c>
      <c r="BC17" s="77">
        <f t="shared" si="0"/>
        <v>146.38800000000001</v>
      </c>
      <c r="BD17" s="77">
        <f t="shared" si="0"/>
        <v>113.01300000000001</v>
      </c>
      <c r="BE17" s="77">
        <f t="shared" si="0"/>
        <v>225.28500000000003</v>
      </c>
      <c r="BF17" s="77">
        <f t="shared" si="0"/>
        <v>70</v>
      </c>
      <c r="BG17" s="77">
        <f t="shared" si="0"/>
        <v>185.23099999999999</v>
      </c>
      <c r="BH17" s="77">
        <f t="shared" si="0"/>
        <v>150.73899999999998</v>
      </c>
      <c r="BI17" s="77">
        <f t="shared" si="0"/>
        <v>107.917</v>
      </c>
      <c r="BJ17" s="77">
        <f t="shared" si="0"/>
        <v>58.110999999999997</v>
      </c>
      <c r="BK17" s="77">
        <f t="shared" si="0"/>
        <v>88.951999999999998</v>
      </c>
      <c r="BL17" s="77">
        <f t="shared" si="0"/>
        <v>71.602999999999994</v>
      </c>
      <c r="BM17" s="77">
        <f t="shared" si="0"/>
        <v>69.203999999999994</v>
      </c>
      <c r="BN17" s="77">
        <f t="shared" si="0"/>
        <v>98.888000000000005</v>
      </c>
      <c r="BO17" s="77">
        <f t="shared" ref="BO17:CW17" si="1">SUM(BO11:BO16)</f>
        <v>112.744</v>
      </c>
      <c r="BP17" s="77">
        <f t="shared" si="1"/>
        <v>28.591999999999999</v>
      </c>
      <c r="BQ17" s="77">
        <f t="shared" si="1"/>
        <v>27.358000000000001</v>
      </c>
      <c r="BR17" s="77">
        <f t="shared" si="1"/>
        <v>111.995</v>
      </c>
      <c r="BS17" s="77">
        <f t="shared" si="1"/>
        <v>38.08</v>
      </c>
      <c r="BT17" s="77">
        <f t="shared" si="1"/>
        <v>35.012</v>
      </c>
      <c r="BU17" s="77">
        <f t="shared" si="1"/>
        <v>90.12299999999999</v>
      </c>
      <c r="BV17" s="77">
        <f t="shared" si="1"/>
        <v>22.341000000000001</v>
      </c>
      <c r="BW17" s="77">
        <f t="shared" si="1"/>
        <v>52.296999999999997</v>
      </c>
      <c r="BX17" s="77">
        <f t="shared" si="1"/>
        <v>48.381</v>
      </c>
      <c r="BY17" s="77">
        <f t="shared" si="1"/>
        <v>56.579000000000001</v>
      </c>
      <c r="BZ17" s="77">
        <f t="shared" si="1"/>
        <v>53.186999999999998</v>
      </c>
      <c r="CA17" s="77">
        <f t="shared" si="1"/>
        <v>53.102999999999994</v>
      </c>
      <c r="CB17" s="77">
        <f t="shared" si="1"/>
        <v>51.054000000000002</v>
      </c>
      <c r="CC17" s="77">
        <f t="shared" si="1"/>
        <v>24.869</v>
      </c>
      <c r="CD17" s="77">
        <f t="shared" si="1"/>
        <v>53.108999999999995</v>
      </c>
      <c r="CE17" s="77">
        <f t="shared" si="1"/>
        <v>18.082999999999998</v>
      </c>
      <c r="CF17" s="77">
        <f t="shared" si="1"/>
        <v>39.03</v>
      </c>
      <c r="CG17" s="77">
        <f t="shared" si="1"/>
        <v>105.753</v>
      </c>
      <c r="CH17" s="77">
        <f t="shared" si="1"/>
        <v>8.0169999999999995</v>
      </c>
      <c r="CI17" s="77">
        <f t="shared" si="1"/>
        <v>10.013999999999999</v>
      </c>
      <c r="CJ17" s="77">
        <f t="shared" si="1"/>
        <v>0</v>
      </c>
      <c r="CK17" s="77">
        <f t="shared" si="1"/>
        <v>0</v>
      </c>
      <c r="CL17" s="77">
        <f t="shared" si="1"/>
        <v>11.007</v>
      </c>
      <c r="CM17" s="77">
        <f t="shared" si="1"/>
        <v>12.016</v>
      </c>
      <c r="CN17" s="77">
        <f t="shared" si="1"/>
        <v>44.800000000000004</v>
      </c>
      <c r="CO17" s="77">
        <f t="shared" si="1"/>
        <v>45.481999999999999</v>
      </c>
      <c r="CP17" s="77">
        <f t="shared" si="1"/>
        <v>12.034000000000001</v>
      </c>
      <c r="CQ17" s="77">
        <f t="shared" si="1"/>
        <v>12.029</v>
      </c>
      <c r="CR17" s="77">
        <f t="shared" si="1"/>
        <v>58.183</v>
      </c>
      <c r="CS17" s="77">
        <f t="shared" si="1"/>
        <v>96.665999999999997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1878.9847499999996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>
        <v>107</v>
      </c>
      <c r="CI20" s="88">
        <v>107</v>
      </c>
      <c r="CJ20" s="88">
        <v>107</v>
      </c>
      <c r="CK20" s="88">
        <v>107</v>
      </c>
      <c r="CL20" s="88">
        <v>42</v>
      </c>
      <c r="CM20" s="88">
        <v>42</v>
      </c>
      <c r="CN20" s="88">
        <v>42</v>
      </c>
      <c r="CO20" s="88">
        <v>42</v>
      </c>
      <c r="CP20" s="88">
        <v>46</v>
      </c>
      <c r="CQ20" s="88">
        <v>46</v>
      </c>
      <c r="CR20" s="88">
        <v>46</v>
      </c>
      <c r="CS20" s="88">
        <v>46</v>
      </c>
      <c r="CT20" s="89"/>
      <c r="CU20" s="89"/>
      <c r="CV20" s="89"/>
      <c r="CW20" s="90"/>
      <c r="CX20" s="91">
        <f t="array" ref="CX20">SUMPRODUCT(B20:CW20*0.25)</f>
        <v>195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>
        <v>21.746000000000002</v>
      </c>
      <c r="C22" s="99">
        <v>8.3620000000000001</v>
      </c>
      <c r="D22" s="99">
        <v>12.163</v>
      </c>
      <c r="E22" s="99">
        <v>58.263999999999996</v>
      </c>
      <c r="F22" s="99">
        <v>4.3230000000000004</v>
      </c>
      <c r="G22" s="99">
        <v>9.6649999999999991</v>
      </c>
      <c r="H22" s="99">
        <v>14.157</v>
      </c>
      <c r="I22" s="99">
        <v>26.488</v>
      </c>
      <c r="J22" s="99">
        <v>4.1479999999999997</v>
      </c>
      <c r="K22" s="99">
        <v>8.343</v>
      </c>
      <c r="L22" s="99">
        <v>12.611999999999998</v>
      </c>
      <c r="M22" s="99">
        <v>9.0010000000000012</v>
      </c>
      <c r="N22" s="99">
        <v>10.548999999999999</v>
      </c>
      <c r="O22" s="99">
        <v>13.02</v>
      </c>
      <c r="P22" s="99">
        <v>18.444000000000003</v>
      </c>
      <c r="Q22" s="99">
        <v>9.0650000000000013</v>
      </c>
      <c r="R22" s="99">
        <v>20.398</v>
      </c>
      <c r="S22" s="99">
        <v>15.975</v>
      </c>
      <c r="T22" s="99">
        <v>29.474999999999998</v>
      </c>
      <c r="U22" s="99">
        <v>4.88</v>
      </c>
      <c r="V22" s="99">
        <v>4.4000000000000004</v>
      </c>
      <c r="W22" s="99">
        <v>7.0969999999999995</v>
      </c>
      <c r="X22" s="99">
        <v>9.3650000000000002</v>
      </c>
      <c r="Y22" s="99">
        <v>4.88</v>
      </c>
      <c r="Z22" s="99">
        <v>5.36</v>
      </c>
      <c r="AA22" s="99">
        <v>5.36</v>
      </c>
      <c r="AB22" s="99">
        <v>5.36</v>
      </c>
      <c r="AC22" s="99">
        <v>4.88</v>
      </c>
      <c r="AD22" s="99">
        <v>4.4000000000000004</v>
      </c>
      <c r="AE22" s="99">
        <v>3.92</v>
      </c>
      <c r="AF22" s="99">
        <v>3.4</v>
      </c>
      <c r="AG22" s="99">
        <v>3.4</v>
      </c>
      <c r="AH22" s="99">
        <v>2.92</v>
      </c>
      <c r="AI22" s="99">
        <v>2.44</v>
      </c>
      <c r="AJ22" s="99">
        <v>1.96</v>
      </c>
      <c r="AK22" s="99">
        <v>1.48</v>
      </c>
      <c r="AL22" s="99">
        <v>0.96</v>
      </c>
      <c r="AM22" s="99">
        <v>0.48</v>
      </c>
      <c r="AN22" s="99">
        <v>2.5910000000000002</v>
      </c>
      <c r="AO22" s="99">
        <v>6.0000000000000001E-3</v>
      </c>
      <c r="AP22" s="99">
        <v>2.5910000000000002</v>
      </c>
      <c r="AQ22" s="99">
        <v>0.52</v>
      </c>
      <c r="AR22" s="99">
        <v>0.64</v>
      </c>
      <c r="AS22" s="99">
        <v>0.63700000000000001</v>
      </c>
      <c r="AT22" s="99">
        <v>0.63600000000000001</v>
      </c>
      <c r="AU22" s="99">
        <v>0.63400000000000001</v>
      </c>
      <c r="AV22" s="99">
        <v>0.63600000000000001</v>
      </c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>
        <v>3.0000000000000001E-3</v>
      </c>
      <c r="BI22" s="99">
        <v>9.0909999999999993</v>
      </c>
      <c r="BJ22" s="99">
        <v>4.0000000000000001E-3</v>
      </c>
      <c r="BK22" s="99"/>
      <c r="BL22" s="99"/>
      <c r="BM22" s="99"/>
      <c r="BN22" s="99"/>
      <c r="BO22" s="99"/>
      <c r="BP22" s="99">
        <v>13.406000000000001</v>
      </c>
      <c r="BQ22" s="99"/>
      <c r="BR22" s="99"/>
      <c r="BS22" s="99"/>
      <c r="BT22" s="99"/>
      <c r="BU22" s="99">
        <v>0.52</v>
      </c>
      <c r="BV22" s="99"/>
      <c r="BW22" s="99">
        <v>0.48</v>
      </c>
      <c r="BX22" s="99">
        <v>0.48</v>
      </c>
      <c r="BY22" s="99">
        <v>0.96</v>
      </c>
      <c r="BZ22" s="99">
        <v>0.96</v>
      </c>
      <c r="CA22" s="99">
        <v>1</v>
      </c>
      <c r="CB22" s="99">
        <v>0.48</v>
      </c>
      <c r="CC22" s="99">
        <v>2.0859999999999999</v>
      </c>
      <c r="CD22" s="99"/>
      <c r="CE22" s="99">
        <v>2.306</v>
      </c>
      <c r="CF22" s="99"/>
      <c r="CG22" s="99">
        <v>0.48</v>
      </c>
      <c r="CH22" s="99">
        <v>1.48</v>
      </c>
      <c r="CI22" s="99">
        <v>2.4</v>
      </c>
      <c r="CJ22" s="99"/>
      <c r="CK22" s="99"/>
      <c r="CL22" s="99">
        <v>1.44</v>
      </c>
      <c r="CM22" s="99">
        <v>0.96</v>
      </c>
      <c r="CN22" s="99">
        <v>0.48</v>
      </c>
      <c r="CO22" s="99">
        <v>0.48</v>
      </c>
      <c r="CP22" s="99">
        <v>0.52</v>
      </c>
      <c r="CQ22" s="99">
        <v>0.48</v>
      </c>
      <c r="CR22" s="99">
        <v>0.48</v>
      </c>
      <c r="CS22" s="99">
        <v>0.52</v>
      </c>
      <c r="CT22" s="100"/>
      <c r="CU22" s="100"/>
      <c r="CV22" s="100"/>
      <c r="CW22" s="96"/>
      <c r="CX22" s="97">
        <f t="array" ref="CX22">SUMPRODUCT(B22:CW22*0.25)</f>
        <v>108.38175000000003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21.746000000000002</v>
      </c>
      <c r="C27" s="107">
        <f t="shared" si="2"/>
        <v>8.3620000000000001</v>
      </c>
      <c r="D27" s="107">
        <f t="shared" si="2"/>
        <v>12.163</v>
      </c>
      <c r="E27" s="107">
        <f t="shared" si="2"/>
        <v>58.263999999999996</v>
      </c>
      <c r="F27" s="107">
        <f t="shared" si="2"/>
        <v>4.3230000000000004</v>
      </c>
      <c r="G27" s="107">
        <f t="shared" si="2"/>
        <v>9.6649999999999991</v>
      </c>
      <c r="H27" s="107">
        <f t="shared" si="2"/>
        <v>14.157</v>
      </c>
      <c r="I27" s="107">
        <f t="shared" si="2"/>
        <v>26.488</v>
      </c>
      <c r="J27" s="107">
        <f t="shared" si="2"/>
        <v>4.1479999999999997</v>
      </c>
      <c r="K27" s="107">
        <f t="shared" si="2"/>
        <v>8.343</v>
      </c>
      <c r="L27" s="107">
        <f t="shared" si="2"/>
        <v>12.611999999999998</v>
      </c>
      <c r="M27" s="107">
        <f t="shared" si="2"/>
        <v>9.0010000000000012</v>
      </c>
      <c r="N27" s="107">
        <f t="shared" si="2"/>
        <v>10.548999999999999</v>
      </c>
      <c r="O27" s="107">
        <f t="shared" si="2"/>
        <v>13.02</v>
      </c>
      <c r="P27" s="107">
        <f t="shared" si="2"/>
        <v>18.444000000000003</v>
      </c>
      <c r="Q27" s="107">
        <f>SUM(Q20:Q26)</f>
        <v>9.0650000000000013</v>
      </c>
      <c r="R27" s="107">
        <f t="shared" ref="R27:CC27" si="3">SUM(R20:R26)</f>
        <v>20.398</v>
      </c>
      <c r="S27" s="107">
        <f t="shared" si="3"/>
        <v>15.975</v>
      </c>
      <c r="T27" s="107">
        <f t="shared" si="3"/>
        <v>29.474999999999998</v>
      </c>
      <c r="U27" s="107">
        <f t="shared" si="3"/>
        <v>4.88</v>
      </c>
      <c r="V27" s="107">
        <f t="shared" si="3"/>
        <v>4.4000000000000004</v>
      </c>
      <c r="W27" s="107">
        <f t="shared" si="3"/>
        <v>7.0969999999999995</v>
      </c>
      <c r="X27" s="107">
        <f t="shared" si="3"/>
        <v>9.3650000000000002</v>
      </c>
      <c r="Y27" s="107">
        <f t="shared" si="3"/>
        <v>4.88</v>
      </c>
      <c r="Z27" s="107">
        <f t="shared" si="3"/>
        <v>5.36</v>
      </c>
      <c r="AA27" s="107">
        <f t="shared" si="3"/>
        <v>5.36</v>
      </c>
      <c r="AB27" s="107">
        <f t="shared" si="3"/>
        <v>5.36</v>
      </c>
      <c r="AC27" s="107">
        <f t="shared" si="3"/>
        <v>4.88</v>
      </c>
      <c r="AD27" s="107">
        <f t="shared" si="3"/>
        <v>4.4000000000000004</v>
      </c>
      <c r="AE27" s="107">
        <f t="shared" si="3"/>
        <v>3.92</v>
      </c>
      <c r="AF27" s="107">
        <f t="shared" si="3"/>
        <v>3.4</v>
      </c>
      <c r="AG27" s="107">
        <f t="shared" si="3"/>
        <v>3.4</v>
      </c>
      <c r="AH27" s="107">
        <f t="shared" si="3"/>
        <v>2.92</v>
      </c>
      <c r="AI27" s="107">
        <f t="shared" si="3"/>
        <v>2.44</v>
      </c>
      <c r="AJ27" s="107">
        <f t="shared" si="3"/>
        <v>1.96</v>
      </c>
      <c r="AK27" s="107">
        <f t="shared" si="3"/>
        <v>1.48</v>
      </c>
      <c r="AL27" s="107">
        <f t="shared" si="3"/>
        <v>0.96</v>
      </c>
      <c r="AM27" s="107">
        <f t="shared" si="3"/>
        <v>0.48</v>
      </c>
      <c r="AN27" s="107">
        <f t="shared" si="3"/>
        <v>2.5910000000000002</v>
      </c>
      <c r="AO27" s="107">
        <f t="shared" si="3"/>
        <v>6.0000000000000001E-3</v>
      </c>
      <c r="AP27" s="107">
        <f t="shared" si="3"/>
        <v>2.5910000000000002</v>
      </c>
      <c r="AQ27" s="107">
        <f t="shared" si="3"/>
        <v>0.52</v>
      </c>
      <c r="AR27" s="107">
        <f t="shared" si="3"/>
        <v>0.64</v>
      </c>
      <c r="AS27" s="107">
        <f t="shared" si="3"/>
        <v>0.63700000000000001</v>
      </c>
      <c r="AT27" s="107">
        <f t="shared" si="3"/>
        <v>0.63600000000000001</v>
      </c>
      <c r="AU27" s="107">
        <f t="shared" si="3"/>
        <v>0.63400000000000001</v>
      </c>
      <c r="AV27" s="107">
        <f t="shared" si="3"/>
        <v>0.63600000000000001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3.0000000000000001E-3</v>
      </c>
      <c r="BI27" s="107">
        <f t="shared" si="3"/>
        <v>9.0909999999999993</v>
      </c>
      <c r="BJ27" s="107">
        <f t="shared" si="3"/>
        <v>4.0000000000000001E-3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13.406000000000001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0.52</v>
      </c>
      <c r="BV27" s="107">
        <f t="shared" si="3"/>
        <v>0</v>
      </c>
      <c r="BW27" s="107">
        <f t="shared" si="3"/>
        <v>0.48</v>
      </c>
      <c r="BX27" s="107">
        <f t="shared" si="3"/>
        <v>0.48</v>
      </c>
      <c r="BY27" s="107">
        <f t="shared" si="3"/>
        <v>0.96</v>
      </c>
      <c r="BZ27" s="107">
        <f t="shared" si="3"/>
        <v>0.96</v>
      </c>
      <c r="CA27" s="107">
        <f t="shared" si="3"/>
        <v>1</v>
      </c>
      <c r="CB27" s="107">
        <f t="shared" si="3"/>
        <v>0.48</v>
      </c>
      <c r="CC27" s="107">
        <f t="shared" si="3"/>
        <v>2.0859999999999999</v>
      </c>
      <c r="CD27" s="107">
        <f t="shared" ref="CD27:CW27" si="4">SUM(CD20:CD26)</f>
        <v>0</v>
      </c>
      <c r="CE27" s="107">
        <f t="shared" si="4"/>
        <v>2.306</v>
      </c>
      <c r="CF27" s="107">
        <f t="shared" si="4"/>
        <v>0</v>
      </c>
      <c r="CG27" s="107">
        <f t="shared" si="4"/>
        <v>0.48</v>
      </c>
      <c r="CH27" s="107">
        <f t="shared" si="4"/>
        <v>108.48</v>
      </c>
      <c r="CI27" s="107">
        <f t="shared" si="4"/>
        <v>109.4</v>
      </c>
      <c r="CJ27" s="107">
        <f t="shared" si="4"/>
        <v>107</v>
      </c>
      <c r="CK27" s="107">
        <f t="shared" si="4"/>
        <v>107</v>
      </c>
      <c r="CL27" s="107">
        <f t="shared" si="4"/>
        <v>43.44</v>
      </c>
      <c r="CM27" s="107">
        <f t="shared" si="4"/>
        <v>42.96</v>
      </c>
      <c r="CN27" s="107">
        <f t="shared" si="4"/>
        <v>42.48</v>
      </c>
      <c r="CO27" s="107">
        <f t="shared" si="4"/>
        <v>42.48</v>
      </c>
      <c r="CP27" s="107">
        <f t="shared" si="4"/>
        <v>46.52</v>
      </c>
      <c r="CQ27" s="107">
        <f t="shared" si="4"/>
        <v>46.48</v>
      </c>
      <c r="CR27" s="107">
        <f t="shared" si="4"/>
        <v>46.48</v>
      </c>
      <c r="CS27" s="107">
        <f t="shared" si="4"/>
        <v>46.52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303.38175000000001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32.072000000000003</v>
      </c>
      <c r="C31" s="94">
        <v>16.963000000000001</v>
      </c>
      <c r="D31" s="94">
        <v>21.431999999999999</v>
      </c>
      <c r="E31" s="94">
        <v>74.897000000000006</v>
      </c>
      <c r="F31" s="94">
        <v>12.438000000000001</v>
      </c>
      <c r="G31" s="94">
        <v>18.626999999999999</v>
      </c>
      <c r="H31" s="94">
        <v>23.803000000000001</v>
      </c>
      <c r="I31" s="94">
        <v>37.718000000000004</v>
      </c>
      <c r="J31" s="94">
        <v>12.148</v>
      </c>
      <c r="K31" s="94">
        <v>16.742999999999999</v>
      </c>
      <c r="L31" s="94">
        <v>26.187000000000001</v>
      </c>
      <c r="M31" s="94">
        <v>53.046999999999997</v>
      </c>
      <c r="N31" s="94">
        <v>19.004999999999999</v>
      </c>
      <c r="O31" s="94">
        <v>21.619</v>
      </c>
      <c r="P31" s="94">
        <v>27.486999999999998</v>
      </c>
      <c r="Q31" s="94">
        <v>17.100000000000001</v>
      </c>
      <c r="R31" s="94">
        <v>32.970999999999997</v>
      </c>
      <c r="S31" s="94">
        <v>24.411999999999999</v>
      </c>
      <c r="T31" s="94">
        <v>40.444000000000003</v>
      </c>
      <c r="U31" s="94">
        <v>12.88</v>
      </c>
      <c r="V31" s="94">
        <v>161.73699999999999</v>
      </c>
      <c r="W31" s="94">
        <v>45.097000000000001</v>
      </c>
      <c r="X31" s="94">
        <v>36.365000000000002</v>
      </c>
      <c r="Y31" s="94">
        <v>179.386</v>
      </c>
      <c r="Z31" s="94">
        <v>144.643</v>
      </c>
      <c r="AA31" s="94">
        <v>149.99199999999999</v>
      </c>
      <c r="AB31" s="94">
        <v>162.99700000000001</v>
      </c>
      <c r="AC31" s="94">
        <v>186.535</v>
      </c>
      <c r="AD31" s="94">
        <v>196.19200000000001</v>
      </c>
      <c r="AE31" s="94">
        <v>187.92</v>
      </c>
      <c r="AF31" s="94">
        <v>190.08600000000001</v>
      </c>
      <c r="AG31" s="94">
        <v>220.989</v>
      </c>
      <c r="AH31" s="94">
        <v>102.842</v>
      </c>
      <c r="AI31" s="94">
        <v>122.392</v>
      </c>
      <c r="AJ31" s="94">
        <v>136.85</v>
      </c>
      <c r="AK31" s="94">
        <v>97.302000000000007</v>
      </c>
      <c r="AL31" s="94">
        <v>93.012</v>
      </c>
      <c r="AM31" s="94">
        <v>89.381</v>
      </c>
      <c r="AN31" s="94">
        <v>2.7360000000000002</v>
      </c>
      <c r="AO31" s="94">
        <v>73.941999999999993</v>
      </c>
      <c r="AP31" s="94">
        <v>140.27699999999999</v>
      </c>
      <c r="AQ31" s="94">
        <v>225.887</v>
      </c>
      <c r="AR31" s="94">
        <v>102.66200000000001</v>
      </c>
      <c r="AS31" s="94">
        <v>150.18199999999999</v>
      </c>
      <c r="AT31" s="94">
        <v>152.85400000000001</v>
      </c>
      <c r="AU31" s="94">
        <v>174.48099999999999</v>
      </c>
      <c r="AV31" s="94">
        <v>169.19300000000001</v>
      </c>
      <c r="AW31" s="94">
        <v>172.952</v>
      </c>
      <c r="AX31" s="94">
        <v>161.09700000000001</v>
      </c>
      <c r="AY31" s="94">
        <v>161.22</v>
      </c>
      <c r="AZ31" s="94">
        <v>154.42099999999999</v>
      </c>
      <c r="BA31" s="94">
        <v>152.923</v>
      </c>
      <c r="BB31" s="94">
        <v>150.16300000000001</v>
      </c>
      <c r="BC31" s="94">
        <v>146.38800000000001</v>
      </c>
      <c r="BD31" s="94">
        <v>113.01300000000001</v>
      </c>
      <c r="BE31" s="94">
        <v>225.285</v>
      </c>
      <c r="BF31" s="94">
        <v>70</v>
      </c>
      <c r="BG31" s="94">
        <v>185.23099999999999</v>
      </c>
      <c r="BH31" s="94">
        <v>150.74199999999999</v>
      </c>
      <c r="BI31" s="94">
        <v>117.008</v>
      </c>
      <c r="BJ31" s="94">
        <v>58.115000000000002</v>
      </c>
      <c r="BK31" s="94">
        <v>88.951999999999998</v>
      </c>
      <c r="BL31" s="94">
        <v>71.602999999999994</v>
      </c>
      <c r="BM31" s="94">
        <v>69.203999999999994</v>
      </c>
      <c r="BN31" s="94">
        <v>98.888000000000005</v>
      </c>
      <c r="BO31" s="94">
        <v>112.744</v>
      </c>
      <c r="BP31" s="94">
        <v>41.997999999999998</v>
      </c>
      <c r="BQ31" s="94">
        <v>27.358000000000001</v>
      </c>
      <c r="BR31" s="94">
        <v>111.995</v>
      </c>
      <c r="BS31" s="94">
        <v>38.08</v>
      </c>
      <c r="BT31" s="94">
        <v>35.012</v>
      </c>
      <c r="BU31" s="94">
        <v>90.643000000000001</v>
      </c>
      <c r="BV31" s="94">
        <v>22.341000000000001</v>
      </c>
      <c r="BW31" s="94">
        <v>52.777000000000001</v>
      </c>
      <c r="BX31" s="94">
        <v>48.860999999999997</v>
      </c>
      <c r="BY31" s="94">
        <v>57.539000000000001</v>
      </c>
      <c r="BZ31" s="94">
        <v>54.146999999999998</v>
      </c>
      <c r="CA31" s="94">
        <v>54.103000000000002</v>
      </c>
      <c r="CB31" s="94">
        <v>51.533999999999999</v>
      </c>
      <c r="CC31" s="94">
        <v>26.954999999999998</v>
      </c>
      <c r="CD31" s="94">
        <v>53.109000000000002</v>
      </c>
      <c r="CE31" s="94">
        <v>20.388999999999999</v>
      </c>
      <c r="CF31" s="94">
        <v>39.03</v>
      </c>
      <c r="CG31" s="94">
        <v>106.233</v>
      </c>
      <c r="CH31" s="94">
        <v>116.497</v>
      </c>
      <c r="CI31" s="94">
        <v>119.414</v>
      </c>
      <c r="CJ31" s="94">
        <v>107</v>
      </c>
      <c r="CK31" s="94">
        <v>107</v>
      </c>
      <c r="CL31" s="94">
        <v>54.447000000000003</v>
      </c>
      <c r="CM31" s="94">
        <v>54.975999999999999</v>
      </c>
      <c r="CN31" s="94">
        <v>87.28</v>
      </c>
      <c r="CO31" s="94">
        <v>87.962000000000003</v>
      </c>
      <c r="CP31" s="94">
        <v>58.554000000000002</v>
      </c>
      <c r="CQ31" s="94">
        <v>58.509</v>
      </c>
      <c r="CR31" s="94">
        <v>104.663</v>
      </c>
      <c r="CS31" s="94">
        <v>143.18600000000001</v>
      </c>
      <c r="CT31" s="95"/>
      <c r="CU31" s="95"/>
      <c r="CV31" s="95"/>
      <c r="CW31" s="96"/>
      <c r="CX31" s="97">
        <f t="array" ref="CX31">SUMPRODUCT(B31:CW31*0.25)</f>
        <v>2182.3664999999996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32.072000000000003</v>
      </c>
      <c r="C33" s="77">
        <f t="shared" ref="C33:BN33" si="5">SUM(C30:C32)</f>
        <v>16.963000000000001</v>
      </c>
      <c r="D33" s="77">
        <f t="shared" si="5"/>
        <v>21.431999999999999</v>
      </c>
      <c r="E33" s="77">
        <f t="shared" si="5"/>
        <v>74.897000000000006</v>
      </c>
      <c r="F33" s="77">
        <f t="shared" si="5"/>
        <v>12.438000000000001</v>
      </c>
      <c r="G33" s="77">
        <f t="shared" si="5"/>
        <v>18.626999999999999</v>
      </c>
      <c r="H33" s="77">
        <f t="shared" si="5"/>
        <v>23.803000000000001</v>
      </c>
      <c r="I33" s="77">
        <f t="shared" si="5"/>
        <v>37.718000000000004</v>
      </c>
      <c r="J33" s="77">
        <f t="shared" si="5"/>
        <v>12.148</v>
      </c>
      <c r="K33" s="77">
        <f t="shared" si="5"/>
        <v>16.742999999999999</v>
      </c>
      <c r="L33" s="77">
        <f t="shared" si="5"/>
        <v>26.187000000000001</v>
      </c>
      <c r="M33" s="77">
        <f t="shared" si="5"/>
        <v>53.046999999999997</v>
      </c>
      <c r="N33" s="77">
        <f t="shared" si="5"/>
        <v>19.004999999999999</v>
      </c>
      <c r="O33" s="77">
        <f t="shared" si="5"/>
        <v>21.619</v>
      </c>
      <c r="P33" s="77">
        <f t="shared" si="5"/>
        <v>27.486999999999998</v>
      </c>
      <c r="Q33" s="77">
        <f t="shared" si="5"/>
        <v>17.100000000000001</v>
      </c>
      <c r="R33" s="77">
        <f t="shared" si="5"/>
        <v>32.970999999999997</v>
      </c>
      <c r="S33" s="77">
        <f t="shared" si="5"/>
        <v>24.411999999999999</v>
      </c>
      <c r="T33" s="77">
        <f t="shared" si="5"/>
        <v>40.444000000000003</v>
      </c>
      <c r="U33" s="77">
        <f t="shared" si="5"/>
        <v>12.88</v>
      </c>
      <c r="V33" s="77">
        <f t="shared" si="5"/>
        <v>161.73699999999999</v>
      </c>
      <c r="W33" s="77">
        <f t="shared" si="5"/>
        <v>45.097000000000001</v>
      </c>
      <c r="X33" s="77">
        <f t="shared" si="5"/>
        <v>36.365000000000002</v>
      </c>
      <c r="Y33" s="77">
        <f t="shared" si="5"/>
        <v>179.386</v>
      </c>
      <c r="Z33" s="77">
        <f t="shared" si="5"/>
        <v>144.643</v>
      </c>
      <c r="AA33" s="77">
        <f t="shared" si="5"/>
        <v>149.99199999999999</v>
      </c>
      <c r="AB33" s="77">
        <f t="shared" si="5"/>
        <v>162.99700000000001</v>
      </c>
      <c r="AC33" s="77">
        <f t="shared" si="5"/>
        <v>186.535</v>
      </c>
      <c r="AD33" s="77">
        <f t="shared" si="5"/>
        <v>196.19200000000001</v>
      </c>
      <c r="AE33" s="77">
        <f t="shared" si="5"/>
        <v>187.92</v>
      </c>
      <c r="AF33" s="77">
        <f t="shared" si="5"/>
        <v>190.08600000000001</v>
      </c>
      <c r="AG33" s="77">
        <f t="shared" si="5"/>
        <v>220.989</v>
      </c>
      <c r="AH33" s="77">
        <f t="shared" si="5"/>
        <v>102.842</v>
      </c>
      <c r="AI33" s="77">
        <f t="shared" si="5"/>
        <v>122.392</v>
      </c>
      <c r="AJ33" s="77">
        <f t="shared" si="5"/>
        <v>136.85</v>
      </c>
      <c r="AK33" s="77">
        <f t="shared" si="5"/>
        <v>97.302000000000007</v>
      </c>
      <c r="AL33" s="77">
        <f t="shared" si="5"/>
        <v>93.012</v>
      </c>
      <c r="AM33" s="77">
        <f t="shared" si="5"/>
        <v>89.381</v>
      </c>
      <c r="AN33" s="77">
        <f t="shared" si="5"/>
        <v>2.7360000000000002</v>
      </c>
      <c r="AO33" s="77">
        <f t="shared" si="5"/>
        <v>73.941999999999993</v>
      </c>
      <c r="AP33" s="77">
        <f t="shared" si="5"/>
        <v>140.27699999999999</v>
      </c>
      <c r="AQ33" s="77">
        <f t="shared" si="5"/>
        <v>225.887</v>
      </c>
      <c r="AR33" s="77">
        <f t="shared" si="5"/>
        <v>102.66200000000001</v>
      </c>
      <c r="AS33" s="77">
        <f t="shared" si="5"/>
        <v>150.18199999999999</v>
      </c>
      <c r="AT33" s="77">
        <f t="shared" si="5"/>
        <v>152.85400000000001</v>
      </c>
      <c r="AU33" s="77">
        <f t="shared" si="5"/>
        <v>174.48099999999999</v>
      </c>
      <c r="AV33" s="77">
        <f t="shared" si="5"/>
        <v>169.19300000000001</v>
      </c>
      <c r="AW33" s="77">
        <f t="shared" si="5"/>
        <v>172.952</v>
      </c>
      <c r="AX33" s="77">
        <f t="shared" si="5"/>
        <v>161.09700000000001</v>
      </c>
      <c r="AY33" s="77">
        <f t="shared" si="5"/>
        <v>161.22</v>
      </c>
      <c r="AZ33" s="77">
        <f t="shared" si="5"/>
        <v>154.42099999999999</v>
      </c>
      <c r="BA33" s="77">
        <f t="shared" si="5"/>
        <v>152.923</v>
      </c>
      <c r="BB33" s="77">
        <f t="shared" si="5"/>
        <v>150.16300000000001</v>
      </c>
      <c r="BC33" s="77">
        <f t="shared" si="5"/>
        <v>146.38800000000001</v>
      </c>
      <c r="BD33" s="77">
        <f t="shared" si="5"/>
        <v>113.01300000000001</v>
      </c>
      <c r="BE33" s="77">
        <f t="shared" si="5"/>
        <v>225.285</v>
      </c>
      <c r="BF33" s="77">
        <f t="shared" si="5"/>
        <v>70</v>
      </c>
      <c r="BG33" s="77">
        <f t="shared" si="5"/>
        <v>185.23099999999999</v>
      </c>
      <c r="BH33" s="77">
        <f t="shared" si="5"/>
        <v>150.74199999999999</v>
      </c>
      <c r="BI33" s="77">
        <f t="shared" si="5"/>
        <v>117.008</v>
      </c>
      <c r="BJ33" s="77">
        <f t="shared" si="5"/>
        <v>58.115000000000002</v>
      </c>
      <c r="BK33" s="77">
        <f t="shared" si="5"/>
        <v>88.951999999999998</v>
      </c>
      <c r="BL33" s="77">
        <f t="shared" si="5"/>
        <v>71.602999999999994</v>
      </c>
      <c r="BM33" s="77">
        <f t="shared" si="5"/>
        <v>69.203999999999994</v>
      </c>
      <c r="BN33" s="77">
        <f t="shared" si="5"/>
        <v>98.888000000000005</v>
      </c>
      <c r="BO33" s="77">
        <f t="shared" ref="BO33:CW33" si="6">SUM(BO30:BO32)</f>
        <v>112.744</v>
      </c>
      <c r="BP33" s="77">
        <f t="shared" si="6"/>
        <v>41.997999999999998</v>
      </c>
      <c r="BQ33" s="77">
        <f t="shared" si="6"/>
        <v>27.358000000000001</v>
      </c>
      <c r="BR33" s="77">
        <f t="shared" si="6"/>
        <v>111.995</v>
      </c>
      <c r="BS33" s="77">
        <f t="shared" si="6"/>
        <v>38.08</v>
      </c>
      <c r="BT33" s="77">
        <f t="shared" si="6"/>
        <v>35.012</v>
      </c>
      <c r="BU33" s="77">
        <f t="shared" si="6"/>
        <v>90.643000000000001</v>
      </c>
      <c r="BV33" s="77">
        <f t="shared" si="6"/>
        <v>22.341000000000001</v>
      </c>
      <c r="BW33" s="77">
        <f t="shared" si="6"/>
        <v>52.777000000000001</v>
      </c>
      <c r="BX33" s="77">
        <f t="shared" si="6"/>
        <v>48.860999999999997</v>
      </c>
      <c r="BY33" s="77">
        <f t="shared" si="6"/>
        <v>57.539000000000001</v>
      </c>
      <c r="BZ33" s="77">
        <f t="shared" si="6"/>
        <v>54.146999999999998</v>
      </c>
      <c r="CA33" s="77">
        <f t="shared" si="6"/>
        <v>54.103000000000002</v>
      </c>
      <c r="CB33" s="77">
        <f t="shared" si="6"/>
        <v>51.533999999999999</v>
      </c>
      <c r="CC33" s="77">
        <f t="shared" si="6"/>
        <v>26.954999999999998</v>
      </c>
      <c r="CD33" s="77">
        <f t="shared" si="6"/>
        <v>53.109000000000002</v>
      </c>
      <c r="CE33" s="77">
        <f t="shared" si="6"/>
        <v>20.388999999999999</v>
      </c>
      <c r="CF33" s="77">
        <f t="shared" si="6"/>
        <v>39.03</v>
      </c>
      <c r="CG33" s="77">
        <f t="shared" si="6"/>
        <v>106.233</v>
      </c>
      <c r="CH33" s="77">
        <f t="shared" si="6"/>
        <v>116.497</v>
      </c>
      <c r="CI33" s="77">
        <f t="shared" si="6"/>
        <v>119.414</v>
      </c>
      <c r="CJ33" s="77">
        <f t="shared" si="6"/>
        <v>107</v>
      </c>
      <c r="CK33" s="77">
        <f t="shared" si="6"/>
        <v>107</v>
      </c>
      <c r="CL33" s="77">
        <f t="shared" si="6"/>
        <v>54.447000000000003</v>
      </c>
      <c r="CM33" s="77">
        <f t="shared" si="6"/>
        <v>54.975999999999999</v>
      </c>
      <c r="CN33" s="77">
        <f t="shared" si="6"/>
        <v>87.28</v>
      </c>
      <c r="CO33" s="77">
        <f t="shared" si="6"/>
        <v>87.962000000000003</v>
      </c>
      <c r="CP33" s="77">
        <f t="shared" si="6"/>
        <v>58.554000000000002</v>
      </c>
      <c r="CQ33" s="77">
        <f t="shared" si="6"/>
        <v>58.509</v>
      </c>
      <c r="CR33" s="77">
        <f t="shared" si="6"/>
        <v>104.663</v>
      </c>
      <c r="CS33" s="77">
        <f t="shared" si="6"/>
        <v>143.18600000000001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2182.3664999999996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>
        <v>3</v>
      </c>
      <c r="G38" s="120"/>
      <c r="H38" s="120"/>
      <c r="I38" s="120"/>
      <c r="J38" s="120">
        <v>3.5</v>
      </c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>
        <v>34.799999999999997</v>
      </c>
      <c r="V38" s="120"/>
      <c r="W38" s="120"/>
      <c r="X38" s="120"/>
      <c r="Y38" s="120"/>
      <c r="Z38" s="120"/>
      <c r="AA38" s="120"/>
      <c r="AB38" s="120"/>
      <c r="AC38" s="120">
        <v>22.8</v>
      </c>
      <c r="AD38" s="120">
        <v>37</v>
      </c>
      <c r="AE38" s="120">
        <v>13.5</v>
      </c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>
        <v>13.7</v>
      </c>
      <c r="BT38" s="120">
        <v>18.899999999999999</v>
      </c>
      <c r="BU38" s="120">
        <v>44.8</v>
      </c>
      <c r="BV38" s="120"/>
      <c r="BW38" s="120"/>
      <c r="BX38" s="120">
        <v>29.4</v>
      </c>
      <c r="BY38" s="120">
        <v>45.8</v>
      </c>
      <c r="BZ38" s="120">
        <v>43</v>
      </c>
      <c r="CA38" s="120">
        <v>43.8</v>
      </c>
      <c r="CB38" s="120">
        <v>11.2</v>
      </c>
      <c r="CC38" s="120"/>
      <c r="CD38" s="120">
        <v>25.8</v>
      </c>
      <c r="CE38" s="120">
        <v>8.6999999999999993</v>
      </c>
      <c r="CF38" s="120"/>
      <c r="CG38" s="120"/>
      <c r="CH38" s="120">
        <v>16.2</v>
      </c>
      <c r="CI38" s="120"/>
      <c r="CJ38" s="120"/>
      <c r="CK38" s="120"/>
      <c r="CL38" s="120">
        <v>19.2</v>
      </c>
      <c r="CM38" s="120">
        <v>7.9</v>
      </c>
      <c r="CN38" s="120"/>
      <c r="CO38" s="120"/>
      <c r="CP38" s="120">
        <v>15.4</v>
      </c>
      <c r="CQ38" s="120">
        <v>9.8000000000000007</v>
      </c>
      <c r="CR38" s="120"/>
      <c r="CS38" s="120"/>
      <c r="CT38" s="122"/>
      <c r="CU38" s="122"/>
      <c r="CV38" s="122"/>
      <c r="CW38" s="121"/>
      <c r="CX38" s="97">
        <f t="array" ref="CX38">SUMPRODUCT(B38:CW38*0.25)</f>
        <v>117.04999999999998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3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3.5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34.799999999999997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22.8</v>
      </c>
      <c r="AD41" s="107">
        <f t="shared" si="7"/>
        <v>37</v>
      </c>
      <c r="AE41" s="107">
        <f t="shared" si="7"/>
        <v>13.5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13.7</v>
      </c>
      <c r="BT41" s="107">
        <f t="shared" si="8"/>
        <v>18.899999999999999</v>
      </c>
      <c r="BU41" s="107">
        <f t="shared" si="8"/>
        <v>44.8</v>
      </c>
      <c r="BV41" s="107">
        <f t="shared" si="8"/>
        <v>0</v>
      </c>
      <c r="BW41" s="107">
        <f t="shared" si="8"/>
        <v>0</v>
      </c>
      <c r="BX41" s="107">
        <f t="shared" si="8"/>
        <v>29.4</v>
      </c>
      <c r="BY41" s="107">
        <f t="shared" si="8"/>
        <v>45.8</v>
      </c>
      <c r="BZ41" s="107">
        <f t="shared" si="8"/>
        <v>43</v>
      </c>
      <c r="CA41" s="107">
        <f t="shared" si="8"/>
        <v>43.8</v>
      </c>
      <c r="CB41" s="107">
        <f t="shared" si="8"/>
        <v>11.2</v>
      </c>
      <c r="CC41" s="107">
        <f t="shared" si="8"/>
        <v>0</v>
      </c>
      <c r="CD41" s="107">
        <f t="shared" si="8"/>
        <v>25.8</v>
      </c>
      <c r="CE41" s="107">
        <f t="shared" si="8"/>
        <v>8.6999999999999993</v>
      </c>
      <c r="CF41" s="107">
        <f t="shared" si="8"/>
        <v>0</v>
      </c>
      <c r="CG41" s="107">
        <f t="shared" si="8"/>
        <v>0</v>
      </c>
      <c r="CH41" s="107">
        <f t="shared" si="8"/>
        <v>16.2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19.2</v>
      </c>
      <c r="CM41" s="107">
        <f t="shared" si="8"/>
        <v>7.9</v>
      </c>
      <c r="CN41" s="107">
        <f t="shared" si="8"/>
        <v>0</v>
      </c>
      <c r="CO41" s="107">
        <f t="shared" si="8"/>
        <v>0</v>
      </c>
      <c r="CP41" s="107">
        <f t="shared" si="8"/>
        <v>15.4</v>
      </c>
      <c r="CQ41" s="107">
        <f t="shared" si="8"/>
        <v>9.8000000000000007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117.04999999999998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>
        <v>3</v>
      </c>
      <c r="G46" s="120"/>
      <c r="H46" s="120"/>
      <c r="I46" s="120"/>
      <c r="J46" s="120">
        <v>3.5</v>
      </c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>
        <v>34.799999999999997</v>
      </c>
      <c r="V46" s="120"/>
      <c r="W46" s="120"/>
      <c r="X46" s="120"/>
      <c r="Y46" s="120"/>
      <c r="Z46" s="120"/>
      <c r="AA46" s="120"/>
      <c r="AB46" s="120"/>
      <c r="AC46" s="120">
        <v>22.8</v>
      </c>
      <c r="AD46" s="120">
        <v>37</v>
      </c>
      <c r="AE46" s="120">
        <v>13.5</v>
      </c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>
        <v>13.7</v>
      </c>
      <c r="BT46" s="120">
        <v>18.899999999999999</v>
      </c>
      <c r="BU46" s="120">
        <v>44.8</v>
      </c>
      <c r="BV46" s="120"/>
      <c r="BW46" s="120"/>
      <c r="BX46" s="120">
        <v>29.4</v>
      </c>
      <c r="BY46" s="120">
        <v>45.8</v>
      </c>
      <c r="BZ46" s="120">
        <v>43</v>
      </c>
      <c r="CA46" s="120">
        <v>43.8</v>
      </c>
      <c r="CB46" s="120">
        <v>11.2</v>
      </c>
      <c r="CC46" s="120"/>
      <c r="CD46" s="120">
        <v>25.8</v>
      </c>
      <c r="CE46" s="120">
        <v>8.6999999999999993</v>
      </c>
      <c r="CF46" s="120"/>
      <c r="CG46" s="120"/>
      <c r="CH46" s="120">
        <v>16.2</v>
      </c>
      <c r="CI46" s="120"/>
      <c r="CJ46" s="120"/>
      <c r="CK46" s="120"/>
      <c r="CL46" s="120">
        <v>19.2</v>
      </c>
      <c r="CM46" s="120">
        <v>7.9</v>
      </c>
      <c r="CN46" s="120"/>
      <c r="CO46" s="120"/>
      <c r="CP46" s="120">
        <v>15.4</v>
      </c>
      <c r="CQ46" s="120">
        <v>9.8000000000000007</v>
      </c>
      <c r="CR46" s="120"/>
      <c r="CS46" s="120"/>
      <c r="CT46" s="122"/>
      <c r="CU46" s="122"/>
      <c r="CV46" s="122"/>
      <c r="CW46" s="121"/>
      <c r="CX46" s="97">
        <f t="array" ref="CX46">SUMPRODUCT(B46:CW46*0.25)</f>
        <v>117.04999999999998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3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3.5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34.799999999999997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22.8</v>
      </c>
      <c r="AD50" s="107">
        <f t="shared" si="9"/>
        <v>37</v>
      </c>
      <c r="AE50" s="107">
        <f t="shared" si="9"/>
        <v>13.5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13.7</v>
      </c>
      <c r="BT50" s="107">
        <f t="shared" si="10"/>
        <v>18.899999999999999</v>
      </c>
      <c r="BU50" s="107">
        <f t="shared" si="10"/>
        <v>44.8</v>
      </c>
      <c r="BV50" s="107">
        <f t="shared" si="10"/>
        <v>0</v>
      </c>
      <c r="BW50" s="107">
        <f t="shared" si="10"/>
        <v>0</v>
      </c>
      <c r="BX50" s="107">
        <f t="shared" si="10"/>
        <v>29.4</v>
      </c>
      <c r="BY50" s="107">
        <f t="shared" si="10"/>
        <v>45.8</v>
      </c>
      <c r="BZ50" s="107">
        <f t="shared" si="10"/>
        <v>43</v>
      </c>
      <c r="CA50" s="107">
        <f t="shared" si="10"/>
        <v>43.8</v>
      </c>
      <c r="CB50" s="107">
        <f t="shared" si="10"/>
        <v>11.2</v>
      </c>
      <c r="CC50" s="107">
        <f t="shared" si="10"/>
        <v>0</v>
      </c>
      <c r="CD50" s="107">
        <f t="shared" si="10"/>
        <v>25.8</v>
      </c>
      <c r="CE50" s="107">
        <f t="shared" si="10"/>
        <v>8.6999999999999993</v>
      </c>
      <c r="CF50" s="107">
        <f t="shared" si="10"/>
        <v>0</v>
      </c>
      <c r="CG50" s="107">
        <f t="shared" si="10"/>
        <v>0</v>
      </c>
      <c r="CH50" s="107">
        <f t="shared" si="10"/>
        <v>16.2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19.2</v>
      </c>
      <c r="CM50" s="107">
        <f t="shared" si="10"/>
        <v>7.9</v>
      </c>
      <c r="CN50" s="107">
        <f t="shared" si="10"/>
        <v>0</v>
      </c>
      <c r="CO50" s="107">
        <f t="shared" si="10"/>
        <v>0</v>
      </c>
      <c r="CP50" s="107">
        <f t="shared" si="10"/>
        <v>15.4</v>
      </c>
      <c r="CQ50" s="107">
        <f t="shared" si="10"/>
        <v>9.8000000000000007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117.04999999999998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32.072000000000003</v>
      </c>
      <c r="C53" s="107">
        <f t="shared" ref="C53:BN53" si="13">C17+C27+C41</f>
        <v>16.963000000000001</v>
      </c>
      <c r="D53" s="107">
        <f t="shared" si="13"/>
        <v>21.432000000000002</v>
      </c>
      <c r="E53" s="107">
        <f t="shared" si="13"/>
        <v>74.896999999999991</v>
      </c>
      <c r="F53" s="107">
        <f t="shared" si="13"/>
        <v>15.438000000000001</v>
      </c>
      <c r="G53" s="107">
        <f t="shared" si="13"/>
        <v>18.626999999999999</v>
      </c>
      <c r="H53" s="107">
        <f t="shared" si="13"/>
        <v>23.803000000000001</v>
      </c>
      <c r="I53" s="107">
        <f t="shared" si="13"/>
        <v>37.718000000000004</v>
      </c>
      <c r="J53" s="107">
        <f t="shared" si="13"/>
        <v>15.648</v>
      </c>
      <c r="K53" s="107">
        <f t="shared" si="13"/>
        <v>16.743000000000002</v>
      </c>
      <c r="L53" s="107">
        <f t="shared" si="13"/>
        <v>26.186999999999998</v>
      </c>
      <c r="M53" s="107">
        <f t="shared" si="13"/>
        <v>53.046999999999997</v>
      </c>
      <c r="N53" s="107">
        <f t="shared" si="13"/>
        <v>19.004999999999999</v>
      </c>
      <c r="O53" s="107">
        <f t="shared" si="13"/>
        <v>21.619</v>
      </c>
      <c r="P53" s="107">
        <f t="shared" si="13"/>
        <v>27.487000000000002</v>
      </c>
      <c r="Q53" s="107">
        <f t="shared" si="13"/>
        <v>17.100000000000001</v>
      </c>
      <c r="R53" s="107">
        <f t="shared" si="13"/>
        <v>32.971000000000004</v>
      </c>
      <c r="S53" s="107">
        <f t="shared" si="13"/>
        <v>24.411999999999999</v>
      </c>
      <c r="T53" s="107">
        <f t="shared" si="13"/>
        <v>40.443999999999996</v>
      </c>
      <c r="U53" s="107">
        <f t="shared" si="13"/>
        <v>47.679999999999993</v>
      </c>
      <c r="V53" s="107">
        <f t="shared" si="13"/>
        <v>161.73699999999999</v>
      </c>
      <c r="W53" s="107">
        <f t="shared" si="13"/>
        <v>45.097000000000001</v>
      </c>
      <c r="X53" s="107">
        <f t="shared" si="13"/>
        <v>36.365000000000002</v>
      </c>
      <c r="Y53" s="107">
        <f t="shared" si="13"/>
        <v>179.386</v>
      </c>
      <c r="Z53" s="107">
        <f t="shared" si="13"/>
        <v>144.64300000000003</v>
      </c>
      <c r="AA53" s="107">
        <f t="shared" si="13"/>
        <v>149.99200000000002</v>
      </c>
      <c r="AB53" s="107">
        <f t="shared" si="13"/>
        <v>162.99700000000001</v>
      </c>
      <c r="AC53" s="107">
        <f t="shared" si="13"/>
        <v>209.33500000000001</v>
      </c>
      <c r="AD53" s="107">
        <f t="shared" si="13"/>
        <v>233.19200000000001</v>
      </c>
      <c r="AE53" s="107">
        <f t="shared" si="13"/>
        <v>201.42</v>
      </c>
      <c r="AF53" s="107">
        <f t="shared" si="13"/>
        <v>190.08600000000001</v>
      </c>
      <c r="AG53" s="107">
        <f t="shared" si="13"/>
        <v>220.989</v>
      </c>
      <c r="AH53" s="107">
        <f t="shared" si="13"/>
        <v>102.842</v>
      </c>
      <c r="AI53" s="107">
        <f t="shared" si="13"/>
        <v>122.392</v>
      </c>
      <c r="AJ53" s="107">
        <f t="shared" si="13"/>
        <v>136.85</v>
      </c>
      <c r="AK53" s="107">
        <f t="shared" si="13"/>
        <v>97.302000000000007</v>
      </c>
      <c r="AL53" s="107">
        <f t="shared" si="13"/>
        <v>93.011999999999986</v>
      </c>
      <c r="AM53" s="107">
        <f t="shared" si="13"/>
        <v>89.381</v>
      </c>
      <c r="AN53" s="107">
        <f t="shared" si="13"/>
        <v>2.7360000000000002</v>
      </c>
      <c r="AO53" s="107">
        <f t="shared" si="13"/>
        <v>73.942000000000007</v>
      </c>
      <c r="AP53" s="107">
        <f t="shared" si="13"/>
        <v>140.27700000000002</v>
      </c>
      <c r="AQ53" s="107">
        <f t="shared" si="13"/>
        <v>225.887</v>
      </c>
      <c r="AR53" s="107">
        <f t="shared" si="13"/>
        <v>102.66200000000001</v>
      </c>
      <c r="AS53" s="107">
        <f t="shared" si="13"/>
        <v>150.18200000000002</v>
      </c>
      <c r="AT53" s="107">
        <f t="shared" si="13"/>
        <v>152.85400000000001</v>
      </c>
      <c r="AU53" s="107">
        <f t="shared" si="13"/>
        <v>174.48099999999997</v>
      </c>
      <c r="AV53" s="107">
        <f t="shared" si="13"/>
        <v>169.19300000000001</v>
      </c>
      <c r="AW53" s="107">
        <f t="shared" si="13"/>
        <v>172.952</v>
      </c>
      <c r="AX53" s="107">
        <f t="shared" si="13"/>
        <v>161.09700000000001</v>
      </c>
      <c r="AY53" s="107">
        <f t="shared" si="13"/>
        <v>161.22</v>
      </c>
      <c r="AZ53" s="107">
        <f t="shared" si="13"/>
        <v>154.42099999999999</v>
      </c>
      <c r="BA53" s="107">
        <f t="shared" si="13"/>
        <v>152.923</v>
      </c>
      <c r="BB53" s="107">
        <f t="shared" si="13"/>
        <v>150.16300000000001</v>
      </c>
      <c r="BC53" s="107">
        <f t="shared" si="13"/>
        <v>146.38800000000001</v>
      </c>
      <c r="BD53" s="107">
        <f t="shared" si="13"/>
        <v>113.01300000000001</v>
      </c>
      <c r="BE53" s="107">
        <f t="shared" si="13"/>
        <v>225.28500000000003</v>
      </c>
      <c r="BF53" s="107">
        <f t="shared" si="13"/>
        <v>70</v>
      </c>
      <c r="BG53" s="107">
        <f t="shared" si="13"/>
        <v>185.23099999999999</v>
      </c>
      <c r="BH53" s="107">
        <f t="shared" si="13"/>
        <v>150.74199999999996</v>
      </c>
      <c r="BI53" s="107">
        <f t="shared" si="13"/>
        <v>117.008</v>
      </c>
      <c r="BJ53" s="107">
        <f t="shared" si="13"/>
        <v>58.114999999999995</v>
      </c>
      <c r="BK53" s="107">
        <f t="shared" si="13"/>
        <v>88.951999999999998</v>
      </c>
      <c r="BL53" s="107">
        <f t="shared" si="13"/>
        <v>71.602999999999994</v>
      </c>
      <c r="BM53" s="107">
        <f t="shared" si="13"/>
        <v>69.203999999999994</v>
      </c>
      <c r="BN53" s="107">
        <f t="shared" si="13"/>
        <v>98.888000000000005</v>
      </c>
      <c r="BO53" s="107">
        <f t="shared" ref="BO53:CX53" si="14">BO17+BO27+BO41</f>
        <v>112.744</v>
      </c>
      <c r="BP53" s="107">
        <f t="shared" si="14"/>
        <v>41.997999999999998</v>
      </c>
      <c r="BQ53" s="107">
        <f t="shared" si="14"/>
        <v>27.358000000000001</v>
      </c>
      <c r="BR53" s="107">
        <f t="shared" si="14"/>
        <v>111.995</v>
      </c>
      <c r="BS53" s="107">
        <f t="shared" si="14"/>
        <v>51.78</v>
      </c>
      <c r="BT53" s="107">
        <f t="shared" si="14"/>
        <v>53.911999999999999</v>
      </c>
      <c r="BU53" s="107">
        <f t="shared" si="14"/>
        <v>135.44299999999998</v>
      </c>
      <c r="BV53" s="107">
        <f t="shared" si="14"/>
        <v>22.341000000000001</v>
      </c>
      <c r="BW53" s="107">
        <f t="shared" si="14"/>
        <v>52.776999999999994</v>
      </c>
      <c r="BX53" s="107">
        <f t="shared" si="14"/>
        <v>78.260999999999996</v>
      </c>
      <c r="BY53" s="107">
        <f t="shared" si="14"/>
        <v>103.339</v>
      </c>
      <c r="BZ53" s="107">
        <f t="shared" si="14"/>
        <v>97.146999999999991</v>
      </c>
      <c r="CA53" s="107">
        <f t="shared" si="14"/>
        <v>97.902999999999992</v>
      </c>
      <c r="CB53" s="107">
        <f t="shared" si="14"/>
        <v>62.733999999999995</v>
      </c>
      <c r="CC53" s="107">
        <f t="shared" si="14"/>
        <v>26.954999999999998</v>
      </c>
      <c r="CD53" s="107">
        <f t="shared" si="14"/>
        <v>78.908999999999992</v>
      </c>
      <c r="CE53" s="107">
        <f t="shared" si="14"/>
        <v>29.088999999999999</v>
      </c>
      <c r="CF53" s="107">
        <f t="shared" si="14"/>
        <v>39.03</v>
      </c>
      <c r="CG53" s="107">
        <f t="shared" si="14"/>
        <v>106.233</v>
      </c>
      <c r="CH53" s="107">
        <f t="shared" si="14"/>
        <v>132.697</v>
      </c>
      <c r="CI53" s="107">
        <f t="shared" si="14"/>
        <v>119.414</v>
      </c>
      <c r="CJ53" s="107">
        <f t="shared" si="14"/>
        <v>107</v>
      </c>
      <c r="CK53" s="107">
        <f t="shared" si="14"/>
        <v>107</v>
      </c>
      <c r="CL53" s="107">
        <f t="shared" si="14"/>
        <v>73.646999999999991</v>
      </c>
      <c r="CM53" s="107">
        <f t="shared" si="14"/>
        <v>62.875999999999998</v>
      </c>
      <c r="CN53" s="107">
        <f t="shared" si="14"/>
        <v>87.28</v>
      </c>
      <c r="CO53" s="107">
        <f t="shared" si="14"/>
        <v>87.961999999999989</v>
      </c>
      <c r="CP53" s="107">
        <f t="shared" si="14"/>
        <v>73.954000000000008</v>
      </c>
      <c r="CQ53" s="107">
        <f t="shared" si="14"/>
        <v>68.308999999999997</v>
      </c>
      <c r="CR53" s="107">
        <f t="shared" si="14"/>
        <v>104.663</v>
      </c>
      <c r="CS53" s="107">
        <f t="shared" si="14"/>
        <v>143.18600000000001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2299.4164999999998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45944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32.079000000000001</v>
      </c>
      <c r="C5" s="25">
        <v>16.914999999999999</v>
      </c>
      <c r="D5" s="25">
        <v>21.454999999999998</v>
      </c>
      <c r="E5" s="25">
        <v>74.863</v>
      </c>
      <c r="F5" s="25">
        <v>15.461</v>
      </c>
      <c r="G5" s="25">
        <v>18.638999999999999</v>
      </c>
      <c r="H5" s="25">
        <v>23.789000000000001</v>
      </c>
      <c r="I5" s="25">
        <v>37.713000000000001</v>
      </c>
      <c r="J5" s="25">
        <v>15.644</v>
      </c>
      <c r="K5" s="25">
        <v>16.71</v>
      </c>
      <c r="L5" s="25">
        <v>26.17</v>
      </c>
      <c r="M5" s="25">
        <v>53.042999999999999</v>
      </c>
      <c r="N5" s="25">
        <v>18.978999999999999</v>
      </c>
      <c r="O5" s="25">
        <v>21.582999999999998</v>
      </c>
      <c r="P5" s="25">
        <v>27.486999999999998</v>
      </c>
      <c r="Q5" s="25">
        <v>17.099</v>
      </c>
      <c r="R5" s="25">
        <v>32.953000000000003</v>
      </c>
      <c r="S5" s="25">
        <v>24.399000000000001</v>
      </c>
      <c r="T5" s="25">
        <v>40.424999999999997</v>
      </c>
      <c r="U5" s="25">
        <v>47.640999999999998</v>
      </c>
      <c r="V5" s="25">
        <v>161.69200000000001</v>
      </c>
      <c r="W5" s="25">
        <v>45.088999999999999</v>
      </c>
      <c r="X5" s="25">
        <v>36.406999999999996</v>
      </c>
      <c r="Y5" s="25">
        <v>179.34</v>
      </c>
      <c r="Z5" s="25">
        <v>144.643</v>
      </c>
      <c r="AA5" s="25">
        <v>149.99199999999999</v>
      </c>
      <c r="AB5" s="25">
        <v>162.99700000000001</v>
      </c>
      <c r="AC5" s="25">
        <v>209.346</v>
      </c>
      <c r="AD5" s="25">
        <v>233.15700000000001</v>
      </c>
      <c r="AE5" s="25">
        <v>201.39099999999999</v>
      </c>
      <c r="AF5" s="25">
        <v>190.06899999999999</v>
      </c>
      <c r="AG5" s="25">
        <v>220.989</v>
      </c>
      <c r="AH5" s="25">
        <v>102.842</v>
      </c>
      <c r="AI5" s="25">
        <v>122.392</v>
      </c>
      <c r="AJ5" s="25">
        <v>136.85</v>
      </c>
      <c r="AK5" s="25">
        <v>97.302000000000007</v>
      </c>
      <c r="AL5" s="25">
        <v>93.012</v>
      </c>
      <c r="AM5" s="25">
        <v>89.381</v>
      </c>
      <c r="AN5" s="25">
        <v>2.7360000000000002</v>
      </c>
      <c r="AO5" s="25">
        <v>73.941999999999993</v>
      </c>
      <c r="AP5" s="25">
        <v>140.27699999999999</v>
      </c>
      <c r="AQ5" s="25">
        <v>225.887</v>
      </c>
      <c r="AR5" s="25">
        <v>102.66200000000001</v>
      </c>
      <c r="AS5" s="25">
        <v>150.18199999999999</v>
      </c>
      <c r="AT5" s="25">
        <v>152.85400000000001</v>
      </c>
      <c r="AU5" s="25">
        <v>174.48099999999999</v>
      </c>
      <c r="AV5" s="25">
        <v>169.19300000000001</v>
      </c>
      <c r="AW5" s="25">
        <v>172.952</v>
      </c>
      <c r="AX5" s="25">
        <v>161.09700000000001</v>
      </c>
      <c r="AY5" s="25">
        <v>161.22</v>
      </c>
      <c r="AZ5" s="25">
        <v>154.42099999999999</v>
      </c>
      <c r="BA5" s="25">
        <v>152.923</v>
      </c>
      <c r="BB5" s="25">
        <v>150.16300000000001</v>
      </c>
      <c r="BC5" s="25">
        <v>146.38800000000001</v>
      </c>
      <c r="BD5" s="25">
        <v>113.01300000000001</v>
      </c>
      <c r="BE5" s="25">
        <v>225.285</v>
      </c>
      <c r="BF5" s="25">
        <v>70</v>
      </c>
      <c r="BG5" s="25">
        <v>185.23099999999999</v>
      </c>
      <c r="BH5" s="25">
        <v>150.74199999999999</v>
      </c>
      <c r="BI5" s="25">
        <v>117.008</v>
      </c>
      <c r="BJ5" s="25">
        <v>58.115000000000002</v>
      </c>
      <c r="BK5" s="25">
        <v>88.951999999999998</v>
      </c>
      <c r="BL5" s="25">
        <v>71.602999999999994</v>
      </c>
      <c r="BM5" s="25">
        <v>69.203999999999994</v>
      </c>
      <c r="BN5" s="25">
        <v>98.888000000000005</v>
      </c>
      <c r="BO5" s="25">
        <v>112.744</v>
      </c>
      <c r="BP5" s="25">
        <v>41.997999999999998</v>
      </c>
      <c r="BQ5" s="25">
        <v>27.358000000000001</v>
      </c>
      <c r="BR5" s="25">
        <v>111.991</v>
      </c>
      <c r="BS5" s="25">
        <v>51.789000000000001</v>
      </c>
      <c r="BT5" s="25">
        <v>53.917999999999999</v>
      </c>
      <c r="BU5" s="25">
        <v>135.48400000000001</v>
      </c>
      <c r="BV5" s="25">
        <v>22.3</v>
      </c>
      <c r="BW5" s="25">
        <v>52.825000000000003</v>
      </c>
      <c r="BX5" s="25">
        <v>78.298000000000002</v>
      </c>
      <c r="BY5" s="25">
        <v>103.357</v>
      </c>
      <c r="BZ5" s="25">
        <v>97.152000000000001</v>
      </c>
      <c r="CA5" s="25">
        <v>97.902000000000001</v>
      </c>
      <c r="CB5" s="25">
        <v>62.686999999999998</v>
      </c>
      <c r="CC5" s="25">
        <v>26.975999999999999</v>
      </c>
      <c r="CD5" s="25">
        <v>78.94</v>
      </c>
      <c r="CE5" s="25">
        <v>29.128</v>
      </c>
      <c r="CF5" s="25">
        <v>39.03</v>
      </c>
      <c r="CG5" s="25">
        <v>106.25700000000001</v>
      </c>
      <c r="CH5" s="25">
        <v>132.672</v>
      </c>
      <c r="CI5" s="25">
        <v>119.414</v>
      </c>
      <c r="CJ5" s="25">
        <v>107</v>
      </c>
      <c r="CK5" s="25">
        <v>107</v>
      </c>
      <c r="CL5" s="25">
        <v>73.695999999999998</v>
      </c>
      <c r="CM5" s="25">
        <v>62.863</v>
      </c>
      <c r="CN5" s="25">
        <v>87.28</v>
      </c>
      <c r="CO5" s="25">
        <v>87.962000000000003</v>
      </c>
      <c r="CP5" s="25">
        <v>73.980999999999995</v>
      </c>
      <c r="CQ5" s="25">
        <v>68.304000000000002</v>
      </c>
      <c r="CR5" s="25">
        <v>104.663</v>
      </c>
      <c r="CS5" s="25">
        <v>143.18600000000001</v>
      </c>
      <c r="CT5" s="26"/>
      <c r="CU5" s="26"/>
      <c r="CV5" s="26"/>
      <c r="CW5" s="27"/>
      <c r="CX5" s="28">
        <f t="array" ref="CX5">SUMPRODUCT(B5:CW5*0.25)</f>
        <v>2299.3779999999988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121.71</v>
      </c>
      <c r="C8" s="37">
        <v>120</v>
      </c>
      <c r="D8" s="37">
        <v>112.38</v>
      </c>
      <c r="E8" s="37">
        <v>118.89</v>
      </c>
      <c r="F8" s="37">
        <v>108.55</v>
      </c>
      <c r="G8" s="37">
        <v>109.61</v>
      </c>
      <c r="H8" s="37">
        <v>109.5</v>
      </c>
      <c r="I8" s="37">
        <v>109.8</v>
      </c>
      <c r="J8" s="37">
        <v>105.68</v>
      </c>
      <c r="K8" s="37">
        <v>105.28</v>
      </c>
      <c r="L8" s="37">
        <v>104.52</v>
      </c>
      <c r="M8" s="37">
        <v>100.52</v>
      </c>
      <c r="N8" s="37">
        <v>105.23</v>
      </c>
      <c r="O8" s="37">
        <v>105.23</v>
      </c>
      <c r="P8" s="37">
        <v>104.96</v>
      </c>
      <c r="Q8" s="37">
        <v>103.5</v>
      </c>
      <c r="R8" s="37">
        <v>105.2</v>
      </c>
      <c r="S8" s="37">
        <v>105.92</v>
      </c>
      <c r="T8" s="37">
        <v>109.72</v>
      </c>
      <c r="U8" s="37">
        <v>106.6</v>
      </c>
      <c r="V8" s="37">
        <v>101.69</v>
      </c>
      <c r="W8" s="37">
        <v>111.39</v>
      </c>
      <c r="X8" s="37">
        <v>114.62</v>
      </c>
      <c r="Y8" s="37">
        <v>116.16</v>
      </c>
      <c r="Z8" s="37">
        <v>113.5</v>
      </c>
      <c r="AA8" s="37">
        <v>149.62</v>
      </c>
      <c r="AB8" s="37">
        <v>227.08</v>
      </c>
      <c r="AC8" s="37">
        <v>279.48</v>
      </c>
      <c r="AD8" s="37">
        <v>367.5</v>
      </c>
      <c r="AE8" s="37">
        <v>353.58</v>
      </c>
      <c r="AF8" s="37">
        <v>278.62</v>
      </c>
      <c r="AG8" s="37">
        <v>136.24</v>
      </c>
      <c r="AH8" s="37">
        <v>114.12</v>
      </c>
      <c r="AI8" s="37">
        <v>102.42</v>
      </c>
      <c r="AJ8" s="37">
        <v>87.14</v>
      </c>
      <c r="AK8" s="37">
        <v>80.52</v>
      </c>
      <c r="AL8" s="37">
        <v>80.98</v>
      </c>
      <c r="AM8" s="37">
        <v>77.23</v>
      </c>
      <c r="AN8" s="37">
        <v>2.2000000000000002</v>
      </c>
      <c r="AO8" s="37">
        <v>0</v>
      </c>
      <c r="AP8" s="37">
        <v>82.18</v>
      </c>
      <c r="AQ8" s="37">
        <v>72.52</v>
      </c>
      <c r="AR8" s="37">
        <v>0.1</v>
      </c>
      <c r="AS8" s="37">
        <v>0.01</v>
      </c>
      <c r="AT8" s="37">
        <v>0.01</v>
      </c>
      <c r="AU8" s="37">
        <v>0</v>
      </c>
      <c r="AV8" s="37">
        <v>0</v>
      </c>
      <c r="AW8" s="37">
        <v>0</v>
      </c>
      <c r="AX8" s="37">
        <v>0</v>
      </c>
      <c r="AY8" s="37">
        <v>0</v>
      </c>
      <c r="AZ8" s="37">
        <v>0.01</v>
      </c>
      <c r="BA8" s="37">
        <v>0.01</v>
      </c>
      <c r="BB8" s="37">
        <v>0.01</v>
      </c>
      <c r="BC8" s="37">
        <v>0.01</v>
      </c>
      <c r="BD8" s="37">
        <v>0.01</v>
      </c>
      <c r="BE8" s="37">
        <v>69.430000000000007</v>
      </c>
      <c r="BF8" s="37">
        <v>0</v>
      </c>
      <c r="BG8" s="37">
        <v>56.39</v>
      </c>
      <c r="BH8" s="37">
        <v>78.739999999999995</v>
      </c>
      <c r="BI8" s="37">
        <v>91.62</v>
      </c>
      <c r="BJ8" s="37">
        <v>0.01</v>
      </c>
      <c r="BK8" s="37">
        <v>72.319999999999993</v>
      </c>
      <c r="BL8" s="37">
        <v>79.3</v>
      </c>
      <c r="BM8" s="37">
        <v>86.19</v>
      </c>
      <c r="BN8" s="37">
        <v>97.77</v>
      </c>
      <c r="BO8" s="37">
        <v>124.69</v>
      </c>
      <c r="BP8" s="37">
        <v>226.7</v>
      </c>
      <c r="BQ8" s="37">
        <v>273.16000000000003</v>
      </c>
      <c r="BR8" s="37">
        <v>123.49</v>
      </c>
      <c r="BS8" s="37">
        <v>270.32</v>
      </c>
      <c r="BT8" s="37">
        <v>386.12</v>
      </c>
      <c r="BU8" s="37">
        <v>455.21</v>
      </c>
      <c r="BV8" s="37">
        <v>378.84</v>
      </c>
      <c r="BW8" s="37">
        <v>404.9</v>
      </c>
      <c r="BX8" s="37">
        <v>530.17999999999995</v>
      </c>
      <c r="BY8" s="37">
        <v>564.82000000000005</v>
      </c>
      <c r="BZ8" s="37">
        <v>547.58000000000004</v>
      </c>
      <c r="CA8" s="37">
        <v>519.44000000000005</v>
      </c>
      <c r="CB8" s="37">
        <v>469.11</v>
      </c>
      <c r="CC8" s="37">
        <v>396.6</v>
      </c>
      <c r="CD8" s="37">
        <v>406.12</v>
      </c>
      <c r="CE8" s="37">
        <v>336.2</v>
      </c>
      <c r="CF8" s="37">
        <v>250.25</v>
      </c>
      <c r="CG8" s="37">
        <v>171.2</v>
      </c>
      <c r="CH8" s="37">
        <v>308.77</v>
      </c>
      <c r="CI8" s="37">
        <v>241.4</v>
      </c>
      <c r="CJ8" s="37">
        <v>199.5</v>
      </c>
      <c r="CK8" s="37">
        <v>163.66999999999999</v>
      </c>
      <c r="CL8" s="37">
        <v>186.89</v>
      </c>
      <c r="CM8" s="37">
        <v>152.94</v>
      </c>
      <c r="CN8" s="37">
        <v>115.59</v>
      </c>
      <c r="CO8" s="37">
        <v>109.25</v>
      </c>
      <c r="CP8" s="37">
        <v>136.32</v>
      </c>
      <c r="CQ8" s="37">
        <v>126.6</v>
      </c>
      <c r="CR8" s="37">
        <v>103.24</v>
      </c>
      <c r="CS8" s="37">
        <v>103.5</v>
      </c>
      <c r="CT8" s="38"/>
      <c r="CU8" s="38"/>
      <c r="CV8" s="38"/>
      <c r="CW8" s="39"/>
      <c r="CX8" s="40">
        <f>IF(SUM(B8:CW8)&lt;&gt;0,AVERAGEIF(B8:CW8,"&lt;&gt;"""),"")</f>
        <v>152.45968750000006</v>
      </c>
    </row>
    <row r="9" spans="1:102" ht="24.95" customHeight="1" thickBot="1" x14ac:dyDescent="0.25">
      <c r="A9" s="41" t="s">
        <v>6</v>
      </c>
      <c r="B9" s="42">
        <v>118.245</v>
      </c>
      <c r="C9" s="43">
        <v>118.245</v>
      </c>
      <c r="D9" s="43">
        <v>118.245</v>
      </c>
      <c r="E9" s="43">
        <v>118.245</v>
      </c>
      <c r="F9" s="43">
        <v>109.36499999999999</v>
      </c>
      <c r="G9" s="43">
        <v>109.36499999999999</v>
      </c>
      <c r="H9" s="43">
        <v>109.36499999999999</v>
      </c>
      <c r="I9" s="43">
        <v>109.36499999999999</v>
      </c>
      <c r="J9" s="43">
        <v>104</v>
      </c>
      <c r="K9" s="43">
        <v>104</v>
      </c>
      <c r="L9" s="43">
        <v>104</v>
      </c>
      <c r="M9" s="43">
        <v>104</v>
      </c>
      <c r="N9" s="43">
        <v>104.73</v>
      </c>
      <c r="O9" s="43">
        <v>104.73</v>
      </c>
      <c r="P9" s="43">
        <v>104.73</v>
      </c>
      <c r="Q9" s="43">
        <v>104.73</v>
      </c>
      <c r="R9" s="43">
        <v>106.86</v>
      </c>
      <c r="S9" s="43">
        <v>106.86</v>
      </c>
      <c r="T9" s="43">
        <v>106.86</v>
      </c>
      <c r="U9" s="43">
        <v>106.86</v>
      </c>
      <c r="V9" s="43">
        <v>110.965</v>
      </c>
      <c r="W9" s="43">
        <v>110.965</v>
      </c>
      <c r="X9" s="43">
        <v>110.965</v>
      </c>
      <c r="Y9" s="43">
        <v>110.965</v>
      </c>
      <c r="Z9" s="43">
        <v>192.42</v>
      </c>
      <c r="AA9" s="43">
        <v>192.42</v>
      </c>
      <c r="AB9" s="43">
        <v>192.42</v>
      </c>
      <c r="AC9" s="43">
        <v>192.42</v>
      </c>
      <c r="AD9" s="43">
        <v>283.98500000000001</v>
      </c>
      <c r="AE9" s="43">
        <v>283.98500000000001</v>
      </c>
      <c r="AF9" s="43">
        <v>283.98500000000001</v>
      </c>
      <c r="AG9" s="43">
        <v>283.98500000000001</v>
      </c>
      <c r="AH9" s="43">
        <v>96.05</v>
      </c>
      <c r="AI9" s="43">
        <v>96.05</v>
      </c>
      <c r="AJ9" s="43">
        <v>96.05</v>
      </c>
      <c r="AK9" s="43">
        <v>96.05</v>
      </c>
      <c r="AL9" s="43">
        <v>40.102499999999999</v>
      </c>
      <c r="AM9" s="43">
        <v>40.102499999999999</v>
      </c>
      <c r="AN9" s="43">
        <v>40.102499999999999</v>
      </c>
      <c r="AO9" s="43">
        <v>40.102499999999999</v>
      </c>
      <c r="AP9" s="43">
        <v>38.702500000000001</v>
      </c>
      <c r="AQ9" s="43">
        <v>38.702500000000001</v>
      </c>
      <c r="AR9" s="43">
        <v>38.702500000000001</v>
      </c>
      <c r="AS9" s="43">
        <v>38.702500000000001</v>
      </c>
      <c r="AT9" s="43">
        <v>2.5000000000000001E-3</v>
      </c>
      <c r="AU9" s="43">
        <v>2.5000000000000001E-3</v>
      </c>
      <c r="AV9" s="43">
        <v>2.5000000000000001E-3</v>
      </c>
      <c r="AW9" s="43">
        <v>2.5000000000000001E-3</v>
      </c>
      <c r="AX9" s="43">
        <v>5.0000000000000001E-3</v>
      </c>
      <c r="AY9" s="43">
        <v>5.0000000000000001E-3</v>
      </c>
      <c r="AZ9" s="43">
        <v>5.0000000000000001E-3</v>
      </c>
      <c r="BA9" s="43">
        <v>5.0000000000000001E-3</v>
      </c>
      <c r="BB9" s="43">
        <v>17.364999999999998</v>
      </c>
      <c r="BC9" s="43">
        <v>17.364999999999998</v>
      </c>
      <c r="BD9" s="43">
        <v>17.364999999999998</v>
      </c>
      <c r="BE9" s="43">
        <v>17.364999999999998</v>
      </c>
      <c r="BF9" s="43">
        <v>56.6875</v>
      </c>
      <c r="BG9" s="43">
        <v>56.6875</v>
      </c>
      <c r="BH9" s="43">
        <v>56.6875</v>
      </c>
      <c r="BI9" s="43">
        <v>56.6875</v>
      </c>
      <c r="BJ9" s="43">
        <v>59.454999999999998</v>
      </c>
      <c r="BK9" s="43">
        <v>59.454999999999998</v>
      </c>
      <c r="BL9" s="43">
        <v>59.454999999999998</v>
      </c>
      <c r="BM9" s="43">
        <v>59.454999999999998</v>
      </c>
      <c r="BN9" s="43">
        <v>180.58</v>
      </c>
      <c r="BO9" s="43">
        <v>180.58</v>
      </c>
      <c r="BP9" s="43">
        <v>180.58</v>
      </c>
      <c r="BQ9" s="43">
        <v>180.58</v>
      </c>
      <c r="BR9" s="43">
        <v>308.78500000000003</v>
      </c>
      <c r="BS9" s="43">
        <v>308.78500000000003</v>
      </c>
      <c r="BT9" s="43">
        <v>308.78500000000003</v>
      </c>
      <c r="BU9" s="43">
        <v>308.78500000000003</v>
      </c>
      <c r="BV9" s="43">
        <v>469.685</v>
      </c>
      <c r="BW9" s="43">
        <v>469.685</v>
      </c>
      <c r="BX9" s="43">
        <v>469.685</v>
      </c>
      <c r="BY9" s="43">
        <v>469.685</v>
      </c>
      <c r="BZ9" s="43">
        <v>483.1825</v>
      </c>
      <c r="CA9" s="43">
        <v>483.1825</v>
      </c>
      <c r="CB9" s="43">
        <v>483.1825</v>
      </c>
      <c r="CC9" s="43">
        <v>483.1825</v>
      </c>
      <c r="CD9" s="43">
        <v>290.9425</v>
      </c>
      <c r="CE9" s="43">
        <v>290.9425</v>
      </c>
      <c r="CF9" s="43">
        <v>290.9425</v>
      </c>
      <c r="CG9" s="43">
        <v>290.9425</v>
      </c>
      <c r="CH9" s="43">
        <v>228.33500000000001</v>
      </c>
      <c r="CI9" s="43">
        <v>228.33500000000001</v>
      </c>
      <c r="CJ9" s="43">
        <v>228.33500000000001</v>
      </c>
      <c r="CK9" s="43">
        <v>228.33500000000001</v>
      </c>
      <c r="CL9" s="43">
        <v>141.16749999999999</v>
      </c>
      <c r="CM9" s="43">
        <v>141.16749999999999</v>
      </c>
      <c r="CN9" s="43">
        <v>141.16749999999999</v>
      </c>
      <c r="CO9" s="43">
        <v>141.16749999999999</v>
      </c>
      <c r="CP9" s="43">
        <v>117.41500000000001</v>
      </c>
      <c r="CQ9" s="43">
        <v>117.41500000000001</v>
      </c>
      <c r="CR9" s="43">
        <v>117.41500000000001</v>
      </c>
      <c r="CS9" s="43">
        <v>117.41500000000001</v>
      </c>
      <c r="CT9" s="44"/>
      <c r="CU9" s="44"/>
      <c r="CV9" s="44"/>
      <c r="CW9" s="45"/>
      <c r="CX9" s="46">
        <f>IF(SUM(B9:CW9)&lt;&gt;0,AVERAGEIF(B9:CW9,"&lt;&gt;"""),"")</f>
        <v>152.45968749999997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>
        <v>40</v>
      </c>
      <c r="AP13" s="65">
        <v>115</v>
      </c>
      <c r="AQ13" s="65">
        <v>63.307000000000002</v>
      </c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>
        <v>28.411000000000001</v>
      </c>
      <c r="BF13" s="65"/>
      <c r="BG13" s="65"/>
      <c r="BH13" s="65">
        <v>110.776</v>
      </c>
      <c r="BI13" s="65">
        <v>115</v>
      </c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118.12350000000001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>
        <v>7.1580000000000004</v>
      </c>
      <c r="AD14" s="65">
        <v>195.833</v>
      </c>
      <c r="AE14" s="65">
        <v>100</v>
      </c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>
        <v>32.591000000000001</v>
      </c>
      <c r="BQ14" s="65">
        <v>18.792000000000002</v>
      </c>
      <c r="BR14" s="65"/>
      <c r="BS14" s="65">
        <v>43.959000000000003</v>
      </c>
      <c r="BT14" s="65">
        <v>31.468</v>
      </c>
      <c r="BU14" s="65">
        <v>77.3</v>
      </c>
      <c r="BV14" s="65"/>
      <c r="BW14" s="65">
        <v>15</v>
      </c>
      <c r="BX14" s="65"/>
      <c r="BY14" s="65">
        <v>34.484999999999999</v>
      </c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139.14650000000003</v>
      </c>
    </row>
    <row r="15" spans="1:102" ht="24.95" customHeight="1" x14ac:dyDescent="0.2">
      <c r="A15" s="69" t="s">
        <v>12</v>
      </c>
      <c r="B15" s="70"/>
      <c r="C15" s="71">
        <v>2E-3</v>
      </c>
      <c r="D15" s="71">
        <v>4.0000000000000001E-3</v>
      </c>
      <c r="E15" s="71">
        <v>7.0000000000000001E-3</v>
      </c>
      <c r="F15" s="71">
        <v>5.0170000000000003</v>
      </c>
      <c r="G15" s="71">
        <v>0.03</v>
      </c>
      <c r="H15" s="71">
        <v>4.2999999999999997E-2</v>
      </c>
      <c r="I15" s="71">
        <v>5.6000000000000001E-2</v>
      </c>
      <c r="J15" s="71">
        <v>5.0590000000000002</v>
      </c>
      <c r="K15" s="71">
        <v>5.0999999999999997E-2</v>
      </c>
      <c r="L15" s="71">
        <v>4.2000000000000003E-2</v>
      </c>
      <c r="M15" s="71">
        <v>3.3000000000000002E-2</v>
      </c>
      <c r="N15" s="71">
        <v>0.03</v>
      </c>
      <c r="O15" s="71">
        <v>3.1E-2</v>
      </c>
      <c r="P15" s="71">
        <v>3.2000000000000001E-2</v>
      </c>
      <c r="Q15" s="71">
        <v>3.3000000000000002E-2</v>
      </c>
      <c r="R15" s="71">
        <v>3.5999999999999997E-2</v>
      </c>
      <c r="S15" s="71">
        <v>4.1000000000000002E-2</v>
      </c>
      <c r="T15" s="71">
        <v>4.3999999999999997E-2</v>
      </c>
      <c r="U15" s="71">
        <v>34.984999999999999</v>
      </c>
      <c r="V15" s="71">
        <v>34.389000000000003</v>
      </c>
      <c r="W15" s="71">
        <v>5.0469999999999997</v>
      </c>
      <c r="X15" s="71">
        <v>4.3999999999999997E-2</v>
      </c>
      <c r="Y15" s="71">
        <v>44.011000000000003</v>
      </c>
      <c r="Z15" s="71">
        <v>64.534000000000006</v>
      </c>
      <c r="AA15" s="71">
        <v>50.030999999999999</v>
      </c>
      <c r="AB15" s="71">
        <v>45.161999999999999</v>
      </c>
      <c r="AC15" s="71">
        <v>45.899000000000001</v>
      </c>
      <c r="AD15" s="71">
        <v>0.108</v>
      </c>
      <c r="AE15" s="71">
        <v>41.37</v>
      </c>
      <c r="AF15" s="71">
        <v>83.533000000000001</v>
      </c>
      <c r="AG15" s="71">
        <v>137.77699999999999</v>
      </c>
      <c r="AH15" s="71">
        <v>64.41</v>
      </c>
      <c r="AI15" s="71">
        <v>77.593999999999994</v>
      </c>
      <c r="AJ15" s="71">
        <v>96.39</v>
      </c>
      <c r="AK15" s="71">
        <v>90.492000000000004</v>
      </c>
      <c r="AL15" s="71">
        <v>82.201999999999998</v>
      </c>
      <c r="AM15" s="71">
        <v>78.370999999999995</v>
      </c>
      <c r="AN15" s="71">
        <v>2.726</v>
      </c>
      <c r="AO15" s="71">
        <v>33.932000000000002</v>
      </c>
      <c r="AP15" s="71">
        <v>16.138999999999999</v>
      </c>
      <c r="AQ15" s="71">
        <v>92.486000000000004</v>
      </c>
      <c r="AR15" s="71">
        <v>102.66200000000001</v>
      </c>
      <c r="AS15" s="71">
        <v>142.982</v>
      </c>
      <c r="AT15" s="71">
        <v>139.41399999999999</v>
      </c>
      <c r="AU15" s="71">
        <v>162.24100000000001</v>
      </c>
      <c r="AV15" s="71">
        <v>163.553</v>
      </c>
      <c r="AW15" s="71">
        <v>165.31200000000001</v>
      </c>
      <c r="AX15" s="71">
        <v>154.423</v>
      </c>
      <c r="AY15" s="71">
        <v>151.505</v>
      </c>
      <c r="AZ15" s="71">
        <v>141.946</v>
      </c>
      <c r="BA15" s="71">
        <v>141.24799999999999</v>
      </c>
      <c r="BB15" s="71">
        <v>134.22800000000001</v>
      </c>
      <c r="BC15" s="71">
        <v>131.93</v>
      </c>
      <c r="BD15" s="71">
        <v>102.83</v>
      </c>
      <c r="BE15" s="71">
        <v>71.278000000000006</v>
      </c>
      <c r="BF15" s="71">
        <v>64.483000000000004</v>
      </c>
      <c r="BG15" s="71">
        <v>70.5</v>
      </c>
      <c r="BH15" s="71">
        <v>35.838000000000001</v>
      </c>
      <c r="BI15" s="71">
        <v>0.998</v>
      </c>
      <c r="BJ15" s="71">
        <v>37.634999999999998</v>
      </c>
      <c r="BK15" s="71">
        <v>70.912000000000006</v>
      </c>
      <c r="BL15" s="71">
        <v>70.320999999999998</v>
      </c>
      <c r="BM15" s="71">
        <v>67.921999999999997</v>
      </c>
      <c r="BN15" s="71">
        <v>75.677999999999997</v>
      </c>
      <c r="BO15" s="71">
        <v>49.960999999999999</v>
      </c>
      <c r="BP15" s="71">
        <v>1.2999999999999999E-2</v>
      </c>
      <c r="BQ15" s="71"/>
      <c r="BR15" s="71">
        <v>26.922999999999998</v>
      </c>
      <c r="BS15" s="71"/>
      <c r="BT15" s="71"/>
      <c r="BU15" s="71"/>
      <c r="BV15" s="71"/>
      <c r="BW15" s="71">
        <v>4.8000000000000001E-2</v>
      </c>
      <c r="BX15" s="71">
        <v>9.7029999999999994</v>
      </c>
      <c r="BY15" s="71">
        <v>3.5999999999999997E-2</v>
      </c>
      <c r="BZ15" s="71">
        <v>18.417000000000002</v>
      </c>
      <c r="CA15" s="71">
        <v>19.204999999999998</v>
      </c>
      <c r="CB15" s="71">
        <v>14.131</v>
      </c>
      <c r="CC15" s="71"/>
      <c r="CD15" s="71">
        <v>18.846</v>
      </c>
      <c r="CE15" s="71"/>
      <c r="CF15" s="71">
        <v>23.07</v>
      </c>
      <c r="CG15" s="71">
        <v>39.033000000000001</v>
      </c>
      <c r="CH15" s="71">
        <v>30.77</v>
      </c>
      <c r="CI15" s="71">
        <v>36.441000000000003</v>
      </c>
      <c r="CJ15" s="71">
        <v>40.706000000000003</v>
      </c>
      <c r="CK15" s="71">
        <v>41.305999999999997</v>
      </c>
      <c r="CL15" s="71">
        <v>33.073999999999998</v>
      </c>
      <c r="CM15" s="71">
        <v>31.827000000000002</v>
      </c>
      <c r="CN15" s="71">
        <v>36.895000000000003</v>
      </c>
      <c r="CO15" s="71">
        <v>37.633000000000003</v>
      </c>
      <c r="CP15" s="71">
        <v>31.701000000000001</v>
      </c>
      <c r="CQ15" s="71">
        <v>31.399000000000001</v>
      </c>
      <c r="CR15" s="71">
        <v>36.335999999999999</v>
      </c>
      <c r="CS15" s="71">
        <v>34.502000000000002</v>
      </c>
      <c r="CT15" s="72"/>
      <c r="CU15" s="72"/>
      <c r="CV15" s="72"/>
      <c r="CW15" s="73"/>
      <c r="CX15" s="74">
        <f t="array" ref="CX15">SUMPRODUCT(B15:CW15*0.25)</f>
        <v>1068.5094999999999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2E-3</v>
      </c>
      <c r="D17" s="77">
        <f t="shared" si="0"/>
        <v>4.0000000000000001E-3</v>
      </c>
      <c r="E17" s="77">
        <f t="shared" si="0"/>
        <v>7.0000000000000001E-3</v>
      </c>
      <c r="F17" s="77">
        <f t="shared" si="0"/>
        <v>5.0170000000000003</v>
      </c>
      <c r="G17" s="77">
        <f t="shared" si="0"/>
        <v>0.03</v>
      </c>
      <c r="H17" s="77">
        <f t="shared" si="0"/>
        <v>4.2999999999999997E-2</v>
      </c>
      <c r="I17" s="77">
        <f t="shared" si="0"/>
        <v>5.6000000000000001E-2</v>
      </c>
      <c r="J17" s="77">
        <f t="shared" si="0"/>
        <v>5.0590000000000002</v>
      </c>
      <c r="K17" s="77">
        <f t="shared" si="0"/>
        <v>5.0999999999999997E-2</v>
      </c>
      <c r="L17" s="77">
        <f t="shared" si="0"/>
        <v>4.2000000000000003E-2</v>
      </c>
      <c r="M17" s="77">
        <f t="shared" si="0"/>
        <v>3.3000000000000002E-2</v>
      </c>
      <c r="N17" s="77">
        <f t="shared" si="0"/>
        <v>0.03</v>
      </c>
      <c r="O17" s="77">
        <f t="shared" si="0"/>
        <v>3.1E-2</v>
      </c>
      <c r="P17" s="77">
        <f t="shared" si="0"/>
        <v>3.2000000000000001E-2</v>
      </c>
      <c r="Q17" s="77">
        <f t="shared" si="0"/>
        <v>3.3000000000000002E-2</v>
      </c>
      <c r="R17" s="77">
        <f t="shared" si="0"/>
        <v>3.5999999999999997E-2</v>
      </c>
      <c r="S17" s="77">
        <f t="shared" si="0"/>
        <v>4.1000000000000002E-2</v>
      </c>
      <c r="T17" s="77">
        <f t="shared" si="0"/>
        <v>4.3999999999999997E-2</v>
      </c>
      <c r="U17" s="77">
        <f t="shared" si="0"/>
        <v>34.984999999999999</v>
      </c>
      <c r="V17" s="77">
        <f t="shared" si="0"/>
        <v>34.389000000000003</v>
      </c>
      <c r="W17" s="77">
        <f t="shared" si="0"/>
        <v>5.0469999999999997</v>
      </c>
      <c r="X17" s="77">
        <f t="shared" si="0"/>
        <v>4.3999999999999997E-2</v>
      </c>
      <c r="Y17" s="77">
        <f t="shared" si="0"/>
        <v>44.011000000000003</v>
      </c>
      <c r="Z17" s="77">
        <f t="shared" si="0"/>
        <v>64.534000000000006</v>
      </c>
      <c r="AA17" s="77">
        <f t="shared" si="0"/>
        <v>50.030999999999999</v>
      </c>
      <c r="AB17" s="77">
        <f t="shared" si="0"/>
        <v>45.161999999999999</v>
      </c>
      <c r="AC17" s="77">
        <f t="shared" si="0"/>
        <v>53.057000000000002</v>
      </c>
      <c r="AD17" s="77">
        <f t="shared" si="0"/>
        <v>195.941</v>
      </c>
      <c r="AE17" s="77">
        <f t="shared" si="0"/>
        <v>141.37</v>
      </c>
      <c r="AF17" s="77">
        <f t="shared" si="0"/>
        <v>83.533000000000001</v>
      </c>
      <c r="AG17" s="77">
        <f t="shared" si="0"/>
        <v>137.77699999999999</v>
      </c>
      <c r="AH17" s="77">
        <f t="shared" si="0"/>
        <v>64.41</v>
      </c>
      <c r="AI17" s="77">
        <f t="shared" si="0"/>
        <v>77.593999999999994</v>
      </c>
      <c r="AJ17" s="77">
        <f t="shared" si="0"/>
        <v>96.39</v>
      </c>
      <c r="AK17" s="77">
        <f t="shared" si="0"/>
        <v>90.492000000000004</v>
      </c>
      <c r="AL17" s="77">
        <f t="shared" si="0"/>
        <v>82.201999999999998</v>
      </c>
      <c r="AM17" s="77">
        <f t="shared" si="0"/>
        <v>78.370999999999995</v>
      </c>
      <c r="AN17" s="77">
        <f t="shared" si="0"/>
        <v>2.726</v>
      </c>
      <c r="AO17" s="77">
        <f t="shared" si="0"/>
        <v>73.932000000000002</v>
      </c>
      <c r="AP17" s="77">
        <f t="shared" si="0"/>
        <v>131.13900000000001</v>
      </c>
      <c r="AQ17" s="77">
        <f t="shared" si="0"/>
        <v>155.79300000000001</v>
      </c>
      <c r="AR17" s="77">
        <f t="shared" si="0"/>
        <v>102.66200000000001</v>
      </c>
      <c r="AS17" s="77">
        <f t="shared" si="0"/>
        <v>142.982</v>
      </c>
      <c r="AT17" s="77">
        <f t="shared" si="0"/>
        <v>139.41399999999999</v>
      </c>
      <c r="AU17" s="77">
        <f t="shared" si="0"/>
        <v>162.24100000000001</v>
      </c>
      <c r="AV17" s="77">
        <f t="shared" si="0"/>
        <v>163.553</v>
      </c>
      <c r="AW17" s="77">
        <f t="shared" si="0"/>
        <v>165.31200000000001</v>
      </c>
      <c r="AX17" s="77">
        <f t="shared" si="0"/>
        <v>154.423</v>
      </c>
      <c r="AY17" s="77">
        <f t="shared" si="0"/>
        <v>151.505</v>
      </c>
      <c r="AZ17" s="77">
        <f t="shared" si="0"/>
        <v>141.946</v>
      </c>
      <c r="BA17" s="77">
        <f t="shared" si="0"/>
        <v>141.24799999999999</v>
      </c>
      <c r="BB17" s="77">
        <f t="shared" si="0"/>
        <v>134.22800000000001</v>
      </c>
      <c r="BC17" s="77">
        <f t="shared" si="0"/>
        <v>131.93</v>
      </c>
      <c r="BD17" s="77">
        <f t="shared" si="0"/>
        <v>102.83</v>
      </c>
      <c r="BE17" s="77">
        <f t="shared" si="0"/>
        <v>99.689000000000007</v>
      </c>
      <c r="BF17" s="77">
        <f t="shared" si="0"/>
        <v>64.483000000000004</v>
      </c>
      <c r="BG17" s="77">
        <f t="shared" si="0"/>
        <v>70.5</v>
      </c>
      <c r="BH17" s="77">
        <f t="shared" si="0"/>
        <v>146.614</v>
      </c>
      <c r="BI17" s="77">
        <f t="shared" si="0"/>
        <v>115.998</v>
      </c>
      <c r="BJ17" s="77">
        <f t="shared" si="0"/>
        <v>37.634999999999998</v>
      </c>
      <c r="BK17" s="77">
        <f t="shared" si="0"/>
        <v>70.912000000000006</v>
      </c>
      <c r="BL17" s="77">
        <f t="shared" si="0"/>
        <v>70.320999999999998</v>
      </c>
      <c r="BM17" s="77">
        <f t="shared" si="0"/>
        <v>67.921999999999997</v>
      </c>
      <c r="BN17" s="77">
        <f t="shared" si="0"/>
        <v>75.677999999999997</v>
      </c>
      <c r="BO17" s="77">
        <f t="shared" ref="BO17:CW17" si="1">SUM(BO11:BO16)</f>
        <v>49.960999999999999</v>
      </c>
      <c r="BP17" s="77">
        <f t="shared" si="1"/>
        <v>32.603999999999999</v>
      </c>
      <c r="BQ17" s="77">
        <f t="shared" si="1"/>
        <v>18.792000000000002</v>
      </c>
      <c r="BR17" s="77">
        <f t="shared" si="1"/>
        <v>26.922999999999998</v>
      </c>
      <c r="BS17" s="77">
        <f t="shared" si="1"/>
        <v>43.959000000000003</v>
      </c>
      <c r="BT17" s="77">
        <f t="shared" si="1"/>
        <v>31.468</v>
      </c>
      <c r="BU17" s="77">
        <f t="shared" si="1"/>
        <v>77.3</v>
      </c>
      <c r="BV17" s="77">
        <f t="shared" si="1"/>
        <v>0</v>
      </c>
      <c r="BW17" s="77">
        <f t="shared" si="1"/>
        <v>15.048</v>
      </c>
      <c r="BX17" s="77">
        <f t="shared" si="1"/>
        <v>9.7029999999999994</v>
      </c>
      <c r="BY17" s="77">
        <f t="shared" si="1"/>
        <v>34.521000000000001</v>
      </c>
      <c r="BZ17" s="77">
        <f t="shared" si="1"/>
        <v>18.417000000000002</v>
      </c>
      <c r="CA17" s="77">
        <f t="shared" si="1"/>
        <v>19.204999999999998</v>
      </c>
      <c r="CB17" s="77">
        <f t="shared" si="1"/>
        <v>14.131</v>
      </c>
      <c r="CC17" s="77">
        <f t="shared" si="1"/>
        <v>0</v>
      </c>
      <c r="CD17" s="77">
        <f t="shared" si="1"/>
        <v>18.846</v>
      </c>
      <c r="CE17" s="77">
        <f t="shared" si="1"/>
        <v>0</v>
      </c>
      <c r="CF17" s="77">
        <f t="shared" si="1"/>
        <v>23.07</v>
      </c>
      <c r="CG17" s="77">
        <f t="shared" si="1"/>
        <v>39.033000000000001</v>
      </c>
      <c r="CH17" s="77">
        <f t="shared" si="1"/>
        <v>30.77</v>
      </c>
      <c r="CI17" s="77">
        <f t="shared" si="1"/>
        <v>36.441000000000003</v>
      </c>
      <c r="CJ17" s="77">
        <f t="shared" si="1"/>
        <v>40.706000000000003</v>
      </c>
      <c r="CK17" s="77">
        <f t="shared" si="1"/>
        <v>41.305999999999997</v>
      </c>
      <c r="CL17" s="77">
        <f t="shared" si="1"/>
        <v>33.073999999999998</v>
      </c>
      <c r="CM17" s="77">
        <f t="shared" si="1"/>
        <v>31.827000000000002</v>
      </c>
      <c r="CN17" s="77">
        <f t="shared" si="1"/>
        <v>36.895000000000003</v>
      </c>
      <c r="CO17" s="77">
        <f t="shared" si="1"/>
        <v>37.633000000000003</v>
      </c>
      <c r="CP17" s="77">
        <f t="shared" si="1"/>
        <v>31.701000000000001</v>
      </c>
      <c r="CQ17" s="77">
        <f t="shared" si="1"/>
        <v>31.399000000000001</v>
      </c>
      <c r="CR17" s="77">
        <f t="shared" si="1"/>
        <v>36.335999999999999</v>
      </c>
      <c r="CS17" s="77">
        <f t="shared" si="1"/>
        <v>34.502000000000002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1325.7794999999999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>
        <v>1.4</v>
      </c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>
        <v>3</v>
      </c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1.1000000000000001</v>
      </c>
    </row>
    <row r="21" spans="1:102" ht="24.95" customHeight="1" x14ac:dyDescent="0.2">
      <c r="A21" s="92" t="s">
        <v>17</v>
      </c>
      <c r="B21" s="93">
        <v>4.5259999999999998</v>
      </c>
      <c r="C21" s="94">
        <v>4.53</v>
      </c>
      <c r="D21" s="94">
        <v>4.5529999999999999</v>
      </c>
      <c r="E21" s="94">
        <v>4.4379999999999997</v>
      </c>
      <c r="F21" s="94">
        <v>5.1979999999999995</v>
      </c>
      <c r="G21" s="94">
        <v>4.4130000000000003</v>
      </c>
      <c r="H21" s="94">
        <v>4.4980000000000002</v>
      </c>
      <c r="I21" s="94">
        <v>4.4800000000000004</v>
      </c>
      <c r="J21" s="94">
        <v>5.3980000000000006</v>
      </c>
      <c r="K21" s="94">
        <v>4.5190000000000001</v>
      </c>
      <c r="L21" s="94">
        <v>4.4550000000000001</v>
      </c>
      <c r="M21" s="94">
        <v>5.4050000000000002</v>
      </c>
      <c r="N21" s="94">
        <v>4.5309999999999997</v>
      </c>
      <c r="O21" s="94">
        <v>4.5789999999999997</v>
      </c>
      <c r="P21" s="94">
        <v>4.423</v>
      </c>
      <c r="Q21" s="94">
        <v>5.3979999999999997</v>
      </c>
      <c r="R21" s="94">
        <v>4.5979999999999999</v>
      </c>
      <c r="S21" s="94">
        <v>4.6040000000000001</v>
      </c>
      <c r="T21" s="94">
        <v>4.5529999999999999</v>
      </c>
      <c r="U21" s="94">
        <v>5.5510000000000002</v>
      </c>
      <c r="V21" s="94">
        <v>6.3949999999999996</v>
      </c>
      <c r="W21" s="94">
        <v>6.5889999999999995</v>
      </c>
      <c r="X21" s="94">
        <v>6.7489999999999997</v>
      </c>
      <c r="Y21" s="94">
        <v>13.724999999999998</v>
      </c>
      <c r="Z21" s="94">
        <v>1.796</v>
      </c>
      <c r="AA21" s="94">
        <v>7.2189999999999994</v>
      </c>
      <c r="AB21" s="94">
        <v>14.337</v>
      </c>
      <c r="AC21" s="94">
        <v>42.426000000000002</v>
      </c>
      <c r="AD21" s="94">
        <v>33.841000000000001</v>
      </c>
      <c r="AE21" s="94">
        <v>47.3</v>
      </c>
      <c r="AF21" s="94">
        <v>42.3</v>
      </c>
      <c r="AG21" s="94">
        <v>2.1640000000000001</v>
      </c>
      <c r="AH21" s="94">
        <v>8.81</v>
      </c>
      <c r="AI21" s="94">
        <v>4.6099999999999994</v>
      </c>
      <c r="AJ21" s="94">
        <v>3.8099999999999996</v>
      </c>
      <c r="AK21" s="94">
        <v>0.01</v>
      </c>
      <c r="AL21" s="94">
        <v>5.01</v>
      </c>
      <c r="AM21" s="94">
        <v>4.21</v>
      </c>
      <c r="AN21" s="94">
        <v>0.01</v>
      </c>
      <c r="AO21" s="94">
        <v>0.01</v>
      </c>
      <c r="AP21" s="94">
        <v>5.1289999999999996</v>
      </c>
      <c r="AQ21" s="94"/>
      <c r="AR21" s="94"/>
      <c r="AS21" s="94"/>
      <c r="AT21" s="94">
        <v>3.44</v>
      </c>
      <c r="AU21" s="94">
        <v>2.84</v>
      </c>
      <c r="AV21" s="94">
        <v>0.04</v>
      </c>
      <c r="AW21" s="94">
        <v>0.04</v>
      </c>
      <c r="AX21" s="94">
        <v>0.04</v>
      </c>
      <c r="AY21" s="94">
        <v>1.04</v>
      </c>
      <c r="AZ21" s="94">
        <v>0.84000000000000008</v>
      </c>
      <c r="BA21" s="94">
        <v>0.04</v>
      </c>
      <c r="BB21" s="94">
        <v>4.6199999999999992</v>
      </c>
      <c r="BC21" s="94">
        <v>4.8199999999999994</v>
      </c>
      <c r="BD21" s="94">
        <v>0.26800000000000002</v>
      </c>
      <c r="BE21" s="94">
        <v>4.6629999999999994</v>
      </c>
      <c r="BF21" s="94">
        <v>0.01</v>
      </c>
      <c r="BG21" s="94">
        <v>0.01</v>
      </c>
      <c r="BH21" s="94">
        <v>0.01</v>
      </c>
      <c r="BI21" s="94">
        <v>0.01</v>
      </c>
      <c r="BJ21" s="94">
        <v>20</v>
      </c>
      <c r="BK21" s="94">
        <v>6.6</v>
      </c>
      <c r="BL21" s="94"/>
      <c r="BM21" s="94"/>
      <c r="BN21" s="94">
        <v>1.4</v>
      </c>
      <c r="BO21" s="94">
        <v>2</v>
      </c>
      <c r="BP21" s="94">
        <v>4.7279999999999998</v>
      </c>
      <c r="BQ21" s="94">
        <v>4.5090000000000003</v>
      </c>
      <c r="BR21" s="94">
        <v>2.2639999999999998</v>
      </c>
      <c r="BS21" s="94">
        <v>4.63</v>
      </c>
      <c r="BT21" s="94">
        <v>19.134</v>
      </c>
      <c r="BU21" s="94">
        <v>54.781999999999996</v>
      </c>
      <c r="BV21" s="94"/>
      <c r="BW21" s="94">
        <v>27.558</v>
      </c>
      <c r="BX21" s="94">
        <v>37.544999999999995</v>
      </c>
      <c r="BY21" s="94">
        <v>45.238999999999997</v>
      </c>
      <c r="BZ21" s="94">
        <v>46.887</v>
      </c>
      <c r="CA21" s="94">
        <v>46.966000000000001</v>
      </c>
      <c r="CB21" s="94">
        <v>37.040000000000006</v>
      </c>
      <c r="CC21" s="94">
        <v>13.385999999999999</v>
      </c>
      <c r="CD21" s="94">
        <v>26.838000000000001</v>
      </c>
      <c r="CE21" s="94">
        <v>25.151</v>
      </c>
      <c r="CF21" s="94">
        <v>1.88</v>
      </c>
      <c r="CG21" s="94">
        <v>1.9119999999999999</v>
      </c>
      <c r="CH21" s="94">
        <v>20.692999999999998</v>
      </c>
      <c r="CI21" s="94">
        <v>6.9050000000000002</v>
      </c>
      <c r="CJ21" s="94">
        <v>15.173</v>
      </c>
      <c r="CK21" s="94">
        <v>11.775</v>
      </c>
      <c r="CL21" s="94">
        <v>6.032</v>
      </c>
      <c r="CM21" s="94">
        <v>5.7290000000000001</v>
      </c>
      <c r="CN21" s="94">
        <v>4.3719999999999999</v>
      </c>
      <c r="CO21" s="94">
        <v>5.98</v>
      </c>
      <c r="CP21" s="94">
        <v>9.0730000000000004</v>
      </c>
      <c r="CQ21" s="94">
        <v>5.7509999999999994</v>
      </c>
      <c r="CR21" s="94">
        <v>13.555000000000001</v>
      </c>
      <c r="CS21" s="94">
        <v>4.6159999999999997</v>
      </c>
      <c r="CT21" s="95"/>
      <c r="CU21" s="95"/>
      <c r="CV21" s="95"/>
      <c r="CW21" s="96"/>
      <c r="CX21" s="97">
        <f t="array" ref="CX21">SUMPRODUCT(B21:CW21*0.25)</f>
        <v>228.48349999999994</v>
      </c>
    </row>
    <row r="22" spans="1:102" ht="24.95" customHeight="1" x14ac:dyDescent="0.2">
      <c r="A22" s="92" t="s">
        <v>18</v>
      </c>
      <c r="B22" s="98">
        <v>2.3530000000000002</v>
      </c>
      <c r="C22" s="99">
        <v>2.2829999999999999</v>
      </c>
      <c r="D22" s="99">
        <v>2.298</v>
      </c>
      <c r="E22" s="99">
        <v>2.218</v>
      </c>
      <c r="F22" s="99">
        <v>5.2460000000000004</v>
      </c>
      <c r="G22" s="99">
        <v>2.1960000000000002</v>
      </c>
      <c r="H22" s="99">
        <v>2.2480000000000002</v>
      </c>
      <c r="I22" s="99">
        <v>2.177</v>
      </c>
      <c r="J22" s="99">
        <v>5.1869999999999994</v>
      </c>
      <c r="K22" s="99">
        <v>2.14</v>
      </c>
      <c r="L22" s="99">
        <v>2.173</v>
      </c>
      <c r="M22" s="99">
        <v>2.605</v>
      </c>
      <c r="N22" s="99">
        <v>2.218</v>
      </c>
      <c r="O22" s="99">
        <v>2.173</v>
      </c>
      <c r="P22" s="99">
        <v>2.2320000000000002</v>
      </c>
      <c r="Q22" s="99">
        <v>2.5680000000000001</v>
      </c>
      <c r="R22" s="99">
        <v>2.2189999999999999</v>
      </c>
      <c r="S22" s="99">
        <v>2.254</v>
      </c>
      <c r="T22" s="99">
        <v>2.3279999999999998</v>
      </c>
      <c r="U22" s="99">
        <v>7.1050000000000004</v>
      </c>
      <c r="V22" s="99">
        <v>7.508</v>
      </c>
      <c r="W22" s="99">
        <v>5.3529999999999998</v>
      </c>
      <c r="X22" s="99">
        <v>3.3140000000000001</v>
      </c>
      <c r="Y22" s="99">
        <v>83.904000000000011</v>
      </c>
      <c r="Z22" s="99">
        <v>73.513000000000005</v>
      </c>
      <c r="AA22" s="99">
        <v>88.14200000000001</v>
      </c>
      <c r="AB22" s="99">
        <v>99.198000000000008</v>
      </c>
      <c r="AC22" s="99">
        <v>113.863</v>
      </c>
      <c r="AD22" s="99">
        <v>3.375</v>
      </c>
      <c r="AE22" s="99">
        <v>12.721</v>
      </c>
      <c r="AF22" s="99">
        <v>60.735999999999997</v>
      </c>
      <c r="AG22" s="99">
        <v>81.048000000000002</v>
      </c>
      <c r="AH22" s="99">
        <v>29.622</v>
      </c>
      <c r="AI22" s="99">
        <v>40.188000000000002</v>
      </c>
      <c r="AJ22" s="99">
        <v>36.65</v>
      </c>
      <c r="AK22" s="99">
        <v>6.8</v>
      </c>
      <c r="AL22" s="99">
        <v>5.8</v>
      </c>
      <c r="AM22" s="99">
        <v>6.8</v>
      </c>
      <c r="AN22" s="99"/>
      <c r="AO22" s="99"/>
      <c r="AP22" s="99">
        <v>4.0090000000000003</v>
      </c>
      <c r="AQ22" s="99">
        <v>4.843</v>
      </c>
      <c r="AR22" s="99"/>
      <c r="AS22" s="99">
        <v>7.2</v>
      </c>
      <c r="AT22" s="99">
        <v>10</v>
      </c>
      <c r="AU22" s="99">
        <v>9.4</v>
      </c>
      <c r="AV22" s="99">
        <v>5.6</v>
      </c>
      <c r="AW22" s="99">
        <v>7.6</v>
      </c>
      <c r="AX22" s="99">
        <v>6.6340000000000003</v>
      </c>
      <c r="AY22" s="99">
        <v>8.6749999999999989</v>
      </c>
      <c r="AZ22" s="99">
        <v>11.635</v>
      </c>
      <c r="BA22" s="99">
        <v>11.635</v>
      </c>
      <c r="BB22" s="99">
        <v>11.315</v>
      </c>
      <c r="BC22" s="99">
        <v>9.6379999999999999</v>
      </c>
      <c r="BD22" s="99">
        <v>9.9149999999999991</v>
      </c>
      <c r="BE22" s="99">
        <v>12.824</v>
      </c>
      <c r="BF22" s="99">
        <v>5.5069999999999997</v>
      </c>
      <c r="BG22" s="99">
        <v>1.994</v>
      </c>
      <c r="BH22" s="99">
        <v>4.1180000000000003</v>
      </c>
      <c r="BI22" s="99">
        <v>1</v>
      </c>
      <c r="BJ22" s="99">
        <v>0.48</v>
      </c>
      <c r="BK22" s="99">
        <v>11.440000000000001</v>
      </c>
      <c r="BL22" s="99">
        <v>1.282</v>
      </c>
      <c r="BM22" s="99">
        <v>1.282</v>
      </c>
      <c r="BN22" s="99">
        <v>21.81</v>
      </c>
      <c r="BO22" s="99">
        <v>15.283000000000001</v>
      </c>
      <c r="BP22" s="99">
        <v>4.6659999999999995</v>
      </c>
      <c r="BQ22" s="99">
        <v>4.0570000000000004</v>
      </c>
      <c r="BR22" s="99">
        <v>1.4039999999999999</v>
      </c>
      <c r="BS22" s="99">
        <v>3.2</v>
      </c>
      <c r="BT22" s="99">
        <v>3.3159999999999998</v>
      </c>
      <c r="BU22" s="99">
        <v>3.4020000000000001</v>
      </c>
      <c r="BV22" s="99"/>
      <c r="BW22" s="99">
        <v>6.6189999999999998</v>
      </c>
      <c r="BX22" s="99">
        <v>31.05</v>
      </c>
      <c r="BY22" s="99">
        <v>23.597000000000001</v>
      </c>
      <c r="BZ22" s="99">
        <v>31.848000000000003</v>
      </c>
      <c r="CA22" s="99">
        <v>31.731000000000002</v>
      </c>
      <c r="CB22" s="99">
        <v>11.516</v>
      </c>
      <c r="CC22" s="99">
        <v>3.69</v>
      </c>
      <c r="CD22" s="99">
        <v>33.256</v>
      </c>
      <c r="CE22" s="99">
        <v>3.9769999999999999</v>
      </c>
      <c r="CF22" s="99">
        <v>13.879999999999999</v>
      </c>
      <c r="CG22" s="99">
        <v>16.111999999999998</v>
      </c>
      <c r="CH22" s="99">
        <v>81.209000000000003</v>
      </c>
      <c r="CI22" s="99">
        <v>75.768000000000001</v>
      </c>
      <c r="CJ22" s="99">
        <v>51.120999999999995</v>
      </c>
      <c r="CK22" s="99">
        <v>50.318999999999996</v>
      </c>
      <c r="CL22" s="99">
        <v>34.590000000000003</v>
      </c>
      <c r="CM22" s="99">
        <v>25.307000000000002</v>
      </c>
      <c r="CN22" s="99">
        <v>45.912999999999997</v>
      </c>
      <c r="CO22" s="99">
        <v>43.548999999999999</v>
      </c>
      <c r="CP22" s="99">
        <v>33.207000000000001</v>
      </c>
      <c r="CQ22" s="99">
        <v>31.153999999999996</v>
      </c>
      <c r="CR22" s="99">
        <v>48.572000000000003</v>
      </c>
      <c r="CS22" s="99">
        <v>98.268000000000001</v>
      </c>
      <c r="CT22" s="100"/>
      <c r="CU22" s="100"/>
      <c r="CV22" s="100"/>
      <c r="CW22" s="96"/>
      <c r="CX22" s="97">
        <f t="array" ref="CX22">SUMPRODUCT(B22:CW22*0.25)</f>
        <v>464.04325000000017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>
        <v>65.251000000000005</v>
      </c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>
        <v>108.10899999999999</v>
      </c>
      <c r="BF23" s="99"/>
      <c r="BG23" s="99">
        <v>112.727</v>
      </c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71.521749999999997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6.8789999999999996</v>
      </c>
      <c r="C27" s="107">
        <f t="shared" ref="C27:BN27" si="2">SUM(C20:C26)</f>
        <v>6.8130000000000006</v>
      </c>
      <c r="D27" s="107">
        <f t="shared" si="2"/>
        <v>6.851</v>
      </c>
      <c r="E27" s="107">
        <f t="shared" si="2"/>
        <v>6.6559999999999997</v>
      </c>
      <c r="F27" s="107">
        <f t="shared" si="2"/>
        <v>10.443999999999999</v>
      </c>
      <c r="G27" s="107">
        <f t="shared" si="2"/>
        <v>6.609</v>
      </c>
      <c r="H27" s="107">
        <f t="shared" si="2"/>
        <v>6.7460000000000004</v>
      </c>
      <c r="I27" s="107">
        <f t="shared" si="2"/>
        <v>6.657</v>
      </c>
      <c r="J27" s="107">
        <f t="shared" si="2"/>
        <v>10.585000000000001</v>
      </c>
      <c r="K27" s="107">
        <f t="shared" si="2"/>
        <v>6.6590000000000007</v>
      </c>
      <c r="L27" s="107">
        <f t="shared" si="2"/>
        <v>6.6280000000000001</v>
      </c>
      <c r="M27" s="107">
        <f t="shared" si="2"/>
        <v>8.01</v>
      </c>
      <c r="N27" s="107">
        <f t="shared" si="2"/>
        <v>6.7489999999999997</v>
      </c>
      <c r="O27" s="107">
        <f t="shared" si="2"/>
        <v>6.7519999999999998</v>
      </c>
      <c r="P27" s="107">
        <f t="shared" si="2"/>
        <v>6.6550000000000002</v>
      </c>
      <c r="Q27" s="107">
        <f t="shared" si="2"/>
        <v>7.9659999999999993</v>
      </c>
      <c r="R27" s="107">
        <f t="shared" si="2"/>
        <v>6.8170000000000002</v>
      </c>
      <c r="S27" s="107">
        <f t="shared" si="2"/>
        <v>6.8580000000000005</v>
      </c>
      <c r="T27" s="107">
        <f t="shared" si="2"/>
        <v>6.8810000000000002</v>
      </c>
      <c r="U27" s="107">
        <f t="shared" si="2"/>
        <v>12.656000000000001</v>
      </c>
      <c r="V27" s="107">
        <f t="shared" si="2"/>
        <v>13.902999999999999</v>
      </c>
      <c r="W27" s="107">
        <f t="shared" si="2"/>
        <v>11.942</v>
      </c>
      <c r="X27" s="107">
        <f t="shared" si="2"/>
        <v>10.062999999999999</v>
      </c>
      <c r="Y27" s="107">
        <f t="shared" si="2"/>
        <v>99.029000000000011</v>
      </c>
      <c r="Z27" s="107">
        <f t="shared" si="2"/>
        <v>75.309000000000012</v>
      </c>
      <c r="AA27" s="107">
        <f t="shared" si="2"/>
        <v>95.361000000000004</v>
      </c>
      <c r="AB27" s="107">
        <f t="shared" si="2"/>
        <v>113.53500000000001</v>
      </c>
      <c r="AC27" s="107">
        <f t="shared" si="2"/>
        <v>156.28899999999999</v>
      </c>
      <c r="AD27" s="107">
        <f t="shared" si="2"/>
        <v>37.216000000000001</v>
      </c>
      <c r="AE27" s="107">
        <f t="shared" si="2"/>
        <v>60.021000000000001</v>
      </c>
      <c r="AF27" s="107">
        <f t="shared" si="2"/>
        <v>103.036</v>
      </c>
      <c r="AG27" s="107">
        <f t="shared" si="2"/>
        <v>83.212000000000003</v>
      </c>
      <c r="AH27" s="107">
        <f t="shared" si="2"/>
        <v>38.432000000000002</v>
      </c>
      <c r="AI27" s="107">
        <f t="shared" si="2"/>
        <v>44.798000000000002</v>
      </c>
      <c r="AJ27" s="107">
        <f t="shared" si="2"/>
        <v>40.46</v>
      </c>
      <c r="AK27" s="107">
        <f t="shared" si="2"/>
        <v>6.81</v>
      </c>
      <c r="AL27" s="107">
        <f t="shared" si="2"/>
        <v>10.809999999999999</v>
      </c>
      <c r="AM27" s="107">
        <f t="shared" si="2"/>
        <v>11.01</v>
      </c>
      <c r="AN27" s="107">
        <f t="shared" si="2"/>
        <v>0.01</v>
      </c>
      <c r="AO27" s="107">
        <f t="shared" si="2"/>
        <v>0.01</v>
      </c>
      <c r="AP27" s="107">
        <f t="shared" si="2"/>
        <v>9.1379999999999999</v>
      </c>
      <c r="AQ27" s="107">
        <f t="shared" si="2"/>
        <v>70.094000000000008</v>
      </c>
      <c r="AR27" s="107">
        <f t="shared" si="2"/>
        <v>0</v>
      </c>
      <c r="AS27" s="107">
        <f t="shared" si="2"/>
        <v>7.2</v>
      </c>
      <c r="AT27" s="107">
        <f t="shared" si="2"/>
        <v>13.44</v>
      </c>
      <c r="AU27" s="107">
        <f t="shared" si="2"/>
        <v>12.24</v>
      </c>
      <c r="AV27" s="107">
        <f t="shared" si="2"/>
        <v>5.64</v>
      </c>
      <c r="AW27" s="107">
        <f t="shared" si="2"/>
        <v>7.64</v>
      </c>
      <c r="AX27" s="107">
        <f t="shared" si="2"/>
        <v>6.6740000000000004</v>
      </c>
      <c r="AY27" s="107">
        <f t="shared" si="2"/>
        <v>9.7149999999999999</v>
      </c>
      <c r="AZ27" s="107">
        <f t="shared" si="2"/>
        <v>12.475</v>
      </c>
      <c r="BA27" s="107">
        <f t="shared" si="2"/>
        <v>11.674999999999999</v>
      </c>
      <c r="BB27" s="107">
        <f t="shared" si="2"/>
        <v>15.934999999999999</v>
      </c>
      <c r="BC27" s="107">
        <f t="shared" si="2"/>
        <v>14.457999999999998</v>
      </c>
      <c r="BD27" s="107">
        <f t="shared" si="2"/>
        <v>10.183</v>
      </c>
      <c r="BE27" s="107">
        <f t="shared" si="2"/>
        <v>125.59599999999999</v>
      </c>
      <c r="BF27" s="107">
        <f t="shared" si="2"/>
        <v>5.5169999999999995</v>
      </c>
      <c r="BG27" s="107">
        <f t="shared" si="2"/>
        <v>114.73100000000001</v>
      </c>
      <c r="BH27" s="107">
        <f t="shared" si="2"/>
        <v>4.1280000000000001</v>
      </c>
      <c r="BI27" s="107">
        <f t="shared" si="2"/>
        <v>1.01</v>
      </c>
      <c r="BJ27" s="107">
        <f t="shared" si="2"/>
        <v>20.48</v>
      </c>
      <c r="BK27" s="107">
        <f t="shared" si="2"/>
        <v>18.04</v>
      </c>
      <c r="BL27" s="107">
        <f t="shared" si="2"/>
        <v>1.282</v>
      </c>
      <c r="BM27" s="107">
        <f t="shared" si="2"/>
        <v>1.282</v>
      </c>
      <c r="BN27" s="107">
        <f t="shared" si="2"/>
        <v>23.209999999999997</v>
      </c>
      <c r="BO27" s="107">
        <f t="shared" ref="BO27:CW27" si="3">SUM(BO20:BO26)</f>
        <v>17.283000000000001</v>
      </c>
      <c r="BP27" s="107">
        <f t="shared" si="3"/>
        <v>9.3939999999999984</v>
      </c>
      <c r="BQ27" s="107">
        <f t="shared" si="3"/>
        <v>8.5660000000000007</v>
      </c>
      <c r="BR27" s="107">
        <f t="shared" si="3"/>
        <v>3.6679999999999997</v>
      </c>
      <c r="BS27" s="107">
        <f t="shared" si="3"/>
        <v>7.83</v>
      </c>
      <c r="BT27" s="107">
        <f t="shared" si="3"/>
        <v>22.45</v>
      </c>
      <c r="BU27" s="107">
        <f t="shared" si="3"/>
        <v>58.183999999999997</v>
      </c>
      <c r="BV27" s="107">
        <f t="shared" si="3"/>
        <v>0</v>
      </c>
      <c r="BW27" s="107">
        <f t="shared" si="3"/>
        <v>34.177</v>
      </c>
      <c r="BX27" s="107">
        <f t="shared" si="3"/>
        <v>68.594999999999999</v>
      </c>
      <c r="BY27" s="107">
        <f t="shared" si="3"/>
        <v>68.835999999999999</v>
      </c>
      <c r="BZ27" s="107">
        <f t="shared" si="3"/>
        <v>78.734999999999999</v>
      </c>
      <c r="CA27" s="107">
        <f t="shared" si="3"/>
        <v>78.697000000000003</v>
      </c>
      <c r="CB27" s="107">
        <f t="shared" si="3"/>
        <v>48.556000000000004</v>
      </c>
      <c r="CC27" s="107">
        <f t="shared" si="3"/>
        <v>17.076000000000001</v>
      </c>
      <c r="CD27" s="107">
        <f t="shared" si="3"/>
        <v>60.094000000000001</v>
      </c>
      <c r="CE27" s="107">
        <f t="shared" si="3"/>
        <v>29.128</v>
      </c>
      <c r="CF27" s="107">
        <f t="shared" si="3"/>
        <v>15.759999999999998</v>
      </c>
      <c r="CG27" s="107">
        <f t="shared" si="3"/>
        <v>18.023999999999997</v>
      </c>
      <c r="CH27" s="107">
        <f t="shared" si="3"/>
        <v>101.902</v>
      </c>
      <c r="CI27" s="107">
        <f t="shared" si="3"/>
        <v>82.673000000000002</v>
      </c>
      <c r="CJ27" s="107">
        <f t="shared" si="3"/>
        <v>66.293999999999997</v>
      </c>
      <c r="CK27" s="107">
        <f t="shared" si="3"/>
        <v>65.093999999999994</v>
      </c>
      <c r="CL27" s="107">
        <f t="shared" si="3"/>
        <v>40.622</v>
      </c>
      <c r="CM27" s="107">
        <f t="shared" si="3"/>
        <v>31.036000000000001</v>
      </c>
      <c r="CN27" s="107">
        <f t="shared" si="3"/>
        <v>50.284999999999997</v>
      </c>
      <c r="CO27" s="107">
        <f t="shared" si="3"/>
        <v>49.528999999999996</v>
      </c>
      <c r="CP27" s="107">
        <f t="shared" si="3"/>
        <v>42.28</v>
      </c>
      <c r="CQ27" s="107">
        <f t="shared" si="3"/>
        <v>36.904999999999994</v>
      </c>
      <c r="CR27" s="107">
        <f t="shared" si="3"/>
        <v>62.127000000000002</v>
      </c>
      <c r="CS27" s="107">
        <f t="shared" si="3"/>
        <v>102.884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765.14850000000013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6.8789999999999996</v>
      </c>
      <c r="C31" s="94">
        <v>6.8150000000000004</v>
      </c>
      <c r="D31" s="94">
        <v>6.8550000000000004</v>
      </c>
      <c r="E31" s="94">
        <v>6.6630000000000003</v>
      </c>
      <c r="F31" s="94">
        <v>15.461</v>
      </c>
      <c r="G31" s="94">
        <v>6.6390000000000002</v>
      </c>
      <c r="H31" s="94">
        <v>6.7889999999999997</v>
      </c>
      <c r="I31" s="94">
        <v>6.7130000000000001</v>
      </c>
      <c r="J31" s="94">
        <v>15.644</v>
      </c>
      <c r="K31" s="94">
        <v>6.71</v>
      </c>
      <c r="L31" s="94">
        <v>6.67</v>
      </c>
      <c r="M31" s="94">
        <v>8.0429999999999993</v>
      </c>
      <c r="N31" s="94">
        <v>6.7789999999999999</v>
      </c>
      <c r="O31" s="94">
        <v>6.7830000000000004</v>
      </c>
      <c r="P31" s="94">
        <v>6.6870000000000003</v>
      </c>
      <c r="Q31" s="94">
        <v>7.9989999999999997</v>
      </c>
      <c r="R31" s="94">
        <v>6.8529999999999998</v>
      </c>
      <c r="S31" s="94">
        <v>6.899</v>
      </c>
      <c r="T31" s="94">
        <v>6.9249999999999998</v>
      </c>
      <c r="U31" s="94">
        <v>47.640999999999998</v>
      </c>
      <c r="V31" s="94">
        <v>48.292000000000002</v>
      </c>
      <c r="W31" s="94">
        <v>16.989000000000001</v>
      </c>
      <c r="X31" s="94">
        <v>10.106999999999999</v>
      </c>
      <c r="Y31" s="94">
        <v>143.04</v>
      </c>
      <c r="Z31" s="94">
        <v>139.84299999999999</v>
      </c>
      <c r="AA31" s="94">
        <v>145.392</v>
      </c>
      <c r="AB31" s="94">
        <v>158.697</v>
      </c>
      <c r="AC31" s="94">
        <v>209.346</v>
      </c>
      <c r="AD31" s="94">
        <v>233.15700000000001</v>
      </c>
      <c r="AE31" s="94">
        <v>201.39099999999999</v>
      </c>
      <c r="AF31" s="94">
        <v>186.56899999999999</v>
      </c>
      <c r="AG31" s="94">
        <v>220.989</v>
      </c>
      <c r="AH31" s="94">
        <v>102.842</v>
      </c>
      <c r="AI31" s="94">
        <v>122.392</v>
      </c>
      <c r="AJ31" s="94">
        <v>136.85</v>
      </c>
      <c r="AK31" s="94">
        <v>97.302000000000007</v>
      </c>
      <c r="AL31" s="94">
        <v>93.012</v>
      </c>
      <c r="AM31" s="94">
        <v>89.381</v>
      </c>
      <c r="AN31" s="94">
        <v>2.7360000000000002</v>
      </c>
      <c r="AO31" s="94">
        <v>73.941999999999993</v>
      </c>
      <c r="AP31" s="94">
        <v>140.27699999999999</v>
      </c>
      <c r="AQ31" s="94">
        <v>225.887</v>
      </c>
      <c r="AR31" s="94">
        <v>102.66200000000001</v>
      </c>
      <c r="AS31" s="94">
        <v>150.18199999999999</v>
      </c>
      <c r="AT31" s="94">
        <v>152.85400000000001</v>
      </c>
      <c r="AU31" s="94">
        <v>174.48099999999999</v>
      </c>
      <c r="AV31" s="94">
        <v>169.19300000000001</v>
      </c>
      <c r="AW31" s="94">
        <v>172.952</v>
      </c>
      <c r="AX31" s="94">
        <v>161.09700000000001</v>
      </c>
      <c r="AY31" s="94">
        <v>161.22</v>
      </c>
      <c r="AZ31" s="94">
        <v>154.42099999999999</v>
      </c>
      <c r="BA31" s="94">
        <v>152.923</v>
      </c>
      <c r="BB31" s="94">
        <v>150.16300000000001</v>
      </c>
      <c r="BC31" s="94">
        <v>146.38800000000001</v>
      </c>
      <c r="BD31" s="94">
        <v>113.01300000000001</v>
      </c>
      <c r="BE31" s="94">
        <v>225.285</v>
      </c>
      <c r="BF31" s="94">
        <v>70</v>
      </c>
      <c r="BG31" s="94">
        <v>185.23099999999999</v>
      </c>
      <c r="BH31" s="94">
        <v>150.74199999999999</v>
      </c>
      <c r="BI31" s="94">
        <v>117.008</v>
      </c>
      <c r="BJ31" s="94">
        <v>58.115000000000002</v>
      </c>
      <c r="BK31" s="94">
        <v>88.951999999999998</v>
      </c>
      <c r="BL31" s="94">
        <v>71.602999999999994</v>
      </c>
      <c r="BM31" s="94">
        <v>69.203999999999994</v>
      </c>
      <c r="BN31" s="94">
        <v>98.888000000000005</v>
      </c>
      <c r="BO31" s="94">
        <v>67.244</v>
      </c>
      <c r="BP31" s="94">
        <v>41.997999999999998</v>
      </c>
      <c r="BQ31" s="94">
        <v>27.358000000000001</v>
      </c>
      <c r="BR31" s="94">
        <v>30.591000000000001</v>
      </c>
      <c r="BS31" s="94">
        <v>51.789000000000001</v>
      </c>
      <c r="BT31" s="94">
        <v>53.917999999999999</v>
      </c>
      <c r="BU31" s="94">
        <v>135.48400000000001</v>
      </c>
      <c r="BV31" s="94"/>
      <c r="BW31" s="94">
        <v>49.225000000000001</v>
      </c>
      <c r="BX31" s="94">
        <v>78.298000000000002</v>
      </c>
      <c r="BY31" s="94">
        <v>103.357</v>
      </c>
      <c r="BZ31" s="94">
        <v>97.152000000000001</v>
      </c>
      <c r="CA31" s="94">
        <v>97.902000000000001</v>
      </c>
      <c r="CB31" s="94">
        <v>62.686999999999998</v>
      </c>
      <c r="CC31" s="94">
        <v>17.076000000000001</v>
      </c>
      <c r="CD31" s="94">
        <v>78.94</v>
      </c>
      <c r="CE31" s="94">
        <v>29.128</v>
      </c>
      <c r="CF31" s="94">
        <v>38.83</v>
      </c>
      <c r="CG31" s="94">
        <v>57.057000000000002</v>
      </c>
      <c r="CH31" s="94">
        <v>132.672</v>
      </c>
      <c r="CI31" s="94">
        <v>119.114</v>
      </c>
      <c r="CJ31" s="94">
        <v>107</v>
      </c>
      <c r="CK31" s="94">
        <v>106.4</v>
      </c>
      <c r="CL31" s="94">
        <v>73.695999999999998</v>
      </c>
      <c r="CM31" s="94">
        <v>62.863</v>
      </c>
      <c r="CN31" s="94">
        <v>87.18</v>
      </c>
      <c r="CO31" s="94">
        <v>87.162000000000006</v>
      </c>
      <c r="CP31" s="94">
        <v>73.980999999999995</v>
      </c>
      <c r="CQ31" s="94">
        <v>68.304000000000002</v>
      </c>
      <c r="CR31" s="94">
        <v>98.462999999999994</v>
      </c>
      <c r="CS31" s="94">
        <v>137.386</v>
      </c>
      <c r="CT31" s="95"/>
      <c r="CU31" s="95"/>
      <c r="CV31" s="95"/>
      <c r="CW31" s="96"/>
      <c r="CX31" s="97">
        <f t="array" ref="CX31">SUMPRODUCT(B31:CW31*0.25)</f>
        <v>2090.9279999999994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6.8789999999999996</v>
      </c>
      <c r="C33" s="77">
        <f t="shared" ref="C33:BN33" si="4">SUM(C30:C32)</f>
        <v>6.8150000000000004</v>
      </c>
      <c r="D33" s="77">
        <f t="shared" si="4"/>
        <v>6.8550000000000004</v>
      </c>
      <c r="E33" s="77">
        <f t="shared" si="4"/>
        <v>6.6630000000000003</v>
      </c>
      <c r="F33" s="77">
        <f t="shared" si="4"/>
        <v>15.461</v>
      </c>
      <c r="G33" s="77">
        <f t="shared" si="4"/>
        <v>6.6390000000000002</v>
      </c>
      <c r="H33" s="77">
        <f t="shared" si="4"/>
        <v>6.7889999999999997</v>
      </c>
      <c r="I33" s="77">
        <f t="shared" si="4"/>
        <v>6.7130000000000001</v>
      </c>
      <c r="J33" s="77">
        <f t="shared" si="4"/>
        <v>15.644</v>
      </c>
      <c r="K33" s="77">
        <f t="shared" si="4"/>
        <v>6.71</v>
      </c>
      <c r="L33" s="77">
        <f t="shared" si="4"/>
        <v>6.67</v>
      </c>
      <c r="M33" s="77">
        <f t="shared" si="4"/>
        <v>8.0429999999999993</v>
      </c>
      <c r="N33" s="77">
        <f t="shared" si="4"/>
        <v>6.7789999999999999</v>
      </c>
      <c r="O33" s="77">
        <f t="shared" si="4"/>
        <v>6.7830000000000004</v>
      </c>
      <c r="P33" s="77">
        <f t="shared" si="4"/>
        <v>6.6870000000000003</v>
      </c>
      <c r="Q33" s="77">
        <f t="shared" si="4"/>
        <v>7.9989999999999997</v>
      </c>
      <c r="R33" s="77">
        <f t="shared" si="4"/>
        <v>6.8529999999999998</v>
      </c>
      <c r="S33" s="77">
        <f t="shared" si="4"/>
        <v>6.899</v>
      </c>
      <c r="T33" s="77">
        <f t="shared" si="4"/>
        <v>6.9249999999999998</v>
      </c>
      <c r="U33" s="77">
        <f t="shared" si="4"/>
        <v>47.640999999999998</v>
      </c>
      <c r="V33" s="77">
        <f t="shared" si="4"/>
        <v>48.292000000000002</v>
      </c>
      <c r="W33" s="77">
        <f t="shared" si="4"/>
        <v>16.989000000000001</v>
      </c>
      <c r="X33" s="77">
        <f t="shared" si="4"/>
        <v>10.106999999999999</v>
      </c>
      <c r="Y33" s="77">
        <f t="shared" si="4"/>
        <v>143.04</v>
      </c>
      <c r="Z33" s="77">
        <f t="shared" si="4"/>
        <v>139.84299999999999</v>
      </c>
      <c r="AA33" s="77">
        <f t="shared" si="4"/>
        <v>145.392</v>
      </c>
      <c r="AB33" s="77">
        <f t="shared" si="4"/>
        <v>158.697</v>
      </c>
      <c r="AC33" s="77">
        <f t="shared" si="4"/>
        <v>209.346</v>
      </c>
      <c r="AD33" s="77">
        <f t="shared" si="4"/>
        <v>233.15700000000001</v>
      </c>
      <c r="AE33" s="77">
        <f t="shared" si="4"/>
        <v>201.39099999999999</v>
      </c>
      <c r="AF33" s="77">
        <f t="shared" si="4"/>
        <v>186.56899999999999</v>
      </c>
      <c r="AG33" s="77">
        <f t="shared" si="4"/>
        <v>220.989</v>
      </c>
      <c r="AH33" s="77">
        <f t="shared" si="4"/>
        <v>102.842</v>
      </c>
      <c r="AI33" s="77">
        <f t="shared" si="4"/>
        <v>122.392</v>
      </c>
      <c r="AJ33" s="77">
        <f t="shared" si="4"/>
        <v>136.85</v>
      </c>
      <c r="AK33" s="77">
        <f t="shared" si="4"/>
        <v>97.302000000000007</v>
      </c>
      <c r="AL33" s="77">
        <f t="shared" si="4"/>
        <v>93.012</v>
      </c>
      <c r="AM33" s="77">
        <f t="shared" si="4"/>
        <v>89.381</v>
      </c>
      <c r="AN33" s="77">
        <f t="shared" si="4"/>
        <v>2.7360000000000002</v>
      </c>
      <c r="AO33" s="77">
        <f t="shared" si="4"/>
        <v>73.941999999999993</v>
      </c>
      <c r="AP33" s="77">
        <f t="shared" si="4"/>
        <v>140.27699999999999</v>
      </c>
      <c r="AQ33" s="77">
        <f t="shared" si="4"/>
        <v>225.887</v>
      </c>
      <c r="AR33" s="77">
        <f t="shared" si="4"/>
        <v>102.66200000000001</v>
      </c>
      <c r="AS33" s="77">
        <f t="shared" si="4"/>
        <v>150.18199999999999</v>
      </c>
      <c r="AT33" s="77">
        <f t="shared" si="4"/>
        <v>152.85400000000001</v>
      </c>
      <c r="AU33" s="77">
        <f t="shared" si="4"/>
        <v>174.48099999999999</v>
      </c>
      <c r="AV33" s="77">
        <f t="shared" si="4"/>
        <v>169.19300000000001</v>
      </c>
      <c r="AW33" s="77">
        <f t="shared" si="4"/>
        <v>172.952</v>
      </c>
      <c r="AX33" s="77">
        <f t="shared" si="4"/>
        <v>161.09700000000001</v>
      </c>
      <c r="AY33" s="77">
        <f t="shared" si="4"/>
        <v>161.22</v>
      </c>
      <c r="AZ33" s="77">
        <f t="shared" si="4"/>
        <v>154.42099999999999</v>
      </c>
      <c r="BA33" s="77">
        <f t="shared" si="4"/>
        <v>152.923</v>
      </c>
      <c r="BB33" s="77">
        <f t="shared" si="4"/>
        <v>150.16300000000001</v>
      </c>
      <c r="BC33" s="77">
        <f t="shared" si="4"/>
        <v>146.38800000000001</v>
      </c>
      <c r="BD33" s="77">
        <f t="shared" si="4"/>
        <v>113.01300000000001</v>
      </c>
      <c r="BE33" s="77">
        <f t="shared" si="4"/>
        <v>225.285</v>
      </c>
      <c r="BF33" s="77">
        <f t="shared" si="4"/>
        <v>70</v>
      </c>
      <c r="BG33" s="77">
        <f t="shared" si="4"/>
        <v>185.23099999999999</v>
      </c>
      <c r="BH33" s="77">
        <f t="shared" si="4"/>
        <v>150.74199999999999</v>
      </c>
      <c r="BI33" s="77">
        <f t="shared" si="4"/>
        <v>117.008</v>
      </c>
      <c r="BJ33" s="77">
        <f t="shared" si="4"/>
        <v>58.115000000000002</v>
      </c>
      <c r="BK33" s="77">
        <f t="shared" si="4"/>
        <v>88.951999999999998</v>
      </c>
      <c r="BL33" s="77">
        <f t="shared" si="4"/>
        <v>71.602999999999994</v>
      </c>
      <c r="BM33" s="77">
        <f t="shared" si="4"/>
        <v>69.203999999999994</v>
      </c>
      <c r="BN33" s="77">
        <f t="shared" si="4"/>
        <v>98.888000000000005</v>
      </c>
      <c r="BO33" s="77">
        <f t="shared" ref="BO33:CW33" si="5">SUM(BO30:BO32)</f>
        <v>67.244</v>
      </c>
      <c r="BP33" s="77">
        <f t="shared" si="5"/>
        <v>41.997999999999998</v>
      </c>
      <c r="BQ33" s="77">
        <f t="shared" si="5"/>
        <v>27.358000000000001</v>
      </c>
      <c r="BR33" s="77">
        <f t="shared" si="5"/>
        <v>30.591000000000001</v>
      </c>
      <c r="BS33" s="77">
        <f t="shared" si="5"/>
        <v>51.789000000000001</v>
      </c>
      <c r="BT33" s="77">
        <f t="shared" si="5"/>
        <v>53.917999999999999</v>
      </c>
      <c r="BU33" s="77">
        <f t="shared" si="5"/>
        <v>135.48400000000001</v>
      </c>
      <c r="BV33" s="77">
        <f t="shared" si="5"/>
        <v>0</v>
      </c>
      <c r="BW33" s="77">
        <f t="shared" si="5"/>
        <v>49.225000000000001</v>
      </c>
      <c r="BX33" s="77">
        <f t="shared" si="5"/>
        <v>78.298000000000002</v>
      </c>
      <c r="BY33" s="77">
        <f t="shared" si="5"/>
        <v>103.357</v>
      </c>
      <c r="BZ33" s="77">
        <f t="shared" si="5"/>
        <v>97.152000000000001</v>
      </c>
      <c r="CA33" s="77">
        <f t="shared" si="5"/>
        <v>97.902000000000001</v>
      </c>
      <c r="CB33" s="77">
        <f t="shared" si="5"/>
        <v>62.686999999999998</v>
      </c>
      <c r="CC33" s="77">
        <f t="shared" si="5"/>
        <v>17.076000000000001</v>
      </c>
      <c r="CD33" s="77">
        <f t="shared" si="5"/>
        <v>78.94</v>
      </c>
      <c r="CE33" s="77">
        <f t="shared" si="5"/>
        <v>29.128</v>
      </c>
      <c r="CF33" s="77">
        <f t="shared" si="5"/>
        <v>38.83</v>
      </c>
      <c r="CG33" s="77">
        <f t="shared" si="5"/>
        <v>57.057000000000002</v>
      </c>
      <c r="CH33" s="77">
        <f t="shared" si="5"/>
        <v>132.672</v>
      </c>
      <c r="CI33" s="77">
        <f t="shared" si="5"/>
        <v>119.114</v>
      </c>
      <c r="CJ33" s="77">
        <f t="shared" si="5"/>
        <v>107</v>
      </c>
      <c r="CK33" s="77">
        <f t="shared" si="5"/>
        <v>106.4</v>
      </c>
      <c r="CL33" s="77">
        <f t="shared" si="5"/>
        <v>73.695999999999998</v>
      </c>
      <c r="CM33" s="77">
        <f t="shared" si="5"/>
        <v>62.863</v>
      </c>
      <c r="CN33" s="77">
        <f t="shared" si="5"/>
        <v>87.18</v>
      </c>
      <c r="CO33" s="77">
        <f t="shared" si="5"/>
        <v>87.162000000000006</v>
      </c>
      <c r="CP33" s="77">
        <f t="shared" si="5"/>
        <v>73.980999999999995</v>
      </c>
      <c r="CQ33" s="77">
        <f t="shared" si="5"/>
        <v>68.304000000000002</v>
      </c>
      <c r="CR33" s="77">
        <f t="shared" si="5"/>
        <v>98.462999999999994</v>
      </c>
      <c r="CS33" s="77">
        <f t="shared" si="5"/>
        <v>137.386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2090.9279999999994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>
        <v>25.2</v>
      </c>
      <c r="C38" s="120">
        <v>10.1</v>
      </c>
      <c r="D38" s="120">
        <v>14.6</v>
      </c>
      <c r="E38" s="120">
        <v>68.2</v>
      </c>
      <c r="F38" s="120"/>
      <c r="G38" s="120">
        <v>12</v>
      </c>
      <c r="H38" s="120">
        <v>17</v>
      </c>
      <c r="I38" s="120">
        <v>31</v>
      </c>
      <c r="J38" s="120"/>
      <c r="K38" s="120">
        <v>10</v>
      </c>
      <c r="L38" s="120">
        <v>19.5</v>
      </c>
      <c r="M38" s="120">
        <v>45</v>
      </c>
      <c r="N38" s="120">
        <v>12.2</v>
      </c>
      <c r="O38" s="120">
        <v>14.8</v>
      </c>
      <c r="P38" s="120">
        <v>20.8</v>
      </c>
      <c r="Q38" s="120">
        <v>9.1</v>
      </c>
      <c r="R38" s="120">
        <v>26.1</v>
      </c>
      <c r="S38" s="120">
        <v>17.5</v>
      </c>
      <c r="T38" s="120">
        <v>33.5</v>
      </c>
      <c r="U38" s="120"/>
      <c r="V38" s="120">
        <v>113.4</v>
      </c>
      <c r="W38" s="120">
        <v>28.1</v>
      </c>
      <c r="X38" s="120">
        <v>26.3</v>
      </c>
      <c r="Y38" s="120">
        <v>36.299999999999997</v>
      </c>
      <c r="Z38" s="120">
        <v>4.8</v>
      </c>
      <c r="AA38" s="120">
        <v>4.5999999999999996</v>
      </c>
      <c r="AB38" s="120">
        <v>4.3</v>
      </c>
      <c r="AC38" s="120"/>
      <c r="AD38" s="120"/>
      <c r="AE38" s="120"/>
      <c r="AF38" s="120">
        <v>3.5</v>
      </c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>
        <v>45.5</v>
      </c>
      <c r="BP38" s="120"/>
      <c r="BQ38" s="120"/>
      <c r="BR38" s="120">
        <v>81.400000000000006</v>
      </c>
      <c r="BS38" s="120"/>
      <c r="BT38" s="120"/>
      <c r="BU38" s="120"/>
      <c r="BV38" s="120">
        <v>22.3</v>
      </c>
      <c r="BW38" s="120">
        <v>3.6</v>
      </c>
      <c r="BX38" s="120"/>
      <c r="BY38" s="120"/>
      <c r="BZ38" s="120"/>
      <c r="CA38" s="120"/>
      <c r="CB38" s="120"/>
      <c r="CC38" s="120">
        <v>9.9</v>
      </c>
      <c r="CD38" s="120"/>
      <c r="CE38" s="120"/>
      <c r="CF38" s="120">
        <v>0.2</v>
      </c>
      <c r="CG38" s="120">
        <v>49.2</v>
      </c>
      <c r="CH38" s="120"/>
      <c r="CI38" s="120">
        <v>0.3</v>
      </c>
      <c r="CJ38" s="120"/>
      <c r="CK38" s="120">
        <v>0.6</v>
      </c>
      <c r="CL38" s="120"/>
      <c r="CM38" s="120"/>
      <c r="CN38" s="120">
        <v>0.1</v>
      </c>
      <c r="CO38" s="120">
        <v>0.8</v>
      </c>
      <c r="CP38" s="120"/>
      <c r="CQ38" s="120"/>
      <c r="CR38" s="120">
        <v>6.2</v>
      </c>
      <c r="CS38" s="120">
        <v>5.8</v>
      </c>
      <c r="CT38" s="122"/>
      <c r="CU38" s="122"/>
      <c r="CV38" s="122"/>
      <c r="CW38" s="121"/>
      <c r="CX38" s="97">
        <f t="array" ref="CX38">SUMPRODUCT(B38:CW38*0.25)</f>
        <v>208.45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25.2</v>
      </c>
      <c r="C41" s="107">
        <f t="shared" ref="C41:BN41" si="6">SUM(C36:C40)</f>
        <v>10.1</v>
      </c>
      <c r="D41" s="107">
        <f t="shared" si="6"/>
        <v>14.6</v>
      </c>
      <c r="E41" s="107">
        <f t="shared" si="6"/>
        <v>68.2</v>
      </c>
      <c r="F41" s="107">
        <f t="shared" si="6"/>
        <v>0</v>
      </c>
      <c r="G41" s="107">
        <f t="shared" si="6"/>
        <v>12</v>
      </c>
      <c r="H41" s="107">
        <f t="shared" si="6"/>
        <v>17</v>
      </c>
      <c r="I41" s="107">
        <f t="shared" si="6"/>
        <v>31</v>
      </c>
      <c r="J41" s="107">
        <f t="shared" si="6"/>
        <v>0</v>
      </c>
      <c r="K41" s="107">
        <f t="shared" si="6"/>
        <v>10</v>
      </c>
      <c r="L41" s="107">
        <f t="shared" si="6"/>
        <v>19.5</v>
      </c>
      <c r="M41" s="107">
        <f t="shared" si="6"/>
        <v>45</v>
      </c>
      <c r="N41" s="107">
        <f t="shared" si="6"/>
        <v>12.2</v>
      </c>
      <c r="O41" s="107">
        <f t="shared" si="6"/>
        <v>14.8</v>
      </c>
      <c r="P41" s="107">
        <f t="shared" si="6"/>
        <v>20.8</v>
      </c>
      <c r="Q41" s="107">
        <f t="shared" si="6"/>
        <v>9.1</v>
      </c>
      <c r="R41" s="107">
        <f t="shared" si="6"/>
        <v>26.1</v>
      </c>
      <c r="S41" s="107">
        <f t="shared" si="6"/>
        <v>17.5</v>
      </c>
      <c r="T41" s="107">
        <f t="shared" si="6"/>
        <v>33.5</v>
      </c>
      <c r="U41" s="107">
        <f t="shared" si="6"/>
        <v>0</v>
      </c>
      <c r="V41" s="107">
        <f t="shared" si="6"/>
        <v>113.4</v>
      </c>
      <c r="W41" s="107">
        <f t="shared" si="6"/>
        <v>28.1</v>
      </c>
      <c r="X41" s="107">
        <f t="shared" si="6"/>
        <v>26.3</v>
      </c>
      <c r="Y41" s="107">
        <f t="shared" si="6"/>
        <v>36.299999999999997</v>
      </c>
      <c r="Z41" s="107">
        <f t="shared" si="6"/>
        <v>4.8</v>
      </c>
      <c r="AA41" s="107">
        <f t="shared" si="6"/>
        <v>4.5999999999999996</v>
      </c>
      <c r="AB41" s="107">
        <f t="shared" si="6"/>
        <v>4.3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3.5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45.5</v>
      </c>
      <c r="BP41" s="107">
        <f t="shared" si="7"/>
        <v>0</v>
      </c>
      <c r="BQ41" s="107">
        <f t="shared" si="7"/>
        <v>0</v>
      </c>
      <c r="BR41" s="107">
        <f t="shared" si="7"/>
        <v>81.400000000000006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22.3</v>
      </c>
      <c r="BW41" s="107">
        <f t="shared" si="7"/>
        <v>3.6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9.9</v>
      </c>
      <c r="CD41" s="107">
        <f t="shared" si="7"/>
        <v>0</v>
      </c>
      <c r="CE41" s="107">
        <f t="shared" si="7"/>
        <v>0</v>
      </c>
      <c r="CF41" s="107">
        <f t="shared" si="7"/>
        <v>0.2</v>
      </c>
      <c r="CG41" s="107">
        <f t="shared" si="7"/>
        <v>49.2</v>
      </c>
      <c r="CH41" s="107">
        <f t="shared" si="7"/>
        <v>0</v>
      </c>
      <c r="CI41" s="107">
        <f t="shared" si="7"/>
        <v>0.3</v>
      </c>
      <c r="CJ41" s="107">
        <f t="shared" si="7"/>
        <v>0</v>
      </c>
      <c r="CK41" s="107">
        <f t="shared" si="7"/>
        <v>0.6</v>
      </c>
      <c r="CL41" s="107">
        <f t="shared" si="7"/>
        <v>0</v>
      </c>
      <c r="CM41" s="107">
        <f t="shared" si="7"/>
        <v>0</v>
      </c>
      <c r="CN41" s="107">
        <f t="shared" si="7"/>
        <v>0.1</v>
      </c>
      <c r="CO41" s="107">
        <f t="shared" si="7"/>
        <v>0.8</v>
      </c>
      <c r="CP41" s="107">
        <f t="shared" si="7"/>
        <v>0</v>
      </c>
      <c r="CQ41" s="107">
        <f t="shared" si="7"/>
        <v>0</v>
      </c>
      <c r="CR41" s="107">
        <f t="shared" si="7"/>
        <v>6.2</v>
      </c>
      <c r="CS41" s="107">
        <f t="shared" si="7"/>
        <v>5.8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208.45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25.2</v>
      </c>
      <c r="C46" s="120">
        <v>10.1</v>
      </c>
      <c r="D46" s="120">
        <v>14.6</v>
      </c>
      <c r="E46" s="120">
        <v>68.2</v>
      </c>
      <c r="F46" s="120"/>
      <c r="G46" s="120">
        <v>12</v>
      </c>
      <c r="H46" s="120">
        <v>17</v>
      </c>
      <c r="I46" s="120">
        <v>31</v>
      </c>
      <c r="J46" s="120"/>
      <c r="K46" s="120">
        <v>10</v>
      </c>
      <c r="L46" s="120">
        <v>19.5</v>
      </c>
      <c r="M46" s="120">
        <v>45</v>
      </c>
      <c r="N46" s="120">
        <v>12.2</v>
      </c>
      <c r="O46" s="120">
        <v>14.8</v>
      </c>
      <c r="P46" s="120">
        <v>20.8</v>
      </c>
      <c r="Q46" s="120">
        <v>9.1</v>
      </c>
      <c r="R46" s="120">
        <v>26.1</v>
      </c>
      <c r="S46" s="120">
        <v>17.5</v>
      </c>
      <c r="T46" s="120">
        <v>33.5</v>
      </c>
      <c r="U46" s="120"/>
      <c r="V46" s="120">
        <v>113.4</v>
      </c>
      <c r="W46" s="120">
        <v>28.1</v>
      </c>
      <c r="X46" s="120">
        <v>26.3</v>
      </c>
      <c r="Y46" s="120">
        <v>36.299999999999997</v>
      </c>
      <c r="Z46" s="120">
        <v>4.8</v>
      </c>
      <c r="AA46" s="120">
        <v>4.5999999999999996</v>
      </c>
      <c r="AB46" s="120">
        <v>4.3</v>
      </c>
      <c r="AC46" s="120"/>
      <c r="AD46" s="120"/>
      <c r="AE46" s="120"/>
      <c r="AF46" s="120">
        <v>3.5</v>
      </c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>
        <v>45.5</v>
      </c>
      <c r="BP46" s="120"/>
      <c r="BQ46" s="120"/>
      <c r="BR46" s="120">
        <v>81.400000000000006</v>
      </c>
      <c r="BS46" s="120"/>
      <c r="BT46" s="120"/>
      <c r="BU46" s="120"/>
      <c r="BV46" s="120">
        <v>22.3</v>
      </c>
      <c r="BW46" s="120">
        <v>3.6</v>
      </c>
      <c r="BX46" s="120"/>
      <c r="BY46" s="120"/>
      <c r="BZ46" s="120"/>
      <c r="CA46" s="120"/>
      <c r="CB46" s="120"/>
      <c r="CC46" s="120">
        <v>9.9</v>
      </c>
      <c r="CD46" s="120"/>
      <c r="CE46" s="120"/>
      <c r="CF46" s="120">
        <v>0.2</v>
      </c>
      <c r="CG46" s="120">
        <v>49.2</v>
      </c>
      <c r="CH46" s="120"/>
      <c r="CI46" s="120">
        <v>0.3</v>
      </c>
      <c r="CJ46" s="120"/>
      <c r="CK46" s="120">
        <v>0.6</v>
      </c>
      <c r="CL46" s="120"/>
      <c r="CM46" s="120"/>
      <c r="CN46" s="120">
        <v>0.1</v>
      </c>
      <c r="CO46" s="120">
        <v>0.8</v>
      </c>
      <c r="CP46" s="120"/>
      <c r="CQ46" s="120"/>
      <c r="CR46" s="120">
        <v>6.2</v>
      </c>
      <c r="CS46" s="120">
        <v>5.8</v>
      </c>
      <c r="CT46" s="122"/>
      <c r="CU46" s="122"/>
      <c r="CV46" s="122"/>
      <c r="CW46" s="121"/>
      <c r="CX46" s="97">
        <f t="array" ref="CX46">SUMPRODUCT(B46:CW46*0.25)</f>
        <v>208.45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25.2</v>
      </c>
      <c r="C50" s="107">
        <f t="shared" ref="C50:BN50" si="8">SUM(C44:C49)</f>
        <v>10.1</v>
      </c>
      <c r="D50" s="107">
        <f t="shared" si="8"/>
        <v>14.6</v>
      </c>
      <c r="E50" s="107">
        <f t="shared" si="8"/>
        <v>68.2</v>
      </c>
      <c r="F50" s="107">
        <f t="shared" si="8"/>
        <v>0</v>
      </c>
      <c r="G50" s="107">
        <f t="shared" si="8"/>
        <v>12</v>
      </c>
      <c r="H50" s="107">
        <f t="shared" si="8"/>
        <v>17</v>
      </c>
      <c r="I50" s="107">
        <f t="shared" si="8"/>
        <v>31</v>
      </c>
      <c r="J50" s="107">
        <f t="shared" si="8"/>
        <v>0</v>
      </c>
      <c r="K50" s="107">
        <f t="shared" si="8"/>
        <v>10</v>
      </c>
      <c r="L50" s="107">
        <f t="shared" si="8"/>
        <v>19.5</v>
      </c>
      <c r="M50" s="107">
        <f t="shared" si="8"/>
        <v>45</v>
      </c>
      <c r="N50" s="107">
        <f t="shared" si="8"/>
        <v>12.2</v>
      </c>
      <c r="O50" s="107">
        <f t="shared" si="8"/>
        <v>14.8</v>
      </c>
      <c r="P50" s="107">
        <f t="shared" si="8"/>
        <v>20.8</v>
      </c>
      <c r="Q50" s="107">
        <f t="shared" si="8"/>
        <v>9.1</v>
      </c>
      <c r="R50" s="107">
        <f t="shared" si="8"/>
        <v>26.1</v>
      </c>
      <c r="S50" s="107">
        <f t="shared" si="8"/>
        <v>17.5</v>
      </c>
      <c r="T50" s="107">
        <f t="shared" si="8"/>
        <v>33.5</v>
      </c>
      <c r="U50" s="107">
        <f t="shared" si="8"/>
        <v>0</v>
      </c>
      <c r="V50" s="107">
        <f t="shared" si="8"/>
        <v>113.4</v>
      </c>
      <c r="W50" s="107">
        <f t="shared" si="8"/>
        <v>28.1</v>
      </c>
      <c r="X50" s="107">
        <f t="shared" si="8"/>
        <v>26.3</v>
      </c>
      <c r="Y50" s="107">
        <f t="shared" si="8"/>
        <v>36.299999999999997</v>
      </c>
      <c r="Z50" s="107">
        <f t="shared" si="8"/>
        <v>4.8</v>
      </c>
      <c r="AA50" s="107">
        <f t="shared" si="8"/>
        <v>4.5999999999999996</v>
      </c>
      <c r="AB50" s="107">
        <f t="shared" si="8"/>
        <v>4.3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3.5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45.5</v>
      </c>
      <c r="BP50" s="107">
        <f t="shared" si="9"/>
        <v>0</v>
      </c>
      <c r="BQ50" s="107">
        <f t="shared" si="9"/>
        <v>0</v>
      </c>
      <c r="BR50" s="107">
        <f t="shared" si="9"/>
        <v>81.400000000000006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22.3</v>
      </c>
      <c r="BW50" s="107">
        <f t="shared" si="9"/>
        <v>3.6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9.9</v>
      </c>
      <c r="CD50" s="107">
        <f t="shared" si="9"/>
        <v>0</v>
      </c>
      <c r="CE50" s="107">
        <f t="shared" si="9"/>
        <v>0</v>
      </c>
      <c r="CF50" s="107">
        <f t="shared" si="9"/>
        <v>0.2</v>
      </c>
      <c r="CG50" s="107">
        <f t="shared" si="9"/>
        <v>49.2</v>
      </c>
      <c r="CH50" s="107">
        <f t="shared" si="9"/>
        <v>0</v>
      </c>
      <c r="CI50" s="107">
        <f t="shared" si="9"/>
        <v>0.3</v>
      </c>
      <c r="CJ50" s="107">
        <f t="shared" si="9"/>
        <v>0</v>
      </c>
      <c r="CK50" s="107">
        <f t="shared" si="9"/>
        <v>0.6</v>
      </c>
      <c r="CL50" s="107">
        <f t="shared" si="9"/>
        <v>0</v>
      </c>
      <c r="CM50" s="107">
        <f t="shared" si="9"/>
        <v>0</v>
      </c>
      <c r="CN50" s="107">
        <f t="shared" si="9"/>
        <v>0.1</v>
      </c>
      <c r="CO50" s="107">
        <f t="shared" si="9"/>
        <v>0.8</v>
      </c>
      <c r="CP50" s="107">
        <f t="shared" si="9"/>
        <v>0</v>
      </c>
      <c r="CQ50" s="107">
        <f t="shared" si="9"/>
        <v>0</v>
      </c>
      <c r="CR50" s="107">
        <f t="shared" si="9"/>
        <v>6.2</v>
      </c>
      <c r="CS50" s="107">
        <f t="shared" si="9"/>
        <v>5.8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208.45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32.079000000000001</v>
      </c>
      <c r="C53" s="107">
        <f t="shared" ref="C53:BN53" si="12">C17+C27+C41</f>
        <v>16.914999999999999</v>
      </c>
      <c r="D53" s="107">
        <f t="shared" si="12"/>
        <v>21.454999999999998</v>
      </c>
      <c r="E53" s="107">
        <f t="shared" si="12"/>
        <v>74.863</v>
      </c>
      <c r="F53" s="107">
        <f t="shared" si="12"/>
        <v>15.460999999999999</v>
      </c>
      <c r="G53" s="107">
        <f t="shared" si="12"/>
        <v>18.638999999999999</v>
      </c>
      <c r="H53" s="107">
        <f t="shared" si="12"/>
        <v>23.789000000000001</v>
      </c>
      <c r="I53" s="107">
        <f t="shared" si="12"/>
        <v>37.713000000000001</v>
      </c>
      <c r="J53" s="107">
        <f t="shared" si="12"/>
        <v>15.644000000000002</v>
      </c>
      <c r="K53" s="107">
        <f t="shared" si="12"/>
        <v>16.71</v>
      </c>
      <c r="L53" s="107">
        <f t="shared" si="12"/>
        <v>26.17</v>
      </c>
      <c r="M53" s="107">
        <f t="shared" si="12"/>
        <v>53.042999999999999</v>
      </c>
      <c r="N53" s="107">
        <f t="shared" si="12"/>
        <v>18.978999999999999</v>
      </c>
      <c r="O53" s="107">
        <f t="shared" si="12"/>
        <v>21.582999999999998</v>
      </c>
      <c r="P53" s="107">
        <f t="shared" si="12"/>
        <v>27.487000000000002</v>
      </c>
      <c r="Q53" s="107">
        <f t="shared" si="12"/>
        <v>17.099</v>
      </c>
      <c r="R53" s="107">
        <f t="shared" si="12"/>
        <v>32.953000000000003</v>
      </c>
      <c r="S53" s="107">
        <f t="shared" si="12"/>
        <v>24.399000000000001</v>
      </c>
      <c r="T53" s="107">
        <f t="shared" si="12"/>
        <v>40.424999999999997</v>
      </c>
      <c r="U53" s="107">
        <f t="shared" si="12"/>
        <v>47.640999999999998</v>
      </c>
      <c r="V53" s="107">
        <f t="shared" si="12"/>
        <v>161.69200000000001</v>
      </c>
      <c r="W53" s="107">
        <f t="shared" si="12"/>
        <v>45.088999999999999</v>
      </c>
      <c r="X53" s="107">
        <f t="shared" si="12"/>
        <v>36.406999999999996</v>
      </c>
      <c r="Y53" s="107">
        <f t="shared" si="12"/>
        <v>179.34000000000003</v>
      </c>
      <c r="Z53" s="107">
        <f t="shared" si="12"/>
        <v>144.64300000000003</v>
      </c>
      <c r="AA53" s="107">
        <f t="shared" si="12"/>
        <v>149.99199999999999</v>
      </c>
      <c r="AB53" s="107">
        <f t="shared" si="12"/>
        <v>162.99700000000001</v>
      </c>
      <c r="AC53" s="107">
        <f t="shared" si="12"/>
        <v>209.346</v>
      </c>
      <c r="AD53" s="107">
        <f t="shared" si="12"/>
        <v>233.15700000000001</v>
      </c>
      <c r="AE53" s="107">
        <f t="shared" si="12"/>
        <v>201.39100000000002</v>
      </c>
      <c r="AF53" s="107">
        <f t="shared" si="12"/>
        <v>190.06900000000002</v>
      </c>
      <c r="AG53" s="107">
        <f t="shared" si="12"/>
        <v>220.98899999999998</v>
      </c>
      <c r="AH53" s="107">
        <f t="shared" si="12"/>
        <v>102.842</v>
      </c>
      <c r="AI53" s="107">
        <f t="shared" si="12"/>
        <v>122.392</v>
      </c>
      <c r="AJ53" s="107">
        <f t="shared" si="12"/>
        <v>136.85</v>
      </c>
      <c r="AK53" s="107">
        <f t="shared" si="12"/>
        <v>97.302000000000007</v>
      </c>
      <c r="AL53" s="107">
        <f t="shared" si="12"/>
        <v>93.012</v>
      </c>
      <c r="AM53" s="107">
        <f t="shared" si="12"/>
        <v>89.381</v>
      </c>
      <c r="AN53" s="107">
        <f t="shared" si="12"/>
        <v>2.7359999999999998</v>
      </c>
      <c r="AO53" s="107">
        <f t="shared" si="12"/>
        <v>73.942000000000007</v>
      </c>
      <c r="AP53" s="107">
        <f t="shared" si="12"/>
        <v>140.27700000000002</v>
      </c>
      <c r="AQ53" s="107">
        <f t="shared" si="12"/>
        <v>225.887</v>
      </c>
      <c r="AR53" s="107">
        <f t="shared" si="12"/>
        <v>102.66200000000001</v>
      </c>
      <c r="AS53" s="107">
        <f t="shared" si="12"/>
        <v>150.18199999999999</v>
      </c>
      <c r="AT53" s="107">
        <f t="shared" si="12"/>
        <v>152.85399999999998</v>
      </c>
      <c r="AU53" s="107">
        <f t="shared" si="12"/>
        <v>174.48100000000002</v>
      </c>
      <c r="AV53" s="107">
        <f t="shared" si="12"/>
        <v>169.19299999999998</v>
      </c>
      <c r="AW53" s="107">
        <f t="shared" si="12"/>
        <v>172.952</v>
      </c>
      <c r="AX53" s="107">
        <f t="shared" si="12"/>
        <v>161.09700000000001</v>
      </c>
      <c r="AY53" s="107">
        <f t="shared" si="12"/>
        <v>161.22</v>
      </c>
      <c r="AZ53" s="107">
        <f t="shared" si="12"/>
        <v>154.42099999999999</v>
      </c>
      <c r="BA53" s="107">
        <f t="shared" si="12"/>
        <v>152.923</v>
      </c>
      <c r="BB53" s="107">
        <f t="shared" si="12"/>
        <v>150.16300000000001</v>
      </c>
      <c r="BC53" s="107">
        <f t="shared" si="12"/>
        <v>146.38800000000001</v>
      </c>
      <c r="BD53" s="107">
        <f t="shared" si="12"/>
        <v>113.01300000000001</v>
      </c>
      <c r="BE53" s="107">
        <f t="shared" si="12"/>
        <v>225.285</v>
      </c>
      <c r="BF53" s="107">
        <f t="shared" si="12"/>
        <v>70</v>
      </c>
      <c r="BG53" s="107">
        <f t="shared" si="12"/>
        <v>185.23099999999999</v>
      </c>
      <c r="BH53" s="107">
        <f t="shared" si="12"/>
        <v>150.74200000000002</v>
      </c>
      <c r="BI53" s="107">
        <f t="shared" si="12"/>
        <v>117.00800000000001</v>
      </c>
      <c r="BJ53" s="107">
        <f t="shared" si="12"/>
        <v>58.114999999999995</v>
      </c>
      <c r="BK53" s="107">
        <f t="shared" si="12"/>
        <v>88.951999999999998</v>
      </c>
      <c r="BL53" s="107">
        <f t="shared" si="12"/>
        <v>71.602999999999994</v>
      </c>
      <c r="BM53" s="107">
        <f t="shared" si="12"/>
        <v>69.203999999999994</v>
      </c>
      <c r="BN53" s="107">
        <f t="shared" si="12"/>
        <v>98.887999999999991</v>
      </c>
      <c r="BO53" s="107">
        <f t="shared" ref="BO53:CX53" si="13">BO17+BO27+BO41</f>
        <v>112.744</v>
      </c>
      <c r="BP53" s="107">
        <f t="shared" si="13"/>
        <v>41.997999999999998</v>
      </c>
      <c r="BQ53" s="107">
        <f t="shared" si="13"/>
        <v>27.358000000000004</v>
      </c>
      <c r="BR53" s="107">
        <f t="shared" si="13"/>
        <v>111.991</v>
      </c>
      <c r="BS53" s="107">
        <f t="shared" si="13"/>
        <v>51.789000000000001</v>
      </c>
      <c r="BT53" s="107">
        <f t="shared" si="13"/>
        <v>53.917999999999999</v>
      </c>
      <c r="BU53" s="107">
        <f t="shared" si="13"/>
        <v>135.48399999999998</v>
      </c>
      <c r="BV53" s="107">
        <f t="shared" si="13"/>
        <v>22.3</v>
      </c>
      <c r="BW53" s="107">
        <f t="shared" si="13"/>
        <v>52.825000000000003</v>
      </c>
      <c r="BX53" s="107">
        <f t="shared" si="13"/>
        <v>78.298000000000002</v>
      </c>
      <c r="BY53" s="107">
        <f t="shared" si="13"/>
        <v>103.357</v>
      </c>
      <c r="BZ53" s="107">
        <f t="shared" si="13"/>
        <v>97.152000000000001</v>
      </c>
      <c r="CA53" s="107">
        <f t="shared" si="13"/>
        <v>97.902000000000001</v>
      </c>
      <c r="CB53" s="107">
        <f t="shared" si="13"/>
        <v>62.687000000000005</v>
      </c>
      <c r="CC53" s="107">
        <f t="shared" si="13"/>
        <v>26.975999999999999</v>
      </c>
      <c r="CD53" s="107">
        <f t="shared" si="13"/>
        <v>78.94</v>
      </c>
      <c r="CE53" s="107">
        <f t="shared" si="13"/>
        <v>29.128</v>
      </c>
      <c r="CF53" s="107">
        <f t="shared" si="13"/>
        <v>39.03</v>
      </c>
      <c r="CG53" s="107">
        <f t="shared" si="13"/>
        <v>106.25700000000001</v>
      </c>
      <c r="CH53" s="107">
        <f t="shared" si="13"/>
        <v>132.672</v>
      </c>
      <c r="CI53" s="107">
        <f t="shared" si="13"/>
        <v>119.414</v>
      </c>
      <c r="CJ53" s="107">
        <f t="shared" si="13"/>
        <v>107</v>
      </c>
      <c r="CK53" s="107">
        <f t="shared" si="13"/>
        <v>106.99999999999999</v>
      </c>
      <c r="CL53" s="107">
        <f t="shared" si="13"/>
        <v>73.695999999999998</v>
      </c>
      <c r="CM53" s="107">
        <f t="shared" si="13"/>
        <v>62.863</v>
      </c>
      <c r="CN53" s="107">
        <f t="shared" si="13"/>
        <v>87.28</v>
      </c>
      <c r="CO53" s="107">
        <f t="shared" si="13"/>
        <v>87.962000000000003</v>
      </c>
      <c r="CP53" s="107">
        <f t="shared" si="13"/>
        <v>73.980999999999995</v>
      </c>
      <c r="CQ53" s="107">
        <f t="shared" si="13"/>
        <v>68.304000000000002</v>
      </c>
      <c r="CR53" s="107">
        <f t="shared" si="13"/>
        <v>104.663</v>
      </c>
      <c r="CS53" s="107">
        <f t="shared" si="13"/>
        <v>143.18600000000001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2299.3779999999997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45944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25.2</v>
      </c>
      <c r="C5" s="25">
        <v>10.1</v>
      </c>
      <c r="D5" s="25">
        <v>14.6</v>
      </c>
      <c r="E5" s="25">
        <v>68.2</v>
      </c>
      <c r="F5" s="25">
        <v>-3</v>
      </c>
      <c r="G5" s="25">
        <v>12</v>
      </c>
      <c r="H5" s="25">
        <v>17</v>
      </c>
      <c r="I5" s="25">
        <v>31</v>
      </c>
      <c r="J5" s="25">
        <v>-3.5</v>
      </c>
      <c r="K5" s="25">
        <v>10</v>
      </c>
      <c r="L5" s="25">
        <v>19.5</v>
      </c>
      <c r="M5" s="25">
        <v>45</v>
      </c>
      <c r="N5" s="25">
        <v>12.2</v>
      </c>
      <c r="O5" s="25">
        <v>14.8</v>
      </c>
      <c r="P5" s="25">
        <v>20.8</v>
      </c>
      <c r="Q5" s="25">
        <v>9.1</v>
      </c>
      <c r="R5" s="25">
        <v>26.1</v>
      </c>
      <c r="S5" s="25">
        <v>17.5</v>
      </c>
      <c r="T5" s="25">
        <v>33.5</v>
      </c>
      <c r="U5" s="25">
        <v>-34.799999999999997</v>
      </c>
      <c r="V5" s="25">
        <v>113.4</v>
      </c>
      <c r="W5" s="25">
        <v>28.1</v>
      </c>
      <c r="X5" s="25">
        <v>26.3</v>
      </c>
      <c r="Y5" s="25">
        <v>36.299999999999997</v>
      </c>
      <c r="Z5" s="25">
        <v>4.8</v>
      </c>
      <c r="AA5" s="25">
        <v>4.5999999999999996</v>
      </c>
      <c r="AB5" s="25">
        <v>4.3</v>
      </c>
      <c r="AC5" s="25">
        <v>-22.8</v>
      </c>
      <c r="AD5" s="25">
        <v>-37</v>
      </c>
      <c r="AE5" s="25">
        <v>-13.5</v>
      </c>
      <c r="AF5" s="25">
        <v>3.5</v>
      </c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>
        <v>45.5</v>
      </c>
      <c r="BP5" s="25"/>
      <c r="BQ5" s="25"/>
      <c r="BR5" s="25">
        <v>81.400000000000006</v>
      </c>
      <c r="BS5" s="25">
        <v>-13.7</v>
      </c>
      <c r="BT5" s="25">
        <v>-18.899999999999999</v>
      </c>
      <c r="BU5" s="25">
        <v>-44.8</v>
      </c>
      <c r="BV5" s="25">
        <v>22.3</v>
      </c>
      <c r="BW5" s="25">
        <v>3.6</v>
      </c>
      <c r="BX5" s="25">
        <v>-29.4</v>
      </c>
      <c r="BY5" s="25">
        <v>-45.8</v>
      </c>
      <c r="BZ5" s="25">
        <v>-43</v>
      </c>
      <c r="CA5" s="25">
        <v>-43.8</v>
      </c>
      <c r="CB5" s="25">
        <v>-11.2</v>
      </c>
      <c r="CC5" s="25">
        <v>9.9</v>
      </c>
      <c r="CD5" s="25">
        <v>-25.8</v>
      </c>
      <c r="CE5" s="25">
        <v>-8.6999999999999993</v>
      </c>
      <c r="CF5" s="25">
        <v>0.2</v>
      </c>
      <c r="CG5" s="25">
        <v>49.2</v>
      </c>
      <c r="CH5" s="25">
        <v>-16.2</v>
      </c>
      <c r="CI5" s="25">
        <v>0.3</v>
      </c>
      <c r="CJ5" s="25"/>
      <c r="CK5" s="25">
        <v>0.6</v>
      </c>
      <c r="CL5" s="25">
        <v>-19.2</v>
      </c>
      <c r="CM5" s="25">
        <v>-7.9</v>
      </c>
      <c r="CN5" s="25">
        <v>0.1</v>
      </c>
      <c r="CO5" s="25">
        <v>0.8</v>
      </c>
      <c r="CP5" s="25">
        <v>-15.4</v>
      </c>
      <c r="CQ5" s="25">
        <v>-9.8000000000000007</v>
      </c>
      <c r="CR5" s="25">
        <v>6.2</v>
      </c>
      <c r="CS5" s="25">
        <v>5.8</v>
      </c>
      <c r="CT5" s="26"/>
      <c r="CU5" s="26"/>
      <c r="CV5" s="26"/>
      <c r="CW5" s="27"/>
      <c r="CX5" s="132">
        <f t="array" ref="CX5">SUMPRODUCT(B5:CW5*0.25)</f>
        <v>91.4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121.71</v>
      </c>
      <c r="C8" s="138">
        <v>120</v>
      </c>
      <c r="D8" s="138">
        <v>112.38</v>
      </c>
      <c r="E8" s="138">
        <v>118.89</v>
      </c>
      <c r="F8" s="138">
        <v>108.55</v>
      </c>
      <c r="G8" s="138">
        <v>109.61</v>
      </c>
      <c r="H8" s="138">
        <v>109.5</v>
      </c>
      <c r="I8" s="138">
        <v>109.8</v>
      </c>
      <c r="J8" s="138">
        <v>105.68</v>
      </c>
      <c r="K8" s="138">
        <v>105.28</v>
      </c>
      <c r="L8" s="138">
        <v>104.52</v>
      </c>
      <c r="M8" s="138">
        <v>100.52</v>
      </c>
      <c r="N8" s="138">
        <v>105.23</v>
      </c>
      <c r="O8" s="138">
        <v>105.23</v>
      </c>
      <c r="P8" s="138">
        <v>104.96</v>
      </c>
      <c r="Q8" s="138">
        <v>103.5</v>
      </c>
      <c r="R8" s="138">
        <v>105.2</v>
      </c>
      <c r="S8" s="138">
        <v>105.92</v>
      </c>
      <c r="T8" s="138">
        <v>109.72</v>
      </c>
      <c r="U8" s="138">
        <v>106.6</v>
      </c>
      <c r="V8" s="138">
        <v>101.69</v>
      </c>
      <c r="W8" s="138">
        <v>111.39</v>
      </c>
      <c r="X8" s="138">
        <v>114.62</v>
      </c>
      <c r="Y8" s="138">
        <v>116.16</v>
      </c>
      <c r="Z8" s="138">
        <v>113.5</v>
      </c>
      <c r="AA8" s="138">
        <v>149.62</v>
      </c>
      <c r="AB8" s="138">
        <v>227.08</v>
      </c>
      <c r="AC8" s="138">
        <v>279.48</v>
      </c>
      <c r="AD8" s="138">
        <v>367.5</v>
      </c>
      <c r="AE8" s="138">
        <v>353.58</v>
      </c>
      <c r="AF8" s="138">
        <v>278.62</v>
      </c>
      <c r="AG8" s="138">
        <v>136.24</v>
      </c>
      <c r="AH8" s="138">
        <v>114.12</v>
      </c>
      <c r="AI8" s="138">
        <v>102.42</v>
      </c>
      <c r="AJ8" s="138">
        <v>87.14</v>
      </c>
      <c r="AK8" s="138">
        <v>80.52</v>
      </c>
      <c r="AL8" s="138">
        <v>80.98</v>
      </c>
      <c r="AM8" s="138">
        <v>77.23</v>
      </c>
      <c r="AN8" s="138">
        <v>2.2000000000000002</v>
      </c>
      <c r="AO8" s="138">
        <v>0</v>
      </c>
      <c r="AP8" s="138">
        <v>82.18</v>
      </c>
      <c r="AQ8" s="138">
        <v>72.52</v>
      </c>
      <c r="AR8" s="138">
        <v>0.1</v>
      </c>
      <c r="AS8" s="138">
        <v>0.01</v>
      </c>
      <c r="AT8" s="138">
        <v>0.01</v>
      </c>
      <c r="AU8" s="138">
        <v>0</v>
      </c>
      <c r="AV8" s="138">
        <v>0</v>
      </c>
      <c r="AW8" s="138">
        <v>0</v>
      </c>
      <c r="AX8" s="138">
        <v>0</v>
      </c>
      <c r="AY8" s="138">
        <v>0</v>
      </c>
      <c r="AZ8" s="138">
        <v>0.01</v>
      </c>
      <c r="BA8" s="138">
        <v>0.01</v>
      </c>
      <c r="BB8" s="138">
        <v>0.01</v>
      </c>
      <c r="BC8" s="138">
        <v>0.01</v>
      </c>
      <c r="BD8" s="138">
        <v>0.01</v>
      </c>
      <c r="BE8" s="138">
        <v>69.430000000000007</v>
      </c>
      <c r="BF8" s="138">
        <v>0</v>
      </c>
      <c r="BG8" s="138">
        <v>56.39</v>
      </c>
      <c r="BH8" s="138">
        <v>78.739999999999995</v>
      </c>
      <c r="BI8" s="138">
        <v>91.62</v>
      </c>
      <c r="BJ8" s="138">
        <v>0.01</v>
      </c>
      <c r="BK8" s="138">
        <v>72.319999999999993</v>
      </c>
      <c r="BL8" s="138">
        <v>79.3</v>
      </c>
      <c r="BM8" s="138">
        <v>86.19</v>
      </c>
      <c r="BN8" s="138">
        <v>97.77</v>
      </c>
      <c r="BO8" s="138">
        <v>124.69</v>
      </c>
      <c r="BP8" s="138">
        <v>226.7</v>
      </c>
      <c r="BQ8" s="138">
        <v>273.16000000000003</v>
      </c>
      <c r="BR8" s="138">
        <v>123.49</v>
      </c>
      <c r="BS8" s="138">
        <v>270.32</v>
      </c>
      <c r="BT8" s="138">
        <v>386.12</v>
      </c>
      <c r="BU8" s="138">
        <v>455.21</v>
      </c>
      <c r="BV8" s="138">
        <v>378.84</v>
      </c>
      <c r="BW8" s="138">
        <v>404.9</v>
      </c>
      <c r="BX8" s="138">
        <v>530.17999999999995</v>
      </c>
      <c r="BY8" s="138">
        <v>564.82000000000005</v>
      </c>
      <c r="BZ8" s="138">
        <v>547.58000000000004</v>
      </c>
      <c r="CA8" s="138">
        <v>519.44000000000005</v>
      </c>
      <c r="CB8" s="138">
        <v>469.11</v>
      </c>
      <c r="CC8" s="138">
        <v>396.6</v>
      </c>
      <c r="CD8" s="138">
        <v>406.12</v>
      </c>
      <c r="CE8" s="138">
        <v>336.2</v>
      </c>
      <c r="CF8" s="138">
        <v>250.25</v>
      </c>
      <c r="CG8" s="138">
        <v>171.2</v>
      </c>
      <c r="CH8" s="138">
        <v>308.77</v>
      </c>
      <c r="CI8" s="138">
        <v>241.4</v>
      </c>
      <c r="CJ8" s="138">
        <v>199.5</v>
      </c>
      <c r="CK8" s="138">
        <v>163.66999999999999</v>
      </c>
      <c r="CL8" s="138">
        <v>186.89</v>
      </c>
      <c r="CM8" s="138">
        <v>152.94</v>
      </c>
      <c r="CN8" s="138">
        <v>115.59</v>
      </c>
      <c r="CO8" s="138">
        <v>109.25</v>
      </c>
      <c r="CP8" s="138">
        <v>136.32</v>
      </c>
      <c r="CQ8" s="138">
        <v>126.6</v>
      </c>
      <c r="CR8" s="138">
        <v>103.24</v>
      </c>
      <c r="CS8" s="138">
        <v>103.5</v>
      </c>
      <c r="CT8" s="139"/>
      <c r="CU8" s="139"/>
      <c r="CV8" s="139"/>
      <c r="CW8" s="140"/>
      <c r="CX8" s="141">
        <f>IF(SUM(B8:CW8)&lt;&gt;0,AVERAGEIF(B8:CW8,"&lt;&gt;"""),"")</f>
        <v>152.45968750000006</v>
      </c>
    </row>
    <row r="9" spans="1:102" ht="24.95" customHeight="1" thickBot="1" x14ac:dyDescent="0.25">
      <c r="A9" s="133" t="s">
        <v>6</v>
      </c>
      <c r="B9" s="42">
        <v>118.245</v>
      </c>
      <c r="C9" s="43">
        <v>118.245</v>
      </c>
      <c r="D9" s="43">
        <v>118.245</v>
      </c>
      <c r="E9" s="43">
        <v>118.245</v>
      </c>
      <c r="F9" s="43">
        <v>109.36499999999999</v>
      </c>
      <c r="G9" s="43">
        <v>109.36499999999999</v>
      </c>
      <c r="H9" s="43">
        <v>109.36499999999999</v>
      </c>
      <c r="I9" s="43">
        <v>109.36499999999999</v>
      </c>
      <c r="J9" s="43">
        <v>104</v>
      </c>
      <c r="K9" s="43">
        <v>104</v>
      </c>
      <c r="L9" s="43">
        <v>104</v>
      </c>
      <c r="M9" s="43">
        <v>104</v>
      </c>
      <c r="N9" s="43">
        <v>104.73</v>
      </c>
      <c r="O9" s="43">
        <v>104.73</v>
      </c>
      <c r="P9" s="43">
        <v>104.73</v>
      </c>
      <c r="Q9" s="43">
        <v>104.73</v>
      </c>
      <c r="R9" s="43">
        <v>106.86</v>
      </c>
      <c r="S9" s="43">
        <v>106.86</v>
      </c>
      <c r="T9" s="43">
        <v>106.86</v>
      </c>
      <c r="U9" s="43">
        <v>106.86</v>
      </c>
      <c r="V9" s="43">
        <v>110.965</v>
      </c>
      <c r="W9" s="43">
        <v>110.965</v>
      </c>
      <c r="X9" s="43">
        <v>110.965</v>
      </c>
      <c r="Y9" s="43">
        <v>110.965</v>
      </c>
      <c r="Z9" s="43">
        <v>192.42</v>
      </c>
      <c r="AA9" s="43">
        <v>192.42</v>
      </c>
      <c r="AB9" s="43">
        <v>192.42</v>
      </c>
      <c r="AC9" s="43">
        <v>192.42</v>
      </c>
      <c r="AD9" s="43">
        <v>283.98500000000001</v>
      </c>
      <c r="AE9" s="43">
        <v>283.98500000000001</v>
      </c>
      <c r="AF9" s="43">
        <v>283.98500000000001</v>
      </c>
      <c r="AG9" s="43">
        <v>283.98500000000001</v>
      </c>
      <c r="AH9" s="43">
        <v>96.05</v>
      </c>
      <c r="AI9" s="43">
        <v>96.05</v>
      </c>
      <c r="AJ9" s="43">
        <v>96.05</v>
      </c>
      <c r="AK9" s="43">
        <v>96.05</v>
      </c>
      <c r="AL9" s="43">
        <v>40.102499999999999</v>
      </c>
      <c r="AM9" s="43">
        <v>40.102499999999999</v>
      </c>
      <c r="AN9" s="43">
        <v>40.102499999999999</v>
      </c>
      <c r="AO9" s="43">
        <v>40.102499999999999</v>
      </c>
      <c r="AP9" s="43">
        <v>38.702500000000001</v>
      </c>
      <c r="AQ9" s="43">
        <v>38.702500000000001</v>
      </c>
      <c r="AR9" s="43">
        <v>38.702500000000001</v>
      </c>
      <c r="AS9" s="43">
        <v>38.702500000000001</v>
      </c>
      <c r="AT9" s="43">
        <v>2.5000000000000001E-3</v>
      </c>
      <c r="AU9" s="43">
        <v>2.5000000000000001E-3</v>
      </c>
      <c r="AV9" s="43">
        <v>2.5000000000000001E-3</v>
      </c>
      <c r="AW9" s="43">
        <v>2.5000000000000001E-3</v>
      </c>
      <c r="AX9" s="43">
        <v>5.0000000000000001E-3</v>
      </c>
      <c r="AY9" s="43">
        <v>5.0000000000000001E-3</v>
      </c>
      <c r="AZ9" s="43">
        <v>5.0000000000000001E-3</v>
      </c>
      <c r="BA9" s="43">
        <v>5.0000000000000001E-3</v>
      </c>
      <c r="BB9" s="43">
        <v>17.364999999999998</v>
      </c>
      <c r="BC9" s="43">
        <v>17.364999999999998</v>
      </c>
      <c r="BD9" s="43">
        <v>17.364999999999998</v>
      </c>
      <c r="BE9" s="43">
        <v>17.364999999999998</v>
      </c>
      <c r="BF9" s="43">
        <v>56.6875</v>
      </c>
      <c r="BG9" s="43">
        <v>56.6875</v>
      </c>
      <c r="BH9" s="43">
        <v>56.6875</v>
      </c>
      <c r="BI9" s="43">
        <v>56.6875</v>
      </c>
      <c r="BJ9" s="43">
        <v>59.454999999999998</v>
      </c>
      <c r="BK9" s="43">
        <v>59.454999999999998</v>
      </c>
      <c r="BL9" s="43">
        <v>59.454999999999998</v>
      </c>
      <c r="BM9" s="43">
        <v>59.454999999999998</v>
      </c>
      <c r="BN9" s="43">
        <v>180.58</v>
      </c>
      <c r="BO9" s="43">
        <v>180.58</v>
      </c>
      <c r="BP9" s="43">
        <v>180.58</v>
      </c>
      <c r="BQ9" s="43">
        <v>180.58</v>
      </c>
      <c r="BR9" s="43">
        <v>308.78500000000003</v>
      </c>
      <c r="BS9" s="43">
        <v>308.78500000000003</v>
      </c>
      <c r="BT9" s="43">
        <v>308.78500000000003</v>
      </c>
      <c r="BU9" s="43">
        <v>308.78500000000003</v>
      </c>
      <c r="BV9" s="43">
        <v>469.685</v>
      </c>
      <c r="BW9" s="43">
        <v>469.685</v>
      </c>
      <c r="BX9" s="43">
        <v>469.685</v>
      </c>
      <c r="BY9" s="43">
        <v>469.685</v>
      </c>
      <c r="BZ9" s="43">
        <v>483.1825</v>
      </c>
      <c r="CA9" s="43">
        <v>483.1825</v>
      </c>
      <c r="CB9" s="43">
        <v>483.1825</v>
      </c>
      <c r="CC9" s="43">
        <v>483.1825</v>
      </c>
      <c r="CD9" s="43">
        <v>290.9425</v>
      </c>
      <c r="CE9" s="43">
        <v>290.9425</v>
      </c>
      <c r="CF9" s="43">
        <v>290.9425</v>
      </c>
      <c r="CG9" s="43">
        <v>290.9425</v>
      </c>
      <c r="CH9" s="43">
        <v>228.33500000000001</v>
      </c>
      <c r="CI9" s="43">
        <v>228.33500000000001</v>
      </c>
      <c r="CJ9" s="43">
        <v>228.33500000000001</v>
      </c>
      <c r="CK9" s="43">
        <v>228.33500000000001</v>
      </c>
      <c r="CL9" s="43">
        <v>141.16749999999999</v>
      </c>
      <c r="CM9" s="43">
        <v>141.16749999999999</v>
      </c>
      <c r="CN9" s="43">
        <v>141.16749999999999</v>
      </c>
      <c r="CO9" s="43">
        <v>141.16749999999999</v>
      </c>
      <c r="CP9" s="43">
        <v>117.41500000000001</v>
      </c>
      <c r="CQ9" s="43">
        <v>117.41500000000001</v>
      </c>
      <c r="CR9" s="43">
        <v>117.41500000000001</v>
      </c>
      <c r="CS9" s="43">
        <v>117.41500000000001</v>
      </c>
      <c r="CT9" s="44"/>
      <c r="CU9" s="44"/>
      <c r="CV9" s="44"/>
      <c r="CW9" s="45"/>
      <c r="CX9" s="142">
        <f>IF(SUM(B9:CW9)&lt;&gt;0,AVERAGEIF(B9:CW9,"&lt;&gt;"""),"")</f>
        <v>152.45968749999997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>
        <v>3</v>
      </c>
      <c r="G14" s="149"/>
      <c r="H14" s="149"/>
      <c r="I14" s="149"/>
      <c r="J14" s="149">
        <v>3.5</v>
      </c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>
        <v>34.799999999999997</v>
      </c>
      <c r="V14" s="149"/>
      <c r="W14" s="149"/>
      <c r="X14" s="149"/>
      <c r="Y14" s="149"/>
      <c r="Z14" s="149"/>
      <c r="AA14" s="149"/>
      <c r="AB14" s="149"/>
      <c r="AC14" s="149">
        <v>22.8</v>
      </c>
      <c r="AD14" s="149">
        <v>37</v>
      </c>
      <c r="AE14" s="149">
        <v>13.5</v>
      </c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>
        <v>13.7</v>
      </c>
      <c r="BT14" s="149">
        <v>18.899999999999999</v>
      </c>
      <c r="BU14" s="149">
        <v>44.8</v>
      </c>
      <c r="BV14" s="149"/>
      <c r="BW14" s="149"/>
      <c r="BX14" s="149">
        <v>29.4</v>
      </c>
      <c r="BY14" s="149">
        <v>45.8</v>
      </c>
      <c r="BZ14" s="149">
        <v>43</v>
      </c>
      <c r="CA14" s="149">
        <v>43.8</v>
      </c>
      <c r="CB14" s="149">
        <v>11.2</v>
      </c>
      <c r="CC14" s="149"/>
      <c r="CD14" s="149">
        <v>25.8</v>
      </c>
      <c r="CE14" s="149">
        <v>8.6999999999999993</v>
      </c>
      <c r="CF14" s="149"/>
      <c r="CG14" s="149"/>
      <c r="CH14" s="149">
        <v>16.2</v>
      </c>
      <c r="CI14" s="149"/>
      <c r="CJ14" s="149"/>
      <c r="CK14" s="149"/>
      <c r="CL14" s="149">
        <v>19.2</v>
      </c>
      <c r="CM14" s="149">
        <v>7.9</v>
      </c>
      <c r="CN14" s="149"/>
      <c r="CO14" s="149"/>
      <c r="CP14" s="149">
        <v>15.4</v>
      </c>
      <c r="CQ14" s="149">
        <v>9.8000000000000007</v>
      </c>
      <c r="CR14" s="149"/>
      <c r="CS14" s="149"/>
      <c r="CT14" s="150"/>
      <c r="CU14" s="150"/>
      <c r="CV14" s="150"/>
      <c r="CW14" s="151"/>
      <c r="CX14" s="152">
        <f t="array" ref="CX14">SUMPRODUCT(B14:CW14*0.25)</f>
        <v>117.04999999999998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3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3.5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34.799999999999997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22.8</v>
      </c>
      <c r="AD17" s="160">
        <f t="shared" si="0"/>
        <v>37</v>
      </c>
      <c r="AE17" s="160">
        <f t="shared" si="0"/>
        <v>13.5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13.7</v>
      </c>
      <c r="BT17" s="160">
        <f t="shared" si="1"/>
        <v>18.899999999999999</v>
      </c>
      <c r="BU17" s="160">
        <f t="shared" si="1"/>
        <v>44.8</v>
      </c>
      <c r="BV17" s="160">
        <f t="shared" si="1"/>
        <v>0</v>
      </c>
      <c r="BW17" s="160">
        <f t="shared" si="1"/>
        <v>0</v>
      </c>
      <c r="BX17" s="160">
        <f t="shared" si="1"/>
        <v>29.4</v>
      </c>
      <c r="BY17" s="160">
        <f t="shared" si="1"/>
        <v>45.8</v>
      </c>
      <c r="BZ17" s="160">
        <f t="shared" si="1"/>
        <v>43</v>
      </c>
      <c r="CA17" s="160">
        <f t="shared" si="1"/>
        <v>43.8</v>
      </c>
      <c r="CB17" s="160">
        <f t="shared" si="1"/>
        <v>11.2</v>
      </c>
      <c r="CC17" s="160">
        <f t="shared" si="1"/>
        <v>0</v>
      </c>
      <c r="CD17" s="160">
        <f t="shared" si="1"/>
        <v>25.8</v>
      </c>
      <c r="CE17" s="160">
        <f t="shared" si="1"/>
        <v>8.6999999999999993</v>
      </c>
      <c r="CF17" s="160">
        <f t="shared" si="1"/>
        <v>0</v>
      </c>
      <c r="CG17" s="160">
        <f t="shared" si="1"/>
        <v>0</v>
      </c>
      <c r="CH17" s="160">
        <f t="shared" si="1"/>
        <v>16.2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19.2</v>
      </c>
      <c r="CM17" s="160">
        <f t="shared" si="1"/>
        <v>7.9</v>
      </c>
      <c r="CN17" s="160">
        <f t="shared" si="1"/>
        <v>0</v>
      </c>
      <c r="CO17" s="160">
        <f t="shared" si="1"/>
        <v>0</v>
      </c>
      <c r="CP17" s="160">
        <f t="shared" si="1"/>
        <v>15.4</v>
      </c>
      <c r="CQ17" s="160">
        <f t="shared" si="1"/>
        <v>9.8000000000000007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117.04999999999998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25.2</v>
      </c>
      <c r="C22" s="149">
        <v>10.1</v>
      </c>
      <c r="D22" s="149">
        <v>14.6</v>
      </c>
      <c r="E22" s="149">
        <v>68.2</v>
      </c>
      <c r="F22" s="149"/>
      <c r="G22" s="149">
        <v>12</v>
      </c>
      <c r="H22" s="149">
        <v>17</v>
      </c>
      <c r="I22" s="149">
        <v>31</v>
      </c>
      <c r="J22" s="149"/>
      <c r="K22" s="149">
        <v>10</v>
      </c>
      <c r="L22" s="149">
        <v>19.5</v>
      </c>
      <c r="M22" s="149">
        <v>45</v>
      </c>
      <c r="N22" s="149">
        <v>12.2</v>
      </c>
      <c r="O22" s="149">
        <v>14.8</v>
      </c>
      <c r="P22" s="149">
        <v>20.8</v>
      </c>
      <c r="Q22" s="149">
        <v>9.1</v>
      </c>
      <c r="R22" s="149">
        <v>26.1</v>
      </c>
      <c r="S22" s="149">
        <v>17.5</v>
      </c>
      <c r="T22" s="149">
        <v>33.5</v>
      </c>
      <c r="U22" s="149"/>
      <c r="V22" s="149">
        <v>113.4</v>
      </c>
      <c r="W22" s="149">
        <v>28.1</v>
      </c>
      <c r="X22" s="149">
        <v>26.3</v>
      </c>
      <c r="Y22" s="149">
        <v>36.299999999999997</v>
      </c>
      <c r="Z22" s="149">
        <v>4.8</v>
      </c>
      <c r="AA22" s="149">
        <v>4.5999999999999996</v>
      </c>
      <c r="AB22" s="149">
        <v>4.3</v>
      </c>
      <c r="AC22" s="149"/>
      <c r="AD22" s="149"/>
      <c r="AE22" s="149"/>
      <c r="AF22" s="149">
        <v>3.5</v>
      </c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>
        <v>45.5</v>
      </c>
      <c r="BP22" s="149"/>
      <c r="BQ22" s="149"/>
      <c r="BR22" s="149">
        <v>81.400000000000006</v>
      </c>
      <c r="BS22" s="149"/>
      <c r="BT22" s="149"/>
      <c r="BU22" s="149"/>
      <c r="BV22" s="149">
        <v>22.3</v>
      </c>
      <c r="BW22" s="149">
        <v>3.6</v>
      </c>
      <c r="BX22" s="149"/>
      <c r="BY22" s="149"/>
      <c r="BZ22" s="149"/>
      <c r="CA22" s="149"/>
      <c r="CB22" s="149"/>
      <c r="CC22" s="149">
        <v>9.9</v>
      </c>
      <c r="CD22" s="149"/>
      <c r="CE22" s="149"/>
      <c r="CF22" s="149">
        <v>0.2</v>
      </c>
      <c r="CG22" s="149">
        <v>49.2</v>
      </c>
      <c r="CH22" s="149"/>
      <c r="CI22" s="149">
        <v>0.3</v>
      </c>
      <c r="CJ22" s="149"/>
      <c r="CK22" s="149">
        <v>0.6</v>
      </c>
      <c r="CL22" s="149"/>
      <c r="CM22" s="149"/>
      <c r="CN22" s="149">
        <v>0.1</v>
      </c>
      <c r="CO22" s="149">
        <v>0.8</v>
      </c>
      <c r="CP22" s="149"/>
      <c r="CQ22" s="149"/>
      <c r="CR22" s="149">
        <v>6.2</v>
      </c>
      <c r="CS22" s="149">
        <v>5.8</v>
      </c>
      <c r="CT22" s="150"/>
      <c r="CU22" s="150"/>
      <c r="CV22" s="150"/>
      <c r="CW22" s="151"/>
      <c r="CX22" s="152">
        <f t="array" ref="CX22">SUMPRODUCT(B22:CW22*0.25)</f>
        <v>208.45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25.2</v>
      </c>
      <c r="C25" s="160">
        <f t="shared" ref="C25:BN25" si="2">SUM(C20:C24)</f>
        <v>10.1</v>
      </c>
      <c r="D25" s="160">
        <f t="shared" si="2"/>
        <v>14.6</v>
      </c>
      <c r="E25" s="160">
        <f t="shared" si="2"/>
        <v>68.2</v>
      </c>
      <c r="F25" s="160">
        <f t="shared" si="2"/>
        <v>0</v>
      </c>
      <c r="G25" s="160">
        <f t="shared" si="2"/>
        <v>12</v>
      </c>
      <c r="H25" s="160">
        <f t="shared" si="2"/>
        <v>17</v>
      </c>
      <c r="I25" s="160">
        <f t="shared" si="2"/>
        <v>31</v>
      </c>
      <c r="J25" s="160">
        <f t="shared" si="2"/>
        <v>0</v>
      </c>
      <c r="K25" s="160">
        <f t="shared" si="2"/>
        <v>10</v>
      </c>
      <c r="L25" s="160">
        <f t="shared" si="2"/>
        <v>19.5</v>
      </c>
      <c r="M25" s="160">
        <f t="shared" si="2"/>
        <v>45</v>
      </c>
      <c r="N25" s="160">
        <f t="shared" si="2"/>
        <v>12.2</v>
      </c>
      <c r="O25" s="160">
        <f t="shared" si="2"/>
        <v>14.8</v>
      </c>
      <c r="P25" s="160">
        <f t="shared" si="2"/>
        <v>20.8</v>
      </c>
      <c r="Q25" s="160">
        <f t="shared" si="2"/>
        <v>9.1</v>
      </c>
      <c r="R25" s="160">
        <f t="shared" si="2"/>
        <v>26.1</v>
      </c>
      <c r="S25" s="160">
        <f t="shared" si="2"/>
        <v>17.5</v>
      </c>
      <c r="T25" s="160">
        <f t="shared" si="2"/>
        <v>33.5</v>
      </c>
      <c r="U25" s="160">
        <f t="shared" si="2"/>
        <v>0</v>
      </c>
      <c r="V25" s="160">
        <f t="shared" si="2"/>
        <v>113.4</v>
      </c>
      <c r="W25" s="160">
        <f t="shared" si="2"/>
        <v>28.1</v>
      </c>
      <c r="X25" s="160">
        <f t="shared" si="2"/>
        <v>26.3</v>
      </c>
      <c r="Y25" s="160">
        <f t="shared" si="2"/>
        <v>36.299999999999997</v>
      </c>
      <c r="Z25" s="160">
        <f t="shared" si="2"/>
        <v>4.8</v>
      </c>
      <c r="AA25" s="160">
        <f t="shared" si="2"/>
        <v>4.5999999999999996</v>
      </c>
      <c r="AB25" s="160">
        <f t="shared" si="2"/>
        <v>4.3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3.5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45.5</v>
      </c>
      <c r="BP25" s="160">
        <f t="shared" si="3"/>
        <v>0</v>
      </c>
      <c r="BQ25" s="160">
        <f t="shared" si="3"/>
        <v>0</v>
      </c>
      <c r="BR25" s="160">
        <f t="shared" si="3"/>
        <v>81.400000000000006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22.3</v>
      </c>
      <c r="BW25" s="160">
        <f t="shared" si="3"/>
        <v>3.6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9.9</v>
      </c>
      <c r="CD25" s="160">
        <f t="shared" si="3"/>
        <v>0</v>
      </c>
      <c r="CE25" s="160">
        <f t="shared" si="3"/>
        <v>0</v>
      </c>
      <c r="CF25" s="160">
        <f t="shared" si="3"/>
        <v>0.2</v>
      </c>
      <c r="CG25" s="160">
        <f t="shared" si="3"/>
        <v>49.2</v>
      </c>
      <c r="CH25" s="160">
        <f t="shared" si="3"/>
        <v>0</v>
      </c>
      <c r="CI25" s="160">
        <f t="shared" si="3"/>
        <v>0.3</v>
      </c>
      <c r="CJ25" s="160">
        <f t="shared" si="3"/>
        <v>0</v>
      </c>
      <c r="CK25" s="160">
        <f t="shared" si="3"/>
        <v>0.6</v>
      </c>
      <c r="CL25" s="160">
        <f t="shared" si="3"/>
        <v>0</v>
      </c>
      <c r="CM25" s="160">
        <f t="shared" si="3"/>
        <v>0</v>
      </c>
      <c r="CN25" s="160">
        <f t="shared" si="3"/>
        <v>0.1</v>
      </c>
      <c r="CO25" s="160">
        <f t="shared" si="3"/>
        <v>0.8</v>
      </c>
      <c r="CP25" s="160">
        <f t="shared" si="3"/>
        <v>0</v>
      </c>
      <c r="CQ25" s="160">
        <f t="shared" si="3"/>
        <v>0</v>
      </c>
      <c r="CR25" s="160">
        <f t="shared" si="3"/>
        <v>6.2</v>
      </c>
      <c r="CS25" s="160">
        <f t="shared" si="3"/>
        <v>5.8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208.45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2025-10-13T13:32:17Z</dcterms:created>
  <dcterms:modified xsi:type="dcterms:W3CDTF">2025-10-13T13:32:19Z</dcterms:modified>
</cp:coreProperties>
</file>