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 a="1"/>
  <c r="CX23" i="4" s="1"/>
  <c r="CX22" i="4" a="1"/>
  <c r="CX22" i="4" s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17" i="5" l="1"/>
  <c r="CX53" i="5" s="1"/>
  <c r="CX27" i="5"/>
  <c r="CX50" i="5"/>
  <c r="CX50" i="4"/>
</calcChain>
</file>

<file path=xl/sharedStrings.xml><?xml version="1.0" encoding="utf-8"?>
<sst xmlns="http://schemas.openxmlformats.org/spreadsheetml/2006/main" count="122" uniqueCount="56">
  <si>
    <t>Publication on: 02/10/2025 16:23:52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</si>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</sst>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0B4-451B-AD15-7B4FC7E7601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0B4-451B-AD15-7B4FC7E7601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3">
                  <c:v>7.6</c:v>
                </c:pt>
                <c:pt idx="48">
                  <c:v>9.1999999999999993</c:v>
                </c:pt>
                <c:pt idx="51">
                  <c:v>15.2</c:v>
                </c:pt>
                <c:pt idx="52">
                  <c:v>15.2</c:v>
                </c:pt>
                <c:pt idx="56">
                  <c:v>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B4-451B-AD15-7B4FC7E7601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1.895</c:v>
                </c:pt>
                <c:pt idx="1">
                  <c:v>1.8719999999999999</c:v>
                </c:pt>
                <c:pt idx="2">
                  <c:v>1.851</c:v>
                </c:pt>
                <c:pt idx="3">
                  <c:v>1.8440000000000001</c:v>
                </c:pt>
                <c:pt idx="4">
                  <c:v>1.3420000000000001</c:v>
                </c:pt>
                <c:pt idx="5">
                  <c:v>1.3360000000000001</c:v>
                </c:pt>
                <c:pt idx="6">
                  <c:v>1.325</c:v>
                </c:pt>
                <c:pt idx="7">
                  <c:v>1.321</c:v>
                </c:pt>
                <c:pt idx="8">
                  <c:v>1.3069999999999999</c:v>
                </c:pt>
                <c:pt idx="9">
                  <c:v>1.2989999999999999</c:v>
                </c:pt>
                <c:pt idx="10">
                  <c:v>1.294</c:v>
                </c:pt>
                <c:pt idx="11">
                  <c:v>1.774</c:v>
                </c:pt>
                <c:pt idx="12">
                  <c:v>1.78</c:v>
                </c:pt>
                <c:pt idx="13">
                  <c:v>1.7789999999999999</c:v>
                </c:pt>
                <c:pt idx="14">
                  <c:v>2.302</c:v>
                </c:pt>
                <c:pt idx="15">
                  <c:v>1.7829999999999999</c:v>
                </c:pt>
                <c:pt idx="16">
                  <c:v>1.804</c:v>
                </c:pt>
                <c:pt idx="17">
                  <c:v>1.8620000000000001</c:v>
                </c:pt>
                <c:pt idx="18">
                  <c:v>1.365</c:v>
                </c:pt>
                <c:pt idx="19">
                  <c:v>1.389</c:v>
                </c:pt>
                <c:pt idx="20">
                  <c:v>1.4419999999999999</c:v>
                </c:pt>
                <c:pt idx="21">
                  <c:v>1.972</c:v>
                </c:pt>
                <c:pt idx="22">
                  <c:v>2.0110000000000001</c:v>
                </c:pt>
                <c:pt idx="23">
                  <c:v>2.0590000000000002</c:v>
                </c:pt>
                <c:pt idx="24">
                  <c:v>2.2809999999999997</c:v>
                </c:pt>
                <c:pt idx="25">
                  <c:v>1.706</c:v>
                </c:pt>
                <c:pt idx="26">
                  <c:v>2.242</c:v>
                </c:pt>
                <c:pt idx="27">
                  <c:v>2.7569999999999997</c:v>
                </c:pt>
                <c:pt idx="28">
                  <c:v>0.52</c:v>
                </c:pt>
                <c:pt idx="29">
                  <c:v>0.96</c:v>
                </c:pt>
                <c:pt idx="30">
                  <c:v>0.96</c:v>
                </c:pt>
                <c:pt idx="31">
                  <c:v>0.96</c:v>
                </c:pt>
                <c:pt idx="32">
                  <c:v>0.96</c:v>
                </c:pt>
                <c:pt idx="33">
                  <c:v>0.96</c:v>
                </c:pt>
                <c:pt idx="34">
                  <c:v>0.48</c:v>
                </c:pt>
                <c:pt idx="35">
                  <c:v>0.48</c:v>
                </c:pt>
                <c:pt idx="36">
                  <c:v>0.48</c:v>
                </c:pt>
                <c:pt idx="38">
                  <c:v>0.52</c:v>
                </c:pt>
                <c:pt idx="39">
                  <c:v>0.64100000000000001</c:v>
                </c:pt>
                <c:pt idx="40">
                  <c:v>1</c:v>
                </c:pt>
                <c:pt idx="41">
                  <c:v>0.96</c:v>
                </c:pt>
                <c:pt idx="42">
                  <c:v>1.48</c:v>
                </c:pt>
                <c:pt idx="43">
                  <c:v>1.3160000000000001</c:v>
                </c:pt>
                <c:pt idx="44">
                  <c:v>1.44</c:v>
                </c:pt>
                <c:pt idx="45">
                  <c:v>1.3129999999999999</c:v>
                </c:pt>
                <c:pt idx="46">
                  <c:v>1</c:v>
                </c:pt>
                <c:pt idx="47">
                  <c:v>1.3129999999999999</c:v>
                </c:pt>
                <c:pt idx="48">
                  <c:v>1.3120000000000001</c:v>
                </c:pt>
                <c:pt idx="49">
                  <c:v>0.67600000000000005</c:v>
                </c:pt>
                <c:pt idx="50">
                  <c:v>0.63600000000000001</c:v>
                </c:pt>
                <c:pt idx="51">
                  <c:v>0.63600000000000001</c:v>
                </c:pt>
                <c:pt idx="72">
                  <c:v>0.48</c:v>
                </c:pt>
                <c:pt idx="88">
                  <c:v>0.48</c:v>
                </c:pt>
                <c:pt idx="89">
                  <c:v>0.48</c:v>
                </c:pt>
                <c:pt idx="90">
                  <c:v>0.48</c:v>
                </c:pt>
                <c:pt idx="91">
                  <c:v>0.48</c:v>
                </c:pt>
                <c:pt idx="92">
                  <c:v>0.52</c:v>
                </c:pt>
                <c:pt idx="93">
                  <c:v>0.48</c:v>
                </c:pt>
                <c:pt idx="94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B4-451B-AD15-7B4FC7E7601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0B4-451B-AD15-7B4FC7E7601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0B4-451B-AD15-7B4FC7E7601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42">
                  <c:v>72.459000000000003</c:v>
                </c:pt>
                <c:pt idx="43">
                  <c:v>110</c:v>
                </c:pt>
                <c:pt idx="45">
                  <c:v>110</c:v>
                </c:pt>
                <c:pt idx="46">
                  <c:v>106.27500000000001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110</c:v>
                </c:pt>
                <c:pt idx="51">
                  <c:v>110</c:v>
                </c:pt>
                <c:pt idx="52">
                  <c:v>110</c:v>
                </c:pt>
                <c:pt idx="53">
                  <c:v>110</c:v>
                </c:pt>
                <c:pt idx="54">
                  <c:v>110</c:v>
                </c:pt>
                <c:pt idx="55">
                  <c:v>87.882999999999996</c:v>
                </c:pt>
                <c:pt idx="56">
                  <c:v>110</c:v>
                </c:pt>
                <c:pt idx="57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B4-451B-AD15-7B4FC7E7601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0B4-451B-AD15-7B4FC7E7601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0B4-451B-AD15-7B4FC7E7601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12</c:v>
                </c:pt>
                <c:pt idx="1">
                  <c:v>12</c:v>
                </c:pt>
                <c:pt idx="2">
                  <c:v>18.584</c:v>
                </c:pt>
                <c:pt idx="3">
                  <c:v>76.072000000000003</c:v>
                </c:pt>
                <c:pt idx="4">
                  <c:v>13</c:v>
                </c:pt>
                <c:pt idx="5">
                  <c:v>12.17</c:v>
                </c:pt>
                <c:pt idx="6">
                  <c:v>65.481999999999999</c:v>
                </c:pt>
                <c:pt idx="7">
                  <c:v>16.468</c:v>
                </c:pt>
                <c:pt idx="8">
                  <c:v>11.568</c:v>
                </c:pt>
                <c:pt idx="9">
                  <c:v>1</c:v>
                </c:pt>
                <c:pt idx="10">
                  <c:v>31.41</c:v>
                </c:pt>
                <c:pt idx="11">
                  <c:v>58.634</c:v>
                </c:pt>
                <c:pt idx="12">
                  <c:v>59.73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14.603</c:v>
                </c:pt>
                <c:pt idx="17">
                  <c:v>10.776</c:v>
                </c:pt>
                <c:pt idx="18">
                  <c:v>11.92</c:v>
                </c:pt>
                <c:pt idx="19">
                  <c:v>13</c:v>
                </c:pt>
                <c:pt idx="20">
                  <c:v>95.167000000000002</c:v>
                </c:pt>
                <c:pt idx="21">
                  <c:v>70.563000000000002</c:v>
                </c:pt>
                <c:pt idx="22">
                  <c:v>77</c:v>
                </c:pt>
                <c:pt idx="23">
                  <c:v>142.24100000000001</c:v>
                </c:pt>
                <c:pt idx="24">
                  <c:v>172.02500000000001</c:v>
                </c:pt>
                <c:pt idx="25">
                  <c:v>162.37800000000001</c:v>
                </c:pt>
                <c:pt idx="26">
                  <c:v>116.97</c:v>
                </c:pt>
                <c:pt idx="27">
                  <c:v>177</c:v>
                </c:pt>
                <c:pt idx="28">
                  <c:v>179</c:v>
                </c:pt>
                <c:pt idx="29">
                  <c:v>162.363</c:v>
                </c:pt>
                <c:pt idx="30">
                  <c:v>172.32399999999998</c:v>
                </c:pt>
                <c:pt idx="31">
                  <c:v>182</c:v>
                </c:pt>
                <c:pt idx="32">
                  <c:v>30</c:v>
                </c:pt>
                <c:pt idx="33">
                  <c:v>94.905000000000001</c:v>
                </c:pt>
                <c:pt idx="34">
                  <c:v>57.728000000000002</c:v>
                </c:pt>
                <c:pt idx="35">
                  <c:v>61.652999999999999</c:v>
                </c:pt>
                <c:pt idx="36">
                  <c:v>38.064</c:v>
                </c:pt>
                <c:pt idx="37">
                  <c:v>23.596</c:v>
                </c:pt>
                <c:pt idx="38">
                  <c:v>7.0119999999999996</c:v>
                </c:pt>
                <c:pt idx="40">
                  <c:v>134.52199999999999</c:v>
                </c:pt>
                <c:pt idx="41">
                  <c:v>200</c:v>
                </c:pt>
                <c:pt idx="42">
                  <c:v>120</c:v>
                </c:pt>
                <c:pt idx="43">
                  <c:v>90</c:v>
                </c:pt>
                <c:pt idx="62">
                  <c:v>85.596000000000004</c:v>
                </c:pt>
                <c:pt idx="63">
                  <c:v>44.606999999999999</c:v>
                </c:pt>
                <c:pt idx="64">
                  <c:v>86.531999999999996</c:v>
                </c:pt>
                <c:pt idx="65">
                  <c:v>73.355000000000004</c:v>
                </c:pt>
                <c:pt idx="66">
                  <c:v>25.649000000000001</c:v>
                </c:pt>
                <c:pt idx="67">
                  <c:v>20.786000000000001</c:v>
                </c:pt>
                <c:pt idx="68">
                  <c:v>329.79700000000003</c:v>
                </c:pt>
                <c:pt idx="69">
                  <c:v>34.266999999999996</c:v>
                </c:pt>
                <c:pt idx="70">
                  <c:v>17</c:v>
                </c:pt>
                <c:pt idx="71">
                  <c:v>28</c:v>
                </c:pt>
                <c:pt idx="72">
                  <c:v>48.399000000000001</c:v>
                </c:pt>
                <c:pt idx="73">
                  <c:v>53.084000000000003</c:v>
                </c:pt>
                <c:pt idx="74">
                  <c:v>45.153999999999996</c:v>
                </c:pt>
                <c:pt idx="75">
                  <c:v>36</c:v>
                </c:pt>
                <c:pt idx="76">
                  <c:v>49.146000000000001</c:v>
                </c:pt>
                <c:pt idx="77">
                  <c:v>49.561999999999998</c:v>
                </c:pt>
                <c:pt idx="78">
                  <c:v>52.420999999999999</c:v>
                </c:pt>
                <c:pt idx="79">
                  <c:v>58.033000000000001</c:v>
                </c:pt>
                <c:pt idx="80">
                  <c:v>24</c:v>
                </c:pt>
                <c:pt idx="81">
                  <c:v>29</c:v>
                </c:pt>
                <c:pt idx="82">
                  <c:v>21.114000000000001</c:v>
                </c:pt>
                <c:pt idx="83">
                  <c:v>24.832999999999998</c:v>
                </c:pt>
                <c:pt idx="84">
                  <c:v>31</c:v>
                </c:pt>
                <c:pt idx="85">
                  <c:v>35</c:v>
                </c:pt>
                <c:pt idx="86">
                  <c:v>38</c:v>
                </c:pt>
                <c:pt idx="87">
                  <c:v>82.787999999999997</c:v>
                </c:pt>
                <c:pt idx="88">
                  <c:v>19.044</c:v>
                </c:pt>
                <c:pt idx="89">
                  <c:v>42</c:v>
                </c:pt>
                <c:pt idx="90">
                  <c:v>64</c:v>
                </c:pt>
                <c:pt idx="91">
                  <c:v>97.366</c:v>
                </c:pt>
                <c:pt idx="92">
                  <c:v>22</c:v>
                </c:pt>
                <c:pt idx="93">
                  <c:v>22</c:v>
                </c:pt>
                <c:pt idx="94">
                  <c:v>17</c:v>
                </c:pt>
                <c:pt idx="95">
                  <c:v>45.652000000000001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B4-451B-AD15-7B4FC7E7601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12.7</c:v>
                </c:pt>
                <c:pt idx="2">
                  <c:v>0</c:v>
                </c:pt>
                <c:pt idx="3">
                  <c:v>0</c:v>
                </c:pt>
                <c:pt idx="4">
                  <c:v>2.7</c:v>
                </c:pt>
                <c:pt idx="5">
                  <c:v>12.4</c:v>
                </c:pt>
                <c:pt idx="6">
                  <c:v>0</c:v>
                </c:pt>
                <c:pt idx="7">
                  <c:v>0.1</c:v>
                </c:pt>
                <c:pt idx="8">
                  <c:v>13.1</c:v>
                </c:pt>
                <c:pt idx="9">
                  <c:v>15.9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72.2</c:v>
                </c:pt>
                <c:pt idx="14">
                  <c:v>80.7</c:v>
                </c:pt>
                <c:pt idx="15">
                  <c:v>68.400000000000006</c:v>
                </c:pt>
                <c:pt idx="16">
                  <c:v>0.3</c:v>
                </c:pt>
                <c:pt idx="17">
                  <c:v>5.3</c:v>
                </c:pt>
                <c:pt idx="18">
                  <c:v>11</c:v>
                </c:pt>
                <c:pt idx="19">
                  <c:v>7.6</c:v>
                </c:pt>
                <c:pt idx="20">
                  <c:v>0</c:v>
                </c:pt>
                <c:pt idx="21">
                  <c:v>6.2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7.9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8.6999999999999993</c:v>
                </c:pt>
                <c:pt idx="42">
                  <c:v>24</c:v>
                </c:pt>
                <c:pt idx="43">
                  <c:v>0</c:v>
                </c:pt>
                <c:pt idx="44">
                  <c:v>133.9</c:v>
                </c:pt>
                <c:pt idx="45">
                  <c:v>135.69999999999999</c:v>
                </c:pt>
                <c:pt idx="46">
                  <c:v>88.7</c:v>
                </c:pt>
                <c:pt idx="47">
                  <c:v>14.2</c:v>
                </c:pt>
                <c:pt idx="48">
                  <c:v>0</c:v>
                </c:pt>
                <c:pt idx="49">
                  <c:v>54.3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24.6</c:v>
                </c:pt>
                <c:pt idx="54">
                  <c:v>32.5</c:v>
                </c:pt>
                <c:pt idx="55">
                  <c:v>19.8</c:v>
                </c:pt>
                <c:pt idx="56">
                  <c:v>0</c:v>
                </c:pt>
                <c:pt idx="57">
                  <c:v>0</c:v>
                </c:pt>
                <c:pt idx="58">
                  <c:v>73.5</c:v>
                </c:pt>
                <c:pt idx="59">
                  <c:v>95.9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10.1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47.4</c:v>
                </c:pt>
                <c:pt idx="83">
                  <c:v>38.6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20.6</c:v>
                </c:pt>
                <c:pt idx="89">
                  <c:v>0</c:v>
                </c:pt>
                <c:pt idx="90">
                  <c:v>9.4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0.9</c:v>
                </c:pt>
                <c:pt idx="9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B4-451B-AD15-7B4FC7E7601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4.2670000000000003</c:v>
                </c:pt>
                <c:pt idx="1">
                  <c:v>1</c:v>
                </c:pt>
                <c:pt idx="2">
                  <c:v>1.2090000000000001</c:v>
                </c:pt>
                <c:pt idx="3">
                  <c:v>1</c:v>
                </c:pt>
                <c:pt idx="4">
                  <c:v>1.0309999999999999</c:v>
                </c:pt>
                <c:pt idx="5">
                  <c:v>1</c:v>
                </c:pt>
                <c:pt idx="6">
                  <c:v>1</c:v>
                </c:pt>
                <c:pt idx="7">
                  <c:v>4.8659999999999997</c:v>
                </c:pt>
                <c:pt idx="8">
                  <c:v>1</c:v>
                </c:pt>
                <c:pt idx="9">
                  <c:v>1</c:v>
                </c:pt>
                <c:pt idx="10">
                  <c:v>2.0510000000000002</c:v>
                </c:pt>
                <c:pt idx="11">
                  <c:v>1</c:v>
                </c:pt>
                <c:pt idx="12">
                  <c:v>2.609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1.6120000000000001</c:v>
                </c:pt>
                <c:pt idx="17">
                  <c:v>0.73099999999999998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2.399</c:v>
                </c:pt>
                <c:pt idx="23">
                  <c:v>0.5</c:v>
                </c:pt>
                <c:pt idx="24">
                  <c:v>0.5</c:v>
                </c:pt>
                <c:pt idx="25">
                  <c:v>0.51300000000000001</c:v>
                </c:pt>
                <c:pt idx="26">
                  <c:v>8.9280000000000008</c:v>
                </c:pt>
                <c:pt idx="27">
                  <c:v>0.69699999999999995</c:v>
                </c:pt>
                <c:pt idx="28">
                  <c:v>11.304</c:v>
                </c:pt>
                <c:pt idx="29">
                  <c:v>0.60699999999999998</c:v>
                </c:pt>
                <c:pt idx="30">
                  <c:v>1.2210000000000001</c:v>
                </c:pt>
                <c:pt idx="31">
                  <c:v>1.633</c:v>
                </c:pt>
                <c:pt idx="32">
                  <c:v>47.805999999999997</c:v>
                </c:pt>
                <c:pt idx="33">
                  <c:v>2.0049999999999999</c:v>
                </c:pt>
                <c:pt idx="34">
                  <c:v>1.083</c:v>
                </c:pt>
                <c:pt idx="35">
                  <c:v>1.5249999999999999</c:v>
                </c:pt>
                <c:pt idx="36">
                  <c:v>5.5609999999999999</c:v>
                </c:pt>
                <c:pt idx="37">
                  <c:v>6.1340000000000003</c:v>
                </c:pt>
                <c:pt idx="38">
                  <c:v>9.4570000000000007</c:v>
                </c:pt>
                <c:pt idx="39">
                  <c:v>42.622999999999998</c:v>
                </c:pt>
                <c:pt idx="40">
                  <c:v>17.527999999999999</c:v>
                </c:pt>
                <c:pt idx="41">
                  <c:v>28.940999999999999</c:v>
                </c:pt>
                <c:pt idx="42">
                  <c:v>20.663</c:v>
                </c:pt>
                <c:pt idx="43">
                  <c:v>53.741999999999997</c:v>
                </c:pt>
                <c:pt idx="44">
                  <c:v>32.962000000000003</c:v>
                </c:pt>
                <c:pt idx="45">
                  <c:v>17.446999999999999</c:v>
                </c:pt>
                <c:pt idx="46">
                  <c:v>18.748999999999999</c:v>
                </c:pt>
                <c:pt idx="47">
                  <c:v>43.070999999999998</c:v>
                </c:pt>
                <c:pt idx="48">
                  <c:v>47.805</c:v>
                </c:pt>
                <c:pt idx="49">
                  <c:v>19.417000000000002</c:v>
                </c:pt>
                <c:pt idx="50">
                  <c:v>46.259</c:v>
                </c:pt>
                <c:pt idx="51">
                  <c:v>36.161999999999999</c:v>
                </c:pt>
                <c:pt idx="52">
                  <c:v>38.151000000000003</c:v>
                </c:pt>
                <c:pt idx="53">
                  <c:v>33.906999999999996</c:v>
                </c:pt>
                <c:pt idx="54">
                  <c:v>26.047999999999998</c:v>
                </c:pt>
                <c:pt idx="55">
                  <c:v>55.128</c:v>
                </c:pt>
                <c:pt idx="56">
                  <c:v>76.772999999999996</c:v>
                </c:pt>
                <c:pt idx="57">
                  <c:v>23.597000000000001</c:v>
                </c:pt>
                <c:pt idx="58">
                  <c:v>49.896000000000001</c:v>
                </c:pt>
                <c:pt idx="59">
                  <c:v>31.925000000000001</c:v>
                </c:pt>
                <c:pt idx="60">
                  <c:v>219.38900000000001</c:v>
                </c:pt>
                <c:pt idx="61">
                  <c:v>35.658999999999999</c:v>
                </c:pt>
                <c:pt idx="62">
                  <c:v>2.1680000000000001</c:v>
                </c:pt>
                <c:pt idx="63">
                  <c:v>3.7810000000000001</c:v>
                </c:pt>
                <c:pt idx="64">
                  <c:v>3.3889999999999998</c:v>
                </c:pt>
                <c:pt idx="65">
                  <c:v>3.2719999999999998</c:v>
                </c:pt>
                <c:pt idx="66">
                  <c:v>2.6669999999999998</c:v>
                </c:pt>
                <c:pt idx="67">
                  <c:v>2.1440000000000001</c:v>
                </c:pt>
                <c:pt idx="68">
                  <c:v>2.0680000000000001</c:v>
                </c:pt>
                <c:pt idx="69">
                  <c:v>1.0529999999999999</c:v>
                </c:pt>
                <c:pt idx="70">
                  <c:v>0.22500000000000001</c:v>
                </c:pt>
                <c:pt idx="71">
                  <c:v>57.774000000000001</c:v>
                </c:pt>
                <c:pt idx="72">
                  <c:v>0.5</c:v>
                </c:pt>
                <c:pt idx="73">
                  <c:v>0.2</c:v>
                </c:pt>
                <c:pt idx="76">
                  <c:v>0.5</c:v>
                </c:pt>
                <c:pt idx="77">
                  <c:v>0.2</c:v>
                </c:pt>
                <c:pt idx="80">
                  <c:v>3.161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7.968</c:v>
                </c:pt>
                <c:pt idx="85">
                  <c:v>0.2</c:v>
                </c:pt>
                <c:pt idx="86">
                  <c:v>3.6219999999999999</c:v>
                </c:pt>
                <c:pt idx="87">
                  <c:v>0.2</c:v>
                </c:pt>
                <c:pt idx="88">
                  <c:v>0.7</c:v>
                </c:pt>
                <c:pt idx="89">
                  <c:v>3.972</c:v>
                </c:pt>
                <c:pt idx="90">
                  <c:v>0.7</c:v>
                </c:pt>
                <c:pt idx="91">
                  <c:v>8.2129999999999992</c:v>
                </c:pt>
                <c:pt idx="92">
                  <c:v>1.639</c:v>
                </c:pt>
                <c:pt idx="93">
                  <c:v>0.874</c:v>
                </c:pt>
                <c:pt idx="94">
                  <c:v>0.92100000000000004</c:v>
                </c:pt>
                <c:pt idx="95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B4-451B-AD15-7B4FC7E7601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0B4-451B-AD15-7B4FC7E7601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0B4-451B-AD15-7B4FC7E76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92.37</c:v>
                </c:pt>
                <c:pt idx="1">
                  <c:v>86.28</c:v>
                </c:pt>
                <c:pt idx="2">
                  <c:v>84.29</c:v>
                </c:pt>
                <c:pt idx="3">
                  <c:v>69.87</c:v>
                </c:pt>
                <c:pt idx="4">
                  <c:v>87.57</c:v>
                </c:pt>
                <c:pt idx="5">
                  <c:v>79.040000000000006</c:v>
                </c:pt>
                <c:pt idx="6">
                  <c:v>69.91</c:v>
                </c:pt>
                <c:pt idx="7">
                  <c:v>69.760000000000005</c:v>
                </c:pt>
                <c:pt idx="8">
                  <c:v>79</c:v>
                </c:pt>
                <c:pt idx="9">
                  <c:v>77.12</c:v>
                </c:pt>
                <c:pt idx="10">
                  <c:v>78.88</c:v>
                </c:pt>
                <c:pt idx="11">
                  <c:v>73</c:v>
                </c:pt>
                <c:pt idx="12">
                  <c:v>69.84</c:v>
                </c:pt>
                <c:pt idx="13">
                  <c:v>72.819999999999993</c:v>
                </c:pt>
                <c:pt idx="14">
                  <c:v>73.66</c:v>
                </c:pt>
                <c:pt idx="15">
                  <c:v>71.83</c:v>
                </c:pt>
                <c:pt idx="16">
                  <c:v>79.650000000000006</c:v>
                </c:pt>
                <c:pt idx="17">
                  <c:v>79</c:v>
                </c:pt>
                <c:pt idx="18">
                  <c:v>84.38</c:v>
                </c:pt>
                <c:pt idx="19">
                  <c:v>87.63</c:v>
                </c:pt>
                <c:pt idx="20">
                  <c:v>79.540000000000006</c:v>
                </c:pt>
                <c:pt idx="21">
                  <c:v>83.13</c:v>
                </c:pt>
                <c:pt idx="22">
                  <c:v>100.55</c:v>
                </c:pt>
                <c:pt idx="23">
                  <c:v>109.1</c:v>
                </c:pt>
                <c:pt idx="24">
                  <c:v>95.88</c:v>
                </c:pt>
                <c:pt idx="25">
                  <c:v>111.8</c:v>
                </c:pt>
                <c:pt idx="26">
                  <c:v>135.85</c:v>
                </c:pt>
                <c:pt idx="27">
                  <c:v>160.01</c:v>
                </c:pt>
                <c:pt idx="28">
                  <c:v>149.84</c:v>
                </c:pt>
                <c:pt idx="29">
                  <c:v>151.41999999999999</c:v>
                </c:pt>
                <c:pt idx="30">
                  <c:v>143.33000000000001</c:v>
                </c:pt>
                <c:pt idx="31">
                  <c:v>131.83000000000001</c:v>
                </c:pt>
                <c:pt idx="32">
                  <c:v>148.44</c:v>
                </c:pt>
                <c:pt idx="33">
                  <c:v>92.81</c:v>
                </c:pt>
                <c:pt idx="34">
                  <c:v>80</c:v>
                </c:pt>
                <c:pt idx="35">
                  <c:v>74.28</c:v>
                </c:pt>
                <c:pt idx="36">
                  <c:v>79.91</c:v>
                </c:pt>
                <c:pt idx="37">
                  <c:v>79</c:v>
                </c:pt>
                <c:pt idx="38">
                  <c:v>79</c:v>
                </c:pt>
                <c:pt idx="39">
                  <c:v>0.01</c:v>
                </c:pt>
                <c:pt idx="40">
                  <c:v>83.18</c:v>
                </c:pt>
                <c:pt idx="41">
                  <c:v>78.849999999999994</c:v>
                </c:pt>
                <c:pt idx="42">
                  <c:v>64.989999999999995</c:v>
                </c:pt>
                <c:pt idx="43">
                  <c:v>7.47</c:v>
                </c:pt>
                <c:pt idx="44">
                  <c:v>72.11</c:v>
                </c:pt>
                <c:pt idx="45">
                  <c:v>55.7</c:v>
                </c:pt>
                <c:pt idx="46">
                  <c:v>60.01</c:v>
                </c:pt>
                <c:pt idx="47">
                  <c:v>30.41</c:v>
                </c:pt>
                <c:pt idx="48">
                  <c:v>31.85</c:v>
                </c:pt>
                <c:pt idx="49">
                  <c:v>47.03</c:v>
                </c:pt>
                <c:pt idx="50">
                  <c:v>32</c:v>
                </c:pt>
                <c:pt idx="51">
                  <c:v>14.81</c:v>
                </c:pt>
                <c:pt idx="52">
                  <c:v>15.38</c:v>
                </c:pt>
                <c:pt idx="53">
                  <c:v>29.27</c:v>
                </c:pt>
                <c:pt idx="54">
                  <c:v>51.94</c:v>
                </c:pt>
                <c:pt idx="55">
                  <c:v>72</c:v>
                </c:pt>
                <c:pt idx="56">
                  <c:v>2.7</c:v>
                </c:pt>
                <c:pt idx="57">
                  <c:v>20.010000000000002</c:v>
                </c:pt>
                <c:pt idx="58">
                  <c:v>75</c:v>
                </c:pt>
                <c:pt idx="59">
                  <c:v>83.71</c:v>
                </c:pt>
                <c:pt idx="60">
                  <c:v>1.29</c:v>
                </c:pt>
                <c:pt idx="61">
                  <c:v>11.05</c:v>
                </c:pt>
                <c:pt idx="62">
                  <c:v>76.36</c:v>
                </c:pt>
                <c:pt idx="63">
                  <c:v>85.98</c:v>
                </c:pt>
                <c:pt idx="64">
                  <c:v>72.25</c:v>
                </c:pt>
                <c:pt idx="65">
                  <c:v>77.55</c:v>
                </c:pt>
                <c:pt idx="66">
                  <c:v>92.74</c:v>
                </c:pt>
                <c:pt idx="67">
                  <c:v>122.68</c:v>
                </c:pt>
                <c:pt idx="68">
                  <c:v>96.39</c:v>
                </c:pt>
                <c:pt idx="69">
                  <c:v>107</c:v>
                </c:pt>
                <c:pt idx="70">
                  <c:v>141.15</c:v>
                </c:pt>
                <c:pt idx="71">
                  <c:v>171.35</c:v>
                </c:pt>
                <c:pt idx="72">
                  <c:v>109.84</c:v>
                </c:pt>
                <c:pt idx="73">
                  <c:v>120.76</c:v>
                </c:pt>
                <c:pt idx="74">
                  <c:v>129.85</c:v>
                </c:pt>
                <c:pt idx="75">
                  <c:v>153.30000000000001</c:v>
                </c:pt>
                <c:pt idx="76">
                  <c:v>122.33</c:v>
                </c:pt>
                <c:pt idx="77">
                  <c:v>123.81</c:v>
                </c:pt>
                <c:pt idx="78">
                  <c:v>127.04</c:v>
                </c:pt>
                <c:pt idx="79">
                  <c:v>123.79</c:v>
                </c:pt>
                <c:pt idx="80">
                  <c:v>159.69</c:v>
                </c:pt>
                <c:pt idx="81">
                  <c:v>136.1</c:v>
                </c:pt>
                <c:pt idx="82">
                  <c:v>124.67</c:v>
                </c:pt>
                <c:pt idx="83">
                  <c:v>120.3</c:v>
                </c:pt>
                <c:pt idx="84">
                  <c:v>141.88999999999999</c:v>
                </c:pt>
                <c:pt idx="85">
                  <c:v>127.01</c:v>
                </c:pt>
                <c:pt idx="86">
                  <c:v>126.18</c:v>
                </c:pt>
                <c:pt idx="87">
                  <c:v>104.46</c:v>
                </c:pt>
                <c:pt idx="88">
                  <c:v>140.69999999999999</c:v>
                </c:pt>
                <c:pt idx="89">
                  <c:v>140.11000000000001</c:v>
                </c:pt>
                <c:pt idx="90">
                  <c:v>117.49</c:v>
                </c:pt>
                <c:pt idx="91">
                  <c:v>114.24</c:v>
                </c:pt>
                <c:pt idx="92">
                  <c:v>120</c:v>
                </c:pt>
                <c:pt idx="93">
                  <c:v>104.55</c:v>
                </c:pt>
                <c:pt idx="94">
                  <c:v>99.54</c:v>
                </c:pt>
                <c:pt idx="95">
                  <c:v>93.87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B4-451B-AD15-7B4FC7E760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24F-4430-8EB0-5B9CA73758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24F-4430-8EB0-5B9CA73758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18.143000000000001</c:v>
                </c:pt>
                <c:pt idx="1">
                  <c:v>19.009</c:v>
                </c:pt>
                <c:pt idx="2">
                  <c:v>18.077999999999999</c:v>
                </c:pt>
                <c:pt idx="3">
                  <c:v>18.064</c:v>
                </c:pt>
                <c:pt idx="4">
                  <c:v>17.852</c:v>
                </c:pt>
                <c:pt idx="5">
                  <c:v>18.631</c:v>
                </c:pt>
                <c:pt idx="6">
                  <c:v>22.619</c:v>
                </c:pt>
                <c:pt idx="7">
                  <c:v>17.818999999999999</c:v>
                </c:pt>
                <c:pt idx="8">
                  <c:v>18.742000000000001</c:v>
                </c:pt>
                <c:pt idx="9">
                  <c:v>18.085999999999999</c:v>
                </c:pt>
                <c:pt idx="10">
                  <c:v>17.756</c:v>
                </c:pt>
                <c:pt idx="11">
                  <c:v>17.838000000000001</c:v>
                </c:pt>
                <c:pt idx="12">
                  <c:v>17.818999999999999</c:v>
                </c:pt>
                <c:pt idx="13">
                  <c:v>23.465</c:v>
                </c:pt>
                <c:pt idx="14">
                  <c:v>23.678999999999998</c:v>
                </c:pt>
                <c:pt idx="15">
                  <c:v>23.632999999999999</c:v>
                </c:pt>
                <c:pt idx="16">
                  <c:v>18.149999999999999</c:v>
                </c:pt>
                <c:pt idx="17">
                  <c:v>18.439</c:v>
                </c:pt>
                <c:pt idx="18">
                  <c:v>19.384</c:v>
                </c:pt>
                <c:pt idx="19">
                  <c:v>19.661999999999999</c:v>
                </c:pt>
                <c:pt idx="20">
                  <c:v>27.116999999999997</c:v>
                </c:pt>
                <c:pt idx="21">
                  <c:v>28.003</c:v>
                </c:pt>
                <c:pt idx="22">
                  <c:v>21.291</c:v>
                </c:pt>
                <c:pt idx="23">
                  <c:v>29.346999999999998</c:v>
                </c:pt>
                <c:pt idx="24">
                  <c:v>31.494999999999997</c:v>
                </c:pt>
                <c:pt idx="25">
                  <c:v>32.300000000000004</c:v>
                </c:pt>
                <c:pt idx="26">
                  <c:v>32.996000000000002</c:v>
                </c:pt>
                <c:pt idx="27">
                  <c:v>27.338999999999999</c:v>
                </c:pt>
                <c:pt idx="28">
                  <c:v>13.898999999999999</c:v>
                </c:pt>
                <c:pt idx="29">
                  <c:v>21.582999999999998</c:v>
                </c:pt>
                <c:pt idx="30">
                  <c:v>21.643999999999998</c:v>
                </c:pt>
                <c:pt idx="31">
                  <c:v>14.798999999999999</c:v>
                </c:pt>
                <c:pt idx="32">
                  <c:v>11.766</c:v>
                </c:pt>
                <c:pt idx="33">
                  <c:v>14.709</c:v>
                </c:pt>
                <c:pt idx="34">
                  <c:v>14.571</c:v>
                </c:pt>
                <c:pt idx="35">
                  <c:v>14.443</c:v>
                </c:pt>
                <c:pt idx="36">
                  <c:v>20.863</c:v>
                </c:pt>
                <c:pt idx="37">
                  <c:v>14.287999999999998</c:v>
                </c:pt>
                <c:pt idx="38">
                  <c:v>14.1</c:v>
                </c:pt>
                <c:pt idx="39">
                  <c:v>16.483000000000001</c:v>
                </c:pt>
                <c:pt idx="40">
                  <c:v>13.54</c:v>
                </c:pt>
                <c:pt idx="41">
                  <c:v>10.574999999999999</c:v>
                </c:pt>
                <c:pt idx="42">
                  <c:v>10.613</c:v>
                </c:pt>
                <c:pt idx="43">
                  <c:v>23.696000000000002</c:v>
                </c:pt>
                <c:pt idx="44">
                  <c:v>10.333</c:v>
                </c:pt>
                <c:pt idx="45">
                  <c:v>13.265000000000001</c:v>
                </c:pt>
                <c:pt idx="46">
                  <c:v>13.429</c:v>
                </c:pt>
                <c:pt idx="47">
                  <c:v>10.56</c:v>
                </c:pt>
                <c:pt idx="48">
                  <c:v>10.317</c:v>
                </c:pt>
                <c:pt idx="49">
                  <c:v>13.177</c:v>
                </c:pt>
                <c:pt idx="50">
                  <c:v>10.278</c:v>
                </c:pt>
                <c:pt idx="51">
                  <c:v>21.552</c:v>
                </c:pt>
                <c:pt idx="52">
                  <c:v>22.564999999999998</c:v>
                </c:pt>
                <c:pt idx="53">
                  <c:v>10.026999999999999</c:v>
                </c:pt>
                <c:pt idx="54">
                  <c:v>10.068</c:v>
                </c:pt>
                <c:pt idx="55">
                  <c:v>9.8170000000000002</c:v>
                </c:pt>
                <c:pt idx="56">
                  <c:v>24.728999999999999</c:v>
                </c:pt>
                <c:pt idx="57">
                  <c:v>12.472999999999999</c:v>
                </c:pt>
                <c:pt idx="58">
                  <c:v>9.5009999999999994</c:v>
                </c:pt>
                <c:pt idx="59">
                  <c:v>9.3450000000000006</c:v>
                </c:pt>
                <c:pt idx="60">
                  <c:v>20.915000000000003</c:v>
                </c:pt>
                <c:pt idx="61">
                  <c:v>9.3059999999999992</c:v>
                </c:pt>
                <c:pt idx="62">
                  <c:v>17.501000000000001</c:v>
                </c:pt>
                <c:pt idx="63">
                  <c:v>17.358000000000001</c:v>
                </c:pt>
                <c:pt idx="64">
                  <c:v>11.414</c:v>
                </c:pt>
                <c:pt idx="65">
                  <c:v>11.239999999999998</c:v>
                </c:pt>
                <c:pt idx="66">
                  <c:v>11.013999999999999</c:v>
                </c:pt>
                <c:pt idx="67">
                  <c:v>11.023</c:v>
                </c:pt>
                <c:pt idx="68">
                  <c:v>10.936999999999999</c:v>
                </c:pt>
                <c:pt idx="69">
                  <c:v>14.238</c:v>
                </c:pt>
                <c:pt idx="70">
                  <c:v>11.073</c:v>
                </c:pt>
                <c:pt idx="71">
                  <c:v>9.3960000000000008</c:v>
                </c:pt>
                <c:pt idx="72">
                  <c:v>11.356999999999999</c:v>
                </c:pt>
                <c:pt idx="73">
                  <c:v>11.593999999999999</c:v>
                </c:pt>
                <c:pt idx="74">
                  <c:v>11.902000000000001</c:v>
                </c:pt>
                <c:pt idx="75">
                  <c:v>11.829000000000001</c:v>
                </c:pt>
                <c:pt idx="76">
                  <c:v>11.62</c:v>
                </c:pt>
                <c:pt idx="77">
                  <c:v>11.633999999999999</c:v>
                </c:pt>
                <c:pt idx="78">
                  <c:v>11.468</c:v>
                </c:pt>
                <c:pt idx="79">
                  <c:v>11.244</c:v>
                </c:pt>
                <c:pt idx="80">
                  <c:v>9.0950000000000006</c:v>
                </c:pt>
                <c:pt idx="81">
                  <c:v>10.902000000000001</c:v>
                </c:pt>
                <c:pt idx="82">
                  <c:v>16.25</c:v>
                </c:pt>
                <c:pt idx="83">
                  <c:v>13.648</c:v>
                </c:pt>
                <c:pt idx="84">
                  <c:v>8.1170000000000009</c:v>
                </c:pt>
                <c:pt idx="85">
                  <c:v>10.003</c:v>
                </c:pt>
                <c:pt idx="86">
                  <c:v>7.9809999999999999</c:v>
                </c:pt>
                <c:pt idx="87">
                  <c:v>9.6969999999999992</c:v>
                </c:pt>
                <c:pt idx="88">
                  <c:v>8.6230000000000011</c:v>
                </c:pt>
                <c:pt idx="89">
                  <c:v>7.4459999999999997</c:v>
                </c:pt>
                <c:pt idx="90">
                  <c:v>8.59</c:v>
                </c:pt>
                <c:pt idx="91">
                  <c:v>7.2430000000000003</c:v>
                </c:pt>
                <c:pt idx="92">
                  <c:v>7.9660000000000002</c:v>
                </c:pt>
                <c:pt idx="93">
                  <c:v>9.0299999999999994</c:v>
                </c:pt>
                <c:pt idx="94">
                  <c:v>8.9409999999999989</c:v>
                </c:pt>
                <c:pt idx="95">
                  <c:v>13.753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4F-4430-8EB0-5B9CA73758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1">
                  <c:v>3.4750000000000001</c:v>
                </c:pt>
                <c:pt idx="3">
                  <c:v>2.8359999999999999</c:v>
                </c:pt>
                <c:pt idx="5">
                  <c:v>3.1030000000000002</c:v>
                </c:pt>
                <c:pt idx="6">
                  <c:v>9.4439999999999991</c:v>
                </c:pt>
                <c:pt idx="7">
                  <c:v>0.48</c:v>
                </c:pt>
                <c:pt idx="8">
                  <c:v>3.0790000000000002</c:v>
                </c:pt>
                <c:pt idx="9">
                  <c:v>1.036</c:v>
                </c:pt>
                <c:pt idx="11">
                  <c:v>1.9179999999999999</c:v>
                </c:pt>
                <c:pt idx="13">
                  <c:v>8.3369999999999997</c:v>
                </c:pt>
                <c:pt idx="14">
                  <c:v>7.7489999999999997</c:v>
                </c:pt>
                <c:pt idx="15">
                  <c:v>8.3330000000000002</c:v>
                </c:pt>
                <c:pt idx="18">
                  <c:v>2.48</c:v>
                </c:pt>
                <c:pt idx="19">
                  <c:v>2.508</c:v>
                </c:pt>
                <c:pt idx="20">
                  <c:v>9.3239999999999998</c:v>
                </c:pt>
                <c:pt idx="21">
                  <c:v>9.1639999999999997</c:v>
                </c:pt>
                <c:pt idx="23">
                  <c:v>9.1679999999999993</c:v>
                </c:pt>
                <c:pt idx="24">
                  <c:v>9.5970000000000013</c:v>
                </c:pt>
                <c:pt idx="25">
                  <c:v>10.167999999999999</c:v>
                </c:pt>
                <c:pt idx="26">
                  <c:v>9.972999999999999</c:v>
                </c:pt>
                <c:pt idx="27">
                  <c:v>0.60399999999999998</c:v>
                </c:pt>
                <c:pt idx="28">
                  <c:v>4.6769999999999996</c:v>
                </c:pt>
                <c:pt idx="29">
                  <c:v>14.044</c:v>
                </c:pt>
                <c:pt idx="30">
                  <c:v>14.52</c:v>
                </c:pt>
                <c:pt idx="31">
                  <c:v>8.5400000000000009</c:v>
                </c:pt>
                <c:pt idx="33">
                  <c:v>4.6440000000000001</c:v>
                </c:pt>
                <c:pt idx="34">
                  <c:v>4.8290000000000006</c:v>
                </c:pt>
                <c:pt idx="35">
                  <c:v>0.98799999999999999</c:v>
                </c:pt>
                <c:pt idx="36">
                  <c:v>12.029</c:v>
                </c:pt>
                <c:pt idx="37">
                  <c:v>4.992</c:v>
                </c:pt>
                <c:pt idx="38">
                  <c:v>2.8890000000000002</c:v>
                </c:pt>
                <c:pt idx="39">
                  <c:v>4.391</c:v>
                </c:pt>
                <c:pt idx="40">
                  <c:v>3.8140000000000001</c:v>
                </c:pt>
                <c:pt idx="43">
                  <c:v>10.962</c:v>
                </c:pt>
                <c:pt idx="45">
                  <c:v>0.96399999999999997</c:v>
                </c:pt>
                <c:pt idx="46">
                  <c:v>2.3440000000000003</c:v>
                </c:pt>
                <c:pt idx="49">
                  <c:v>0.93200000000000005</c:v>
                </c:pt>
                <c:pt idx="51">
                  <c:v>10.446</c:v>
                </c:pt>
                <c:pt idx="52">
                  <c:v>10.786</c:v>
                </c:pt>
                <c:pt idx="53">
                  <c:v>0.48</c:v>
                </c:pt>
                <c:pt idx="54">
                  <c:v>0.48</c:v>
                </c:pt>
                <c:pt idx="55">
                  <c:v>0.48</c:v>
                </c:pt>
                <c:pt idx="56">
                  <c:v>11.644000000000002</c:v>
                </c:pt>
                <c:pt idx="57">
                  <c:v>1.548</c:v>
                </c:pt>
                <c:pt idx="58">
                  <c:v>0.48</c:v>
                </c:pt>
                <c:pt idx="59">
                  <c:v>0.48</c:v>
                </c:pt>
                <c:pt idx="60">
                  <c:v>10.474</c:v>
                </c:pt>
                <c:pt idx="61">
                  <c:v>0.48</c:v>
                </c:pt>
                <c:pt idx="62">
                  <c:v>16.777999999999999</c:v>
                </c:pt>
                <c:pt idx="63">
                  <c:v>17.870999999999999</c:v>
                </c:pt>
                <c:pt idx="64">
                  <c:v>7.3930000000000007</c:v>
                </c:pt>
                <c:pt idx="65">
                  <c:v>11.386000000000001</c:v>
                </c:pt>
                <c:pt idx="66">
                  <c:v>10.097</c:v>
                </c:pt>
                <c:pt idx="67">
                  <c:v>10.113</c:v>
                </c:pt>
                <c:pt idx="68">
                  <c:v>10.135999999999999</c:v>
                </c:pt>
                <c:pt idx="69">
                  <c:v>16.663</c:v>
                </c:pt>
                <c:pt idx="70">
                  <c:v>8.8239999999999998</c:v>
                </c:pt>
                <c:pt idx="72">
                  <c:v>5.6499999999999995</c:v>
                </c:pt>
                <c:pt idx="73">
                  <c:v>10.795999999999999</c:v>
                </c:pt>
                <c:pt idx="74">
                  <c:v>5.8159999999999998</c:v>
                </c:pt>
                <c:pt idx="75">
                  <c:v>5.8840000000000003</c:v>
                </c:pt>
                <c:pt idx="76">
                  <c:v>0.92400000000000004</c:v>
                </c:pt>
                <c:pt idx="77">
                  <c:v>0.86799999999999999</c:v>
                </c:pt>
                <c:pt idx="78">
                  <c:v>5.7960000000000003</c:v>
                </c:pt>
                <c:pt idx="79">
                  <c:v>10.792</c:v>
                </c:pt>
                <c:pt idx="81">
                  <c:v>1.228</c:v>
                </c:pt>
                <c:pt idx="82">
                  <c:v>18.917999999999999</c:v>
                </c:pt>
                <c:pt idx="83">
                  <c:v>18.902000000000001</c:v>
                </c:pt>
                <c:pt idx="85">
                  <c:v>1.1360000000000001</c:v>
                </c:pt>
                <c:pt idx="87">
                  <c:v>6.7069999999999999</c:v>
                </c:pt>
                <c:pt idx="88">
                  <c:v>14.487</c:v>
                </c:pt>
                <c:pt idx="90">
                  <c:v>0.60799999999999998</c:v>
                </c:pt>
                <c:pt idx="93">
                  <c:v>0.61599999999999999</c:v>
                </c:pt>
                <c:pt idx="94">
                  <c:v>5.0990000000000002</c:v>
                </c:pt>
                <c:pt idx="95">
                  <c:v>18.158999999999999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4F-4430-8EB0-5B9CA73758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24F-4430-8EB0-5B9CA73758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24F-4430-8EB0-5B9CA73758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24F-4430-8EB0-5B9CA73758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24F-4430-8EB0-5B9CA73758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24F-4430-8EB0-5B9CA73758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1">
                  <c:v>10</c:v>
                </c:pt>
                <c:pt idx="22">
                  <c:v>56.2</c:v>
                </c:pt>
                <c:pt idx="23">
                  <c:v>72</c:v>
                </c:pt>
                <c:pt idx="24">
                  <c:v>72</c:v>
                </c:pt>
                <c:pt idx="25">
                  <c:v>72</c:v>
                </c:pt>
                <c:pt idx="26">
                  <c:v>72</c:v>
                </c:pt>
                <c:pt idx="27">
                  <c:v>72</c:v>
                </c:pt>
                <c:pt idx="28">
                  <c:v>67</c:v>
                </c:pt>
                <c:pt idx="29">
                  <c:v>67</c:v>
                </c:pt>
                <c:pt idx="30">
                  <c:v>67</c:v>
                </c:pt>
                <c:pt idx="31">
                  <c:v>67</c:v>
                </c:pt>
                <c:pt idx="32">
                  <c:v>67</c:v>
                </c:pt>
                <c:pt idx="33">
                  <c:v>66.994</c:v>
                </c:pt>
                <c:pt idx="34">
                  <c:v>10</c:v>
                </c:pt>
                <c:pt idx="36">
                  <c:v>10</c:v>
                </c:pt>
                <c:pt idx="40">
                  <c:v>107.696</c:v>
                </c:pt>
                <c:pt idx="41">
                  <c:v>200</c:v>
                </c:pt>
                <c:pt idx="42">
                  <c:v>200</c:v>
                </c:pt>
                <c:pt idx="43">
                  <c:v>200</c:v>
                </c:pt>
                <c:pt idx="44">
                  <c:v>130</c:v>
                </c:pt>
                <c:pt idx="45">
                  <c:v>130</c:v>
                </c:pt>
                <c:pt idx="46">
                  <c:v>130</c:v>
                </c:pt>
                <c:pt idx="47">
                  <c:v>130</c:v>
                </c:pt>
                <c:pt idx="48">
                  <c:v>130</c:v>
                </c:pt>
                <c:pt idx="49">
                  <c:v>130</c:v>
                </c:pt>
                <c:pt idx="50">
                  <c:v>130</c:v>
                </c:pt>
                <c:pt idx="51">
                  <c:v>130</c:v>
                </c:pt>
                <c:pt idx="52">
                  <c:v>130</c:v>
                </c:pt>
                <c:pt idx="53">
                  <c:v>130</c:v>
                </c:pt>
                <c:pt idx="54">
                  <c:v>130</c:v>
                </c:pt>
                <c:pt idx="55">
                  <c:v>130</c:v>
                </c:pt>
                <c:pt idx="56">
                  <c:v>130</c:v>
                </c:pt>
                <c:pt idx="57">
                  <c:v>90</c:v>
                </c:pt>
                <c:pt idx="58">
                  <c:v>90</c:v>
                </c:pt>
                <c:pt idx="59">
                  <c:v>90</c:v>
                </c:pt>
                <c:pt idx="60">
                  <c:v>188</c:v>
                </c:pt>
                <c:pt idx="89">
                  <c:v>32.5</c:v>
                </c:pt>
                <c:pt idx="90">
                  <c:v>65</c:v>
                </c:pt>
                <c:pt idx="91">
                  <c:v>97.5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4F-4430-8EB0-5B9CA73758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3.4</c:v>
                </c:pt>
                <c:pt idx="3">
                  <c:v>29.5</c:v>
                </c:pt>
                <c:pt idx="4">
                  <c:v>0</c:v>
                </c:pt>
                <c:pt idx="5">
                  <c:v>0</c:v>
                </c:pt>
                <c:pt idx="6">
                  <c:v>12.8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16.899999999999999</c:v>
                </c:pt>
                <c:pt idx="11">
                  <c:v>36.6</c:v>
                </c:pt>
                <c:pt idx="12">
                  <c:v>43.7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17.899999999999999</c:v>
                </c:pt>
                <c:pt idx="21">
                  <c:v>0</c:v>
                </c:pt>
                <c:pt idx="22">
                  <c:v>3.6</c:v>
                </c:pt>
                <c:pt idx="23">
                  <c:v>15</c:v>
                </c:pt>
                <c:pt idx="24">
                  <c:v>24.2</c:v>
                </c:pt>
                <c:pt idx="25">
                  <c:v>23.1</c:v>
                </c:pt>
                <c:pt idx="26">
                  <c:v>0.1</c:v>
                </c:pt>
                <c:pt idx="27">
                  <c:v>0</c:v>
                </c:pt>
                <c:pt idx="28">
                  <c:v>95.3</c:v>
                </c:pt>
                <c:pt idx="29">
                  <c:v>53.8</c:v>
                </c:pt>
                <c:pt idx="30">
                  <c:v>45.5</c:v>
                </c:pt>
                <c:pt idx="31">
                  <c:v>62.9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288.8</c:v>
                </c:pt>
                <c:pt idx="69">
                  <c:v>0</c:v>
                </c:pt>
                <c:pt idx="70">
                  <c:v>0</c:v>
                </c:pt>
                <c:pt idx="71">
                  <c:v>5.6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17.5</c:v>
                </c:pt>
                <c:pt idx="81">
                  <c:v>12.4</c:v>
                </c:pt>
                <c:pt idx="82">
                  <c:v>0</c:v>
                </c:pt>
                <c:pt idx="83">
                  <c:v>0</c:v>
                </c:pt>
                <c:pt idx="84">
                  <c:v>30</c:v>
                </c:pt>
                <c:pt idx="85">
                  <c:v>23.2</c:v>
                </c:pt>
                <c:pt idx="86">
                  <c:v>32.799999999999997</c:v>
                </c:pt>
                <c:pt idx="87">
                  <c:v>60.8</c:v>
                </c:pt>
                <c:pt idx="88">
                  <c:v>0</c:v>
                </c:pt>
                <c:pt idx="89">
                  <c:v>6</c:v>
                </c:pt>
                <c:pt idx="90">
                  <c:v>0</c:v>
                </c:pt>
                <c:pt idx="91">
                  <c:v>1</c:v>
                </c:pt>
                <c:pt idx="92">
                  <c:v>15.9</c:v>
                </c:pt>
                <c:pt idx="93">
                  <c:v>8.4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4F-4430-8EB0-5B9CA73758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1.9E-2</c:v>
                </c:pt>
                <c:pt idx="1">
                  <c:v>5.09</c:v>
                </c:pt>
                <c:pt idx="2">
                  <c:v>0.16</c:v>
                </c:pt>
                <c:pt idx="3">
                  <c:v>28.544</c:v>
                </c:pt>
                <c:pt idx="4">
                  <c:v>0.25</c:v>
                </c:pt>
                <c:pt idx="5">
                  <c:v>5.2220000000000004</c:v>
                </c:pt>
                <c:pt idx="6">
                  <c:v>22.91</c:v>
                </c:pt>
                <c:pt idx="7">
                  <c:v>4.4560000000000004</c:v>
                </c:pt>
                <c:pt idx="8">
                  <c:v>5.1379999999999999</c:v>
                </c:pt>
                <c:pt idx="9">
                  <c:v>0.114</c:v>
                </c:pt>
                <c:pt idx="10">
                  <c:v>8.6999999999999994E-2</c:v>
                </c:pt>
                <c:pt idx="11">
                  <c:v>5.0620000000000003</c:v>
                </c:pt>
                <c:pt idx="12">
                  <c:v>2.6</c:v>
                </c:pt>
                <c:pt idx="13">
                  <c:v>44.189</c:v>
                </c:pt>
                <c:pt idx="14">
                  <c:v>53.56</c:v>
                </c:pt>
                <c:pt idx="15">
                  <c:v>40.258000000000003</c:v>
                </c:pt>
                <c:pt idx="16">
                  <c:v>0.19500000000000001</c:v>
                </c:pt>
                <c:pt idx="17">
                  <c:v>0.221</c:v>
                </c:pt>
                <c:pt idx="18">
                  <c:v>2.9609999999999999</c:v>
                </c:pt>
                <c:pt idx="19">
                  <c:v>0.27200000000000002</c:v>
                </c:pt>
                <c:pt idx="20">
                  <c:v>42.72</c:v>
                </c:pt>
                <c:pt idx="21">
                  <c:v>32.058999999999997</c:v>
                </c:pt>
                <c:pt idx="22">
                  <c:v>0.35299999999999998</c:v>
                </c:pt>
                <c:pt idx="23">
                  <c:v>19.244</c:v>
                </c:pt>
                <c:pt idx="24">
                  <c:v>37.508000000000003</c:v>
                </c:pt>
                <c:pt idx="25">
                  <c:v>27.029</c:v>
                </c:pt>
                <c:pt idx="26">
                  <c:v>13.071</c:v>
                </c:pt>
                <c:pt idx="27">
                  <c:v>0.45300000000000001</c:v>
                </c:pt>
                <c:pt idx="28">
                  <c:v>9.9489999999999998</c:v>
                </c:pt>
                <c:pt idx="29">
                  <c:v>7.5190000000000001</c:v>
                </c:pt>
                <c:pt idx="30">
                  <c:v>25.853000000000002</c:v>
                </c:pt>
                <c:pt idx="31">
                  <c:v>31.396999999999998</c:v>
                </c:pt>
                <c:pt idx="33">
                  <c:v>11.523</c:v>
                </c:pt>
                <c:pt idx="34">
                  <c:v>29.890999999999998</c:v>
                </c:pt>
                <c:pt idx="35">
                  <c:v>48.226999999999997</c:v>
                </c:pt>
                <c:pt idx="36">
                  <c:v>1.2130000000000001</c:v>
                </c:pt>
                <c:pt idx="37">
                  <c:v>10.45</c:v>
                </c:pt>
                <c:pt idx="39">
                  <c:v>22.39</c:v>
                </c:pt>
                <c:pt idx="45">
                  <c:v>92.268000000000001</c:v>
                </c:pt>
                <c:pt idx="46">
                  <c:v>40.951000000000001</c:v>
                </c:pt>
                <c:pt idx="49">
                  <c:v>12.284000000000001</c:v>
                </c:pt>
                <c:pt idx="57">
                  <c:v>1.5760000000000001</c:v>
                </c:pt>
                <c:pt idx="61">
                  <c:v>25.873000000000001</c:v>
                </c:pt>
                <c:pt idx="62">
                  <c:v>53.484999999999999</c:v>
                </c:pt>
                <c:pt idx="63">
                  <c:v>13.159000000000001</c:v>
                </c:pt>
                <c:pt idx="64">
                  <c:v>71.114000000000004</c:v>
                </c:pt>
                <c:pt idx="65">
                  <c:v>54.000999999999998</c:v>
                </c:pt>
                <c:pt idx="66">
                  <c:v>7.2050000000000001</c:v>
                </c:pt>
                <c:pt idx="67">
                  <c:v>1.794</c:v>
                </c:pt>
                <c:pt idx="68">
                  <c:v>21.992000000000001</c:v>
                </c:pt>
                <c:pt idx="69">
                  <c:v>14.505000000000001</c:v>
                </c:pt>
                <c:pt idx="70">
                  <c:v>8.3320000000000007</c:v>
                </c:pt>
                <c:pt idx="71">
                  <c:v>0.45500000000000002</c:v>
                </c:pt>
                <c:pt idx="72">
                  <c:v>32.372</c:v>
                </c:pt>
                <c:pt idx="73">
                  <c:v>30.893999999999998</c:v>
                </c:pt>
                <c:pt idx="74">
                  <c:v>27.436</c:v>
                </c:pt>
                <c:pt idx="75">
                  <c:v>18.286999999999999</c:v>
                </c:pt>
                <c:pt idx="76">
                  <c:v>37.101999999999997</c:v>
                </c:pt>
                <c:pt idx="77">
                  <c:v>37.26</c:v>
                </c:pt>
                <c:pt idx="78">
                  <c:v>35.156999999999996</c:v>
                </c:pt>
                <c:pt idx="79">
                  <c:v>35.997</c:v>
                </c:pt>
                <c:pt idx="80">
                  <c:v>0.57799999999999996</c:v>
                </c:pt>
                <c:pt idx="81">
                  <c:v>4.6589999999999998</c:v>
                </c:pt>
                <c:pt idx="82">
                  <c:v>33.506</c:v>
                </c:pt>
                <c:pt idx="83">
                  <c:v>31.062999999999999</c:v>
                </c:pt>
                <c:pt idx="84">
                  <c:v>0.85499999999999998</c:v>
                </c:pt>
                <c:pt idx="85">
                  <c:v>0.83399999999999996</c:v>
                </c:pt>
                <c:pt idx="86">
                  <c:v>0.81399999999999995</c:v>
                </c:pt>
                <c:pt idx="87">
                  <c:v>5.7919999999999998</c:v>
                </c:pt>
                <c:pt idx="88">
                  <c:v>17.706</c:v>
                </c:pt>
                <c:pt idx="89">
                  <c:v>0.51200000000000001</c:v>
                </c:pt>
                <c:pt idx="90">
                  <c:v>0.41799999999999998</c:v>
                </c:pt>
                <c:pt idx="91">
                  <c:v>0.32600000000000001</c:v>
                </c:pt>
                <c:pt idx="92">
                  <c:v>0.27500000000000002</c:v>
                </c:pt>
                <c:pt idx="93">
                  <c:v>5.2679999999999998</c:v>
                </c:pt>
                <c:pt idx="94">
                  <c:v>5.2610000000000001</c:v>
                </c:pt>
                <c:pt idx="95">
                  <c:v>14.74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4F-4430-8EB0-5B9CA73758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24F-4430-8EB0-5B9CA73758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27">
                  <c:v>88</c:v>
                </c:pt>
                <c:pt idx="40">
                  <c:v>28</c:v>
                </c:pt>
                <c:pt idx="41">
                  <c:v>28</c:v>
                </c:pt>
                <c:pt idx="42">
                  <c:v>28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16.617000000000001</c:v>
                </c:pt>
                <c:pt idx="53">
                  <c:v>28</c:v>
                </c:pt>
                <c:pt idx="54">
                  <c:v>28</c:v>
                </c:pt>
                <c:pt idx="55">
                  <c:v>22.513999999999999</c:v>
                </c:pt>
                <c:pt idx="56">
                  <c:v>28</c:v>
                </c:pt>
                <c:pt idx="57">
                  <c:v>28</c:v>
                </c:pt>
                <c:pt idx="58">
                  <c:v>23.414999999999999</c:v>
                </c:pt>
                <c:pt idx="59">
                  <c:v>28</c:v>
                </c:pt>
                <c:pt idx="71">
                  <c:v>70.323000000000008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24F-4430-8EB0-5B9CA737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92.37</c:v>
                </c:pt>
                <c:pt idx="1">
                  <c:v>86.28</c:v>
                </c:pt>
                <c:pt idx="2">
                  <c:v>84.29</c:v>
                </c:pt>
                <c:pt idx="3">
                  <c:v>69.87</c:v>
                </c:pt>
                <c:pt idx="4">
                  <c:v>87.57</c:v>
                </c:pt>
                <c:pt idx="5">
                  <c:v>79.040000000000006</c:v>
                </c:pt>
                <c:pt idx="6">
                  <c:v>69.91</c:v>
                </c:pt>
                <c:pt idx="7">
                  <c:v>69.760000000000005</c:v>
                </c:pt>
                <c:pt idx="8">
                  <c:v>79</c:v>
                </c:pt>
                <c:pt idx="9">
                  <c:v>77.12</c:v>
                </c:pt>
                <c:pt idx="10">
                  <c:v>78.88</c:v>
                </c:pt>
                <c:pt idx="11">
                  <c:v>73</c:v>
                </c:pt>
                <c:pt idx="12">
                  <c:v>69.84</c:v>
                </c:pt>
                <c:pt idx="13">
                  <c:v>72.819999999999993</c:v>
                </c:pt>
                <c:pt idx="14">
                  <c:v>73.66</c:v>
                </c:pt>
                <c:pt idx="15">
                  <c:v>71.83</c:v>
                </c:pt>
                <c:pt idx="16">
                  <c:v>79.650000000000006</c:v>
                </c:pt>
                <c:pt idx="17">
                  <c:v>79</c:v>
                </c:pt>
                <c:pt idx="18">
                  <c:v>84.38</c:v>
                </c:pt>
                <c:pt idx="19">
                  <c:v>87.63</c:v>
                </c:pt>
                <c:pt idx="20">
                  <c:v>79.540000000000006</c:v>
                </c:pt>
                <c:pt idx="21">
                  <c:v>83.13</c:v>
                </c:pt>
                <c:pt idx="22">
                  <c:v>100.55</c:v>
                </c:pt>
                <c:pt idx="23">
                  <c:v>109.1</c:v>
                </c:pt>
                <c:pt idx="24">
                  <c:v>95.88</c:v>
                </c:pt>
                <c:pt idx="25">
                  <c:v>111.8</c:v>
                </c:pt>
                <c:pt idx="26">
                  <c:v>135.85</c:v>
                </c:pt>
                <c:pt idx="27">
                  <c:v>160.01</c:v>
                </c:pt>
                <c:pt idx="28">
                  <c:v>149.84</c:v>
                </c:pt>
                <c:pt idx="29">
                  <c:v>151.41999999999999</c:v>
                </c:pt>
                <c:pt idx="30">
                  <c:v>143.33000000000001</c:v>
                </c:pt>
                <c:pt idx="31">
                  <c:v>131.83000000000001</c:v>
                </c:pt>
                <c:pt idx="32">
                  <c:v>148.44</c:v>
                </c:pt>
                <c:pt idx="33">
                  <c:v>92.81</c:v>
                </c:pt>
                <c:pt idx="34">
                  <c:v>80</c:v>
                </c:pt>
                <c:pt idx="35">
                  <c:v>74.28</c:v>
                </c:pt>
                <c:pt idx="36">
                  <c:v>79.91</c:v>
                </c:pt>
                <c:pt idx="37">
                  <c:v>79</c:v>
                </c:pt>
                <c:pt idx="38">
                  <c:v>79</c:v>
                </c:pt>
                <c:pt idx="39">
                  <c:v>0.01</c:v>
                </c:pt>
                <c:pt idx="40">
                  <c:v>83.18</c:v>
                </c:pt>
                <c:pt idx="41">
                  <c:v>78.849999999999994</c:v>
                </c:pt>
                <c:pt idx="42">
                  <c:v>64.989999999999995</c:v>
                </c:pt>
                <c:pt idx="43">
                  <c:v>7.47</c:v>
                </c:pt>
                <c:pt idx="44">
                  <c:v>72.11</c:v>
                </c:pt>
                <c:pt idx="45">
                  <c:v>55.7</c:v>
                </c:pt>
                <c:pt idx="46">
                  <c:v>60.01</c:v>
                </c:pt>
                <c:pt idx="47">
                  <c:v>30.41</c:v>
                </c:pt>
                <c:pt idx="48">
                  <c:v>31.85</c:v>
                </c:pt>
                <c:pt idx="49">
                  <c:v>47.03</c:v>
                </c:pt>
                <c:pt idx="50">
                  <c:v>32</c:v>
                </c:pt>
                <c:pt idx="51">
                  <c:v>14.81</c:v>
                </c:pt>
                <c:pt idx="52">
                  <c:v>15.38</c:v>
                </c:pt>
                <c:pt idx="53">
                  <c:v>29.27</c:v>
                </c:pt>
                <c:pt idx="54">
                  <c:v>51.94</c:v>
                </c:pt>
                <c:pt idx="55">
                  <c:v>72</c:v>
                </c:pt>
                <c:pt idx="56">
                  <c:v>2.7</c:v>
                </c:pt>
                <c:pt idx="57">
                  <c:v>20.010000000000002</c:v>
                </c:pt>
                <c:pt idx="58">
                  <c:v>75</c:v>
                </c:pt>
                <c:pt idx="59">
                  <c:v>83.71</c:v>
                </c:pt>
                <c:pt idx="60">
                  <c:v>1.29</c:v>
                </c:pt>
                <c:pt idx="61">
                  <c:v>11.05</c:v>
                </c:pt>
                <c:pt idx="62">
                  <c:v>76.36</c:v>
                </c:pt>
                <c:pt idx="63">
                  <c:v>85.98</c:v>
                </c:pt>
                <c:pt idx="64">
                  <c:v>72.25</c:v>
                </c:pt>
                <c:pt idx="65">
                  <c:v>77.55</c:v>
                </c:pt>
                <c:pt idx="66">
                  <c:v>92.74</c:v>
                </c:pt>
                <c:pt idx="67">
                  <c:v>122.68</c:v>
                </c:pt>
                <c:pt idx="68">
                  <c:v>96.39</c:v>
                </c:pt>
                <c:pt idx="69">
                  <c:v>107</c:v>
                </c:pt>
                <c:pt idx="70">
                  <c:v>141.15</c:v>
                </c:pt>
                <c:pt idx="71">
                  <c:v>171.35</c:v>
                </c:pt>
                <c:pt idx="72">
                  <c:v>109.84</c:v>
                </c:pt>
                <c:pt idx="73">
                  <c:v>120.76</c:v>
                </c:pt>
                <c:pt idx="74">
                  <c:v>129.85</c:v>
                </c:pt>
                <c:pt idx="75">
                  <c:v>153.30000000000001</c:v>
                </c:pt>
                <c:pt idx="76">
                  <c:v>122.33</c:v>
                </c:pt>
                <c:pt idx="77">
                  <c:v>123.81</c:v>
                </c:pt>
                <c:pt idx="78">
                  <c:v>127.04</c:v>
                </c:pt>
                <c:pt idx="79">
                  <c:v>123.79</c:v>
                </c:pt>
                <c:pt idx="80">
                  <c:v>159.69</c:v>
                </c:pt>
                <c:pt idx="81">
                  <c:v>136.1</c:v>
                </c:pt>
                <c:pt idx="82">
                  <c:v>124.67</c:v>
                </c:pt>
                <c:pt idx="83">
                  <c:v>120.3</c:v>
                </c:pt>
                <c:pt idx="84">
                  <c:v>141.88999999999999</c:v>
                </c:pt>
                <c:pt idx="85">
                  <c:v>127.01</c:v>
                </c:pt>
                <c:pt idx="86">
                  <c:v>126.18</c:v>
                </c:pt>
                <c:pt idx="87">
                  <c:v>104.46</c:v>
                </c:pt>
                <c:pt idx="88">
                  <c:v>140.69999999999999</c:v>
                </c:pt>
                <c:pt idx="89">
                  <c:v>140.11000000000001</c:v>
                </c:pt>
                <c:pt idx="90">
                  <c:v>117.49</c:v>
                </c:pt>
                <c:pt idx="91">
                  <c:v>114.24</c:v>
                </c:pt>
                <c:pt idx="92">
                  <c:v>120</c:v>
                </c:pt>
                <c:pt idx="93">
                  <c:v>104.55</c:v>
                </c:pt>
                <c:pt idx="94">
                  <c:v>99.54</c:v>
                </c:pt>
                <c:pt idx="95">
                  <c:v>93.87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4F-4430-8EB0-5B9CA737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C13" activePane="bottomRight" state="frozen"/>
      <selection sqref="A1:XFD1048576"/>
      <selection pane="topRight" sqref="A1:XFD1048576"/>
      <selection pane="bottomLeft" sqref="A1:XFD1048576"/>
      <selection pane="bottomRight" activeCell="B36" sqref="B36:CW40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45933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18.161999999999999</v>
      </c>
      <c r="C5" s="25">
        <v>27.571999999999999</v>
      </c>
      <c r="D5" s="25">
        <v>21.643999999999998</v>
      </c>
      <c r="E5" s="25">
        <v>78.915999999999997</v>
      </c>
      <c r="F5" s="25">
        <v>18.073</v>
      </c>
      <c r="G5" s="25">
        <v>26.905999999999999</v>
      </c>
      <c r="H5" s="25">
        <v>67.807000000000002</v>
      </c>
      <c r="I5" s="25">
        <v>22.754999999999999</v>
      </c>
      <c r="J5" s="25">
        <v>26.975000000000001</v>
      </c>
      <c r="K5" s="25">
        <v>19.199000000000002</v>
      </c>
      <c r="L5" s="25">
        <v>34.755000000000003</v>
      </c>
      <c r="M5" s="25">
        <v>61.408000000000001</v>
      </c>
      <c r="N5" s="25">
        <v>64.119</v>
      </c>
      <c r="O5" s="25">
        <v>75.978999999999999</v>
      </c>
      <c r="P5" s="25">
        <v>85.001999999999995</v>
      </c>
      <c r="Q5" s="25">
        <v>72.183000000000007</v>
      </c>
      <c r="R5" s="25">
        <v>18.318999999999999</v>
      </c>
      <c r="S5" s="25">
        <v>18.669</v>
      </c>
      <c r="T5" s="25">
        <v>24.785</v>
      </c>
      <c r="U5" s="25">
        <v>22.489000000000001</v>
      </c>
      <c r="V5" s="25">
        <v>97.108999999999995</v>
      </c>
      <c r="W5" s="25">
        <v>79.234999999999999</v>
      </c>
      <c r="X5" s="25">
        <v>81.41</v>
      </c>
      <c r="Y5" s="25">
        <v>144.80000000000001</v>
      </c>
      <c r="Z5" s="25">
        <v>174.80600000000001</v>
      </c>
      <c r="AA5" s="25">
        <v>164.59700000000001</v>
      </c>
      <c r="AB5" s="25">
        <v>128.13999999999999</v>
      </c>
      <c r="AC5" s="25">
        <v>188.35400000000001</v>
      </c>
      <c r="AD5" s="25">
        <v>190.82400000000001</v>
      </c>
      <c r="AE5" s="25">
        <v>163.93</v>
      </c>
      <c r="AF5" s="25">
        <v>174.505</v>
      </c>
      <c r="AG5" s="25">
        <v>184.59299999999999</v>
      </c>
      <c r="AH5" s="25">
        <v>78.766000000000005</v>
      </c>
      <c r="AI5" s="25">
        <v>97.87</v>
      </c>
      <c r="AJ5" s="25">
        <v>59.290999999999997</v>
      </c>
      <c r="AK5" s="25">
        <v>63.658000000000001</v>
      </c>
      <c r="AL5" s="25">
        <v>44.104999999999997</v>
      </c>
      <c r="AM5" s="25">
        <v>29.73</v>
      </c>
      <c r="AN5" s="25">
        <v>16.989000000000001</v>
      </c>
      <c r="AO5" s="25">
        <v>43.264000000000003</v>
      </c>
      <c r="AP5" s="25">
        <v>153.05000000000001</v>
      </c>
      <c r="AQ5" s="25">
        <v>238.601</v>
      </c>
      <c r="AR5" s="25">
        <v>238.602</v>
      </c>
      <c r="AS5" s="25">
        <v>262.65800000000002</v>
      </c>
      <c r="AT5" s="25">
        <v>168.30199999999999</v>
      </c>
      <c r="AU5" s="25">
        <v>264.45999999999998</v>
      </c>
      <c r="AV5" s="25">
        <v>214.72399999999999</v>
      </c>
      <c r="AW5" s="25">
        <v>168.584</v>
      </c>
      <c r="AX5" s="25">
        <v>168.31700000000001</v>
      </c>
      <c r="AY5" s="25">
        <v>184.393</v>
      </c>
      <c r="AZ5" s="25">
        <v>156.89500000000001</v>
      </c>
      <c r="BA5" s="25">
        <v>161.99799999999999</v>
      </c>
      <c r="BB5" s="25">
        <v>163.351</v>
      </c>
      <c r="BC5" s="25">
        <v>168.50700000000001</v>
      </c>
      <c r="BD5" s="25">
        <v>168.548</v>
      </c>
      <c r="BE5" s="25">
        <v>162.81100000000001</v>
      </c>
      <c r="BF5" s="25">
        <v>194.37299999999999</v>
      </c>
      <c r="BG5" s="25">
        <v>133.59700000000001</v>
      </c>
      <c r="BH5" s="25">
        <v>123.396</v>
      </c>
      <c r="BI5" s="25">
        <v>127.825</v>
      </c>
      <c r="BJ5" s="25">
        <v>219.38900000000001</v>
      </c>
      <c r="BK5" s="25">
        <v>35.658999999999999</v>
      </c>
      <c r="BL5" s="25">
        <v>87.763999999999996</v>
      </c>
      <c r="BM5" s="25">
        <v>48.387999999999998</v>
      </c>
      <c r="BN5" s="25">
        <v>89.921000000000006</v>
      </c>
      <c r="BO5" s="25">
        <v>76.626999999999995</v>
      </c>
      <c r="BP5" s="25">
        <v>28.315999999999999</v>
      </c>
      <c r="BQ5" s="25">
        <v>22.93</v>
      </c>
      <c r="BR5" s="25">
        <v>331.86500000000001</v>
      </c>
      <c r="BS5" s="25">
        <v>45.42</v>
      </c>
      <c r="BT5" s="25">
        <v>28.225000000000001</v>
      </c>
      <c r="BU5" s="25">
        <v>85.774000000000001</v>
      </c>
      <c r="BV5" s="25">
        <v>49.378999999999998</v>
      </c>
      <c r="BW5" s="25">
        <v>53.283999999999999</v>
      </c>
      <c r="BX5" s="25">
        <v>45.154000000000003</v>
      </c>
      <c r="BY5" s="25">
        <v>36</v>
      </c>
      <c r="BZ5" s="25">
        <v>49.646000000000001</v>
      </c>
      <c r="CA5" s="25">
        <v>49.762</v>
      </c>
      <c r="CB5" s="25">
        <v>52.420999999999999</v>
      </c>
      <c r="CC5" s="25">
        <v>58.033000000000001</v>
      </c>
      <c r="CD5" s="25">
        <v>27.161000000000001</v>
      </c>
      <c r="CE5" s="25">
        <v>29.2</v>
      </c>
      <c r="CF5" s="25">
        <v>68.713999999999999</v>
      </c>
      <c r="CG5" s="25">
        <v>63.633000000000003</v>
      </c>
      <c r="CH5" s="25">
        <v>38.968000000000004</v>
      </c>
      <c r="CI5" s="25">
        <v>35.200000000000003</v>
      </c>
      <c r="CJ5" s="25">
        <v>41.622</v>
      </c>
      <c r="CK5" s="25">
        <v>82.988</v>
      </c>
      <c r="CL5" s="25">
        <v>40.823999999999998</v>
      </c>
      <c r="CM5" s="25">
        <v>46.451999999999998</v>
      </c>
      <c r="CN5" s="25">
        <v>74.58</v>
      </c>
      <c r="CO5" s="25">
        <v>106.059</v>
      </c>
      <c r="CP5" s="25">
        <v>24.158999999999999</v>
      </c>
      <c r="CQ5" s="25">
        <v>23.353999999999999</v>
      </c>
      <c r="CR5" s="25">
        <v>19.300999999999998</v>
      </c>
      <c r="CS5" s="25">
        <v>46.652000000000001</v>
      </c>
      <c r="CT5" s="26"/>
      <c r="CU5" s="26"/>
      <c r="CV5" s="26"/>
      <c r="CW5" s="27"/>
      <c r="CX5" s="28">
        <f t="array" ref="CX5">SUMPRODUCT(B5:CW5*0.25)</f>
        <v>2224.3772499999991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92.37</v>
      </c>
      <c r="C8" s="37">
        <v>86.28</v>
      </c>
      <c r="D8" s="37">
        <v>84.29</v>
      </c>
      <c r="E8" s="37">
        <v>69.87</v>
      </c>
      <c r="F8" s="37">
        <v>87.57</v>
      </c>
      <c r="G8" s="37">
        <v>79.040000000000006</v>
      </c>
      <c r="H8" s="37">
        <v>69.91</v>
      </c>
      <c r="I8" s="37">
        <v>69.760000000000005</v>
      </c>
      <c r="J8" s="37">
        <v>79</v>
      </c>
      <c r="K8" s="37">
        <v>77.12</v>
      </c>
      <c r="L8" s="37">
        <v>78.88</v>
      </c>
      <c r="M8" s="37">
        <v>73</v>
      </c>
      <c r="N8" s="37">
        <v>69.84</v>
      </c>
      <c r="O8" s="37">
        <v>72.819999999999993</v>
      </c>
      <c r="P8" s="37">
        <v>73.66</v>
      </c>
      <c r="Q8" s="37">
        <v>71.83</v>
      </c>
      <c r="R8" s="37">
        <v>79.650000000000006</v>
      </c>
      <c r="S8" s="37">
        <v>79</v>
      </c>
      <c r="T8" s="37">
        <v>84.38</v>
      </c>
      <c r="U8" s="37">
        <v>87.63</v>
      </c>
      <c r="V8" s="37">
        <v>79.540000000000006</v>
      </c>
      <c r="W8" s="37">
        <v>83.13</v>
      </c>
      <c r="X8" s="37">
        <v>100.55</v>
      </c>
      <c r="Y8" s="37">
        <v>109.1</v>
      </c>
      <c r="Z8" s="37">
        <v>95.88</v>
      </c>
      <c r="AA8" s="37">
        <v>111.8</v>
      </c>
      <c r="AB8" s="37">
        <v>135.85</v>
      </c>
      <c r="AC8" s="37">
        <v>160.01</v>
      </c>
      <c r="AD8" s="37">
        <v>149.84</v>
      </c>
      <c r="AE8" s="37">
        <v>151.41999999999999</v>
      </c>
      <c r="AF8" s="37">
        <v>143.33000000000001</v>
      </c>
      <c r="AG8" s="37">
        <v>131.83000000000001</v>
      </c>
      <c r="AH8" s="37">
        <v>148.44</v>
      </c>
      <c r="AI8" s="37">
        <v>92.81</v>
      </c>
      <c r="AJ8" s="37">
        <v>80</v>
      </c>
      <c r="AK8" s="37">
        <v>74.28</v>
      </c>
      <c r="AL8" s="37">
        <v>79.91</v>
      </c>
      <c r="AM8" s="37">
        <v>79</v>
      </c>
      <c r="AN8" s="37">
        <v>79</v>
      </c>
      <c r="AO8" s="37">
        <v>0.01</v>
      </c>
      <c r="AP8" s="37">
        <v>83.18</v>
      </c>
      <c r="AQ8" s="37">
        <v>78.849999999999994</v>
      </c>
      <c r="AR8" s="37">
        <v>64.989999999999995</v>
      </c>
      <c r="AS8" s="37">
        <v>7.47</v>
      </c>
      <c r="AT8" s="37">
        <v>72.11</v>
      </c>
      <c r="AU8" s="37">
        <v>55.7</v>
      </c>
      <c r="AV8" s="37">
        <v>60.01</v>
      </c>
      <c r="AW8" s="37">
        <v>30.41</v>
      </c>
      <c r="AX8" s="37">
        <v>31.85</v>
      </c>
      <c r="AY8" s="37">
        <v>47.03</v>
      </c>
      <c r="AZ8" s="37">
        <v>32</v>
      </c>
      <c r="BA8" s="37">
        <v>14.81</v>
      </c>
      <c r="BB8" s="37">
        <v>15.38</v>
      </c>
      <c r="BC8" s="37">
        <v>29.27</v>
      </c>
      <c r="BD8" s="37">
        <v>51.94</v>
      </c>
      <c r="BE8" s="37">
        <v>72</v>
      </c>
      <c r="BF8" s="37">
        <v>2.7</v>
      </c>
      <c r="BG8" s="37">
        <v>20.010000000000002</v>
      </c>
      <c r="BH8" s="37">
        <v>75</v>
      </c>
      <c r="BI8" s="37">
        <v>83.71</v>
      </c>
      <c r="BJ8" s="37">
        <v>1.29</v>
      </c>
      <c r="BK8" s="37">
        <v>11.05</v>
      </c>
      <c r="BL8" s="37">
        <v>76.36</v>
      </c>
      <c r="BM8" s="37">
        <v>85.98</v>
      </c>
      <c r="BN8" s="37">
        <v>72.25</v>
      </c>
      <c r="BO8" s="37">
        <v>77.55</v>
      </c>
      <c r="BP8" s="37">
        <v>92.74</v>
      </c>
      <c r="BQ8" s="37">
        <v>122.68</v>
      </c>
      <c r="BR8" s="37">
        <v>96.39</v>
      </c>
      <c r="BS8" s="37">
        <v>107</v>
      </c>
      <c r="BT8" s="37">
        <v>141.15</v>
      </c>
      <c r="BU8" s="37">
        <v>171.35</v>
      </c>
      <c r="BV8" s="37">
        <v>109.84</v>
      </c>
      <c r="BW8" s="37">
        <v>120.76</v>
      </c>
      <c r="BX8" s="37">
        <v>129.85</v>
      </c>
      <c r="BY8" s="37">
        <v>153.30000000000001</v>
      </c>
      <c r="BZ8" s="37">
        <v>122.33</v>
      </c>
      <c r="CA8" s="37">
        <v>123.81</v>
      </c>
      <c r="CB8" s="37">
        <v>127.04</v>
      </c>
      <c r="CC8" s="37">
        <v>123.79</v>
      </c>
      <c r="CD8" s="37">
        <v>159.69</v>
      </c>
      <c r="CE8" s="37">
        <v>136.1</v>
      </c>
      <c r="CF8" s="37">
        <v>124.67</v>
      </c>
      <c r="CG8" s="37">
        <v>120.3</v>
      </c>
      <c r="CH8" s="37">
        <v>141.88999999999999</v>
      </c>
      <c r="CI8" s="37">
        <v>127.01</v>
      </c>
      <c r="CJ8" s="37">
        <v>126.18</v>
      </c>
      <c r="CK8" s="37">
        <v>104.46</v>
      </c>
      <c r="CL8" s="37">
        <v>140.69999999999999</v>
      </c>
      <c r="CM8" s="37">
        <v>140.11000000000001</v>
      </c>
      <c r="CN8" s="37">
        <v>117.49</v>
      </c>
      <c r="CO8" s="37">
        <v>114.24</v>
      </c>
      <c r="CP8" s="37">
        <v>120</v>
      </c>
      <c r="CQ8" s="37">
        <v>104.55</v>
      </c>
      <c r="CR8" s="37">
        <v>99.54</v>
      </c>
      <c r="CS8" s="37">
        <v>93.87</v>
      </c>
      <c r="CT8" s="38"/>
      <c r="CU8" s="38"/>
      <c r="CV8" s="38"/>
      <c r="CW8" s="39"/>
      <c r="CX8" s="40">
        <f>IF(SUM(B8:CW8)&lt;&gt;0,AVERAGEIF(B8:CW8,"&lt;&gt;"""),"")</f>
        <v>89.764166666666711</v>
      </c>
    </row>
    <row r="9" spans="1:102" ht="24.95" customHeight="1" thickBot="1" x14ac:dyDescent="0.25">
      <c r="A9" s="41" t="s">
        <v>6</v>
      </c>
      <c r="B9" s="42">
        <v>83.202500000000001</v>
      </c>
      <c r="C9" s="43">
        <v>83.202500000000001</v>
      </c>
      <c r="D9" s="43">
        <v>83.202500000000001</v>
      </c>
      <c r="E9" s="43">
        <v>83.202500000000001</v>
      </c>
      <c r="F9" s="43">
        <v>76.569999999999993</v>
      </c>
      <c r="G9" s="43">
        <v>76.569999999999993</v>
      </c>
      <c r="H9" s="43">
        <v>76.569999999999993</v>
      </c>
      <c r="I9" s="43">
        <v>76.569999999999993</v>
      </c>
      <c r="J9" s="43">
        <v>77</v>
      </c>
      <c r="K9" s="43">
        <v>77</v>
      </c>
      <c r="L9" s="43">
        <v>77</v>
      </c>
      <c r="M9" s="43">
        <v>77</v>
      </c>
      <c r="N9" s="43">
        <v>72.037499999999994</v>
      </c>
      <c r="O9" s="43">
        <v>72.037499999999994</v>
      </c>
      <c r="P9" s="43">
        <v>72.037499999999994</v>
      </c>
      <c r="Q9" s="43">
        <v>72.037499999999994</v>
      </c>
      <c r="R9" s="43">
        <v>82.665000000000006</v>
      </c>
      <c r="S9" s="43">
        <v>82.665000000000006</v>
      </c>
      <c r="T9" s="43">
        <v>82.665000000000006</v>
      </c>
      <c r="U9" s="43">
        <v>82.665000000000006</v>
      </c>
      <c r="V9" s="43">
        <v>93.08</v>
      </c>
      <c r="W9" s="43">
        <v>93.08</v>
      </c>
      <c r="X9" s="43">
        <v>93.08</v>
      </c>
      <c r="Y9" s="43">
        <v>93.08</v>
      </c>
      <c r="Z9" s="43">
        <v>125.88500000000001</v>
      </c>
      <c r="AA9" s="43">
        <v>125.88500000000001</v>
      </c>
      <c r="AB9" s="43">
        <v>125.88500000000001</v>
      </c>
      <c r="AC9" s="43">
        <v>125.88500000000001</v>
      </c>
      <c r="AD9" s="43">
        <v>144.10499999999999</v>
      </c>
      <c r="AE9" s="43">
        <v>144.10499999999999</v>
      </c>
      <c r="AF9" s="43">
        <v>144.10499999999999</v>
      </c>
      <c r="AG9" s="43">
        <v>144.10499999999999</v>
      </c>
      <c r="AH9" s="43">
        <v>98.882499999999993</v>
      </c>
      <c r="AI9" s="43">
        <v>98.882499999999993</v>
      </c>
      <c r="AJ9" s="43">
        <v>98.882499999999993</v>
      </c>
      <c r="AK9" s="43">
        <v>98.882499999999993</v>
      </c>
      <c r="AL9" s="43">
        <v>59.48</v>
      </c>
      <c r="AM9" s="43">
        <v>59.48</v>
      </c>
      <c r="AN9" s="43">
        <v>59.48</v>
      </c>
      <c r="AO9" s="43">
        <v>59.48</v>
      </c>
      <c r="AP9" s="43">
        <v>58.622500000000002</v>
      </c>
      <c r="AQ9" s="43">
        <v>58.622500000000002</v>
      </c>
      <c r="AR9" s="43">
        <v>58.622500000000002</v>
      </c>
      <c r="AS9" s="43">
        <v>58.622500000000002</v>
      </c>
      <c r="AT9" s="43">
        <v>54.557499999999997</v>
      </c>
      <c r="AU9" s="43">
        <v>54.557499999999997</v>
      </c>
      <c r="AV9" s="43">
        <v>54.557499999999997</v>
      </c>
      <c r="AW9" s="43">
        <v>54.557499999999997</v>
      </c>
      <c r="AX9" s="43">
        <v>31.422499999999999</v>
      </c>
      <c r="AY9" s="43">
        <v>31.422499999999999</v>
      </c>
      <c r="AZ9" s="43">
        <v>31.422499999999999</v>
      </c>
      <c r="BA9" s="43">
        <v>31.422499999999999</v>
      </c>
      <c r="BB9" s="43">
        <v>42.147500000000001</v>
      </c>
      <c r="BC9" s="43">
        <v>42.147500000000001</v>
      </c>
      <c r="BD9" s="43">
        <v>42.147500000000001</v>
      </c>
      <c r="BE9" s="43">
        <v>42.147500000000001</v>
      </c>
      <c r="BF9" s="43">
        <v>45.354999999999997</v>
      </c>
      <c r="BG9" s="43">
        <v>45.354999999999997</v>
      </c>
      <c r="BH9" s="43">
        <v>45.354999999999997</v>
      </c>
      <c r="BI9" s="43">
        <v>45.354999999999997</v>
      </c>
      <c r="BJ9" s="43">
        <v>43.67</v>
      </c>
      <c r="BK9" s="43">
        <v>43.67</v>
      </c>
      <c r="BL9" s="43">
        <v>43.67</v>
      </c>
      <c r="BM9" s="43">
        <v>43.67</v>
      </c>
      <c r="BN9" s="43">
        <v>91.305000000000007</v>
      </c>
      <c r="BO9" s="43">
        <v>91.305000000000007</v>
      </c>
      <c r="BP9" s="43">
        <v>91.305000000000007</v>
      </c>
      <c r="BQ9" s="43">
        <v>91.305000000000007</v>
      </c>
      <c r="BR9" s="43">
        <v>128.9725</v>
      </c>
      <c r="BS9" s="43">
        <v>128.9725</v>
      </c>
      <c r="BT9" s="43">
        <v>128.9725</v>
      </c>
      <c r="BU9" s="43">
        <v>128.9725</v>
      </c>
      <c r="BV9" s="43">
        <v>128.4375</v>
      </c>
      <c r="BW9" s="43">
        <v>128.4375</v>
      </c>
      <c r="BX9" s="43">
        <v>128.4375</v>
      </c>
      <c r="BY9" s="43">
        <v>128.4375</v>
      </c>
      <c r="BZ9" s="43">
        <v>124.24250000000001</v>
      </c>
      <c r="CA9" s="43">
        <v>124.24250000000001</v>
      </c>
      <c r="CB9" s="43">
        <v>124.24250000000001</v>
      </c>
      <c r="CC9" s="43">
        <v>124.24250000000001</v>
      </c>
      <c r="CD9" s="43">
        <v>135.19</v>
      </c>
      <c r="CE9" s="43">
        <v>135.19</v>
      </c>
      <c r="CF9" s="43">
        <v>135.19</v>
      </c>
      <c r="CG9" s="43">
        <v>135.19</v>
      </c>
      <c r="CH9" s="43">
        <v>124.88500000000001</v>
      </c>
      <c r="CI9" s="43">
        <v>124.88500000000001</v>
      </c>
      <c r="CJ9" s="43">
        <v>124.88500000000001</v>
      </c>
      <c r="CK9" s="43">
        <v>124.88500000000001</v>
      </c>
      <c r="CL9" s="43">
        <v>128.13499999999999</v>
      </c>
      <c r="CM9" s="43">
        <v>128.13499999999999</v>
      </c>
      <c r="CN9" s="43">
        <v>128.13499999999999</v>
      </c>
      <c r="CO9" s="43">
        <v>128.13499999999999</v>
      </c>
      <c r="CP9" s="43">
        <v>104.49</v>
      </c>
      <c r="CQ9" s="43">
        <v>104.49</v>
      </c>
      <c r="CR9" s="43">
        <v>104.49</v>
      </c>
      <c r="CS9" s="43">
        <v>104.49</v>
      </c>
      <c r="CT9" s="44"/>
      <c r="CU9" s="44"/>
      <c r="CV9" s="44"/>
      <c r="CW9" s="45"/>
      <c r="CX9" s="46">
        <f>IF(SUM(B9:CW9)&lt;&gt;0,AVERAGEIF(B9:CW9,"&lt;&gt;"""),"")</f>
        <v>89.764166666666654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12</v>
      </c>
      <c r="C13" s="65">
        <v>12</v>
      </c>
      <c r="D13" s="65">
        <v>18.584</v>
      </c>
      <c r="E13" s="65">
        <v>76.072000000000003</v>
      </c>
      <c r="F13" s="65">
        <v>13</v>
      </c>
      <c r="G13" s="65">
        <v>12.17</v>
      </c>
      <c r="H13" s="65">
        <v>65.481999999999999</v>
      </c>
      <c r="I13" s="65">
        <v>16.468</v>
      </c>
      <c r="J13" s="65">
        <v>11.568</v>
      </c>
      <c r="K13" s="65">
        <v>1</v>
      </c>
      <c r="L13" s="65">
        <v>31.41</v>
      </c>
      <c r="M13" s="65">
        <v>58.634</v>
      </c>
      <c r="N13" s="65">
        <v>59.73</v>
      </c>
      <c r="O13" s="65">
        <v>1</v>
      </c>
      <c r="P13" s="65">
        <v>1</v>
      </c>
      <c r="Q13" s="65">
        <v>1</v>
      </c>
      <c r="R13" s="65">
        <v>14.603</v>
      </c>
      <c r="S13" s="65">
        <v>10.776</v>
      </c>
      <c r="T13" s="65">
        <v>11.92</v>
      </c>
      <c r="U13" s="65">
        <v>13</v>
      </c>
      <c r="V13" s="65">
        <v>95.167000000000002</v>
      </c>
      <c r="W13" s="65">
        <v>70.563000000000002</v>
      </c>
      <c r="X13" s="65">
        <v>77</v>
      </c>
      <c r="Y13" s="65">
        <v>142.24100000000001</v>
      </c>
      <c r="Z13" s="65">
        <v>172.02500000000001</v>
      </c>
      <c r="AA13" s="65">
        <v>162.37800000000001</v>
      </c>
      <c r="AB13" s="65">
        <v>116.97</v>
      </c>
      <c r="AC13" s="65">
        <v>177</v>
      </c>
      <c r="AD13" s="65">
        <v>179</v>
      </c>
      <c r="AE13" s="65">
        <v>162.363</v>
      </c>
      <c r="AF13" s="65">
        <v>172.32399999999998</v>
      </c>
      <c r="AG13" s="65">
        <v>182</v>
      </c>
      <c r="AH13" s="65">
        <v>30</v>
      </c>
      <c r="AI13" s="65">
        <v>94.905000000000001</v>
      </c>
      <c r="AJ13" s="65">
        <v>57.728000000000002</v>
      </c>
      <c r="AK13" s="65">
        <v>61.652999999999999</v>
      </c>
      <c r="AL13" s="65">
        <v>38.064</v>
      </c>
      <c r="AM13" s="65">
        <v>23.596</v>
      </c>
      <c r="AN13" s="65">
        <v>7.0119999999999996</v>
      </c>
      <c r="AO13" s="65"/>
      <c r="AP13" s="65">
        <v>134.52199999999999</v>
      </c>
      <c r="AQ13" s="65">
        <v>200</v>
      </c>
      <c r="AR13" s="65">
        <v>120</v>
      </c>
      <c r="AS13" s="65">
        <v>90</v>
      </c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85.596000000000004</v>
      </c>
      <c r="BM13" s="65">
        <v>44.606999999999999</v>
      </c>
      <c r="BN13" s="65">
        <v>86.531999999999996</v>
      </c>
      <c r="BO13" s="65">
        <v>73.355000000000004</v>
      </c>
      <c r="BP13" s="65">
        <v>25.649000000000001</v>
      </c>
      <c r="BQ13" s="65">
        <v>20.786000000000001</v>
      </c>
      <c r="BR13" s="65">
        <v>329.79700000000003</v>
      </c>
      <c r="BS13" s="65">
        <v>34.266999999999996</v>
      </c>
      <c r="BT13" s="65">
        <v>17</v>
      </c>
      <c r="BU13" s="65">
        <v>28</v>
      </c>
      <c r="BV13" s="65">
        <v>48.399000000000001</v>
      </c>
      <c r="BW13" s="65">
        <v>53.084000000000003</v>
      </c>
      <c r="BX13" s="65">
        <v>45.153999999999996</v>
      </c>
      <c r="BY13" s="65">
        <v>36</v>
      </c>
      <c r="BZ13" s="65">
        <v>49.146000000000001</v>
      </c>
      <c r="CA13" s="65">
        <v>49.561999999999998</v>
      </c>
      <c r="CB13" s="65">
        <v>52.420999999999999</v>
      </c>
      <c r="CC13" s="65">
        <v>58.033000000000001</v>
      </c>
      <c r="CD13" s="65">
        <v>24</v>
      </c>
      <c r="CE13" s="65">
        <v>29</v>
      </c>
      <c r="CF13" s="65">
        <v>21.114000000000001</v>
      </c>
      <c r="CG13" s="65">
        <v>24.832999999999998</v>
      </c>
      <c r="CH13" s="65">
        <v>31</v>
      </c>
      <c r="CI13" s="65">
        <v>35</v>
      </c>
      <c r="CJ13" s="65">
        <v>38</v>
      </c>
      <c r="CK13" s="65">
        <v>82.787999999999997</v>
      </c>
      <c r="CL13" s="65">
        <v>19.044</v>
      </c>
      <c r="CM13" s="65">
        <v>42</v>
      </c>
      <c r="CN13" s="65">
        <v>64</v>
      </c>
      <c r="CO13" s="65">
        <v>97.366</v>
      </c>
      <c r="CP13" s="65">
        <v>22</v>
      </c>
      <c r="CQ13" s="65">
        <v>22</v>
      </c>
      <c r="CR13" s="65">
        <v>17</v>
      </c>
      <c r="CS13" s="65">
        <v>45.652000000000001</v>
      </c>
      <c r="CT13" s="66"/>
      <c r="CU13" s="66"/>
      <c r="CV13" s="66"/>
      <c r="CW13" s="67"/>
      <c r="CX13" s="68">
        <f t="array" ref="CX13">SUMPRODUCT(B13:CW13*0.25)</f>
        <v>1190.0282499999996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4.2670000000000003</v>
      </c>
      <c r="C15" s="71">
        <v>1</v>
      </c>
      <c r="D15" s="71">
        <v>1.2090000000000001</v>
      </c>
      <c r="E15" s="71">
        <v>1</v>
      </c>
      <c r="F15" s="71">
        <v>1.0309999999999999</v>
      </c>
      <c r="G15" s="71">
        <v>1</v>
      </c>
      <c r="H15" s="71">
        <v>1</v>
      </c>
      <c r="I15" s="71">
        <v>4.8659999999999997</v>
      </c>
      <c r="J15" s="71">
        <v>1</v>
      </c>
      <c r="K15" s="71">
        <v>1</v>
      </c>
      <c r="L15" s="71">
        <v>2.0510000000000002</v>
      </c>
      <c r="M15" s="71">
        <v>1</v>
      </c>
      <c r="N15" s="71">
        <v>2.609</v>
      </c>
      <c r="O15" s="71">
        <v>1</v>
      </c>
      <c r="P15" s="71">
        <v>1</v>
      </c>
      <c r="Q15" s="71">
        <v>1</v>
      </c>
      <c r="R15" s="71">
        <v>1.6120000000000001</v>
      </c>
      <c r="S15" s="71">
        <v>0.73099999999999998</v>
      </c>
      <c r="T15" s="71">
        <v>0.5</v>
      </c>
      <c r="U15" s="71">
        <v>0.5</v>
      </c>
      <c r="V15" s="71">
        <v>0.5</v>
      </c>
      <c r="W15" s="71">
        <v>0.5</v>
      </c>
      <c r="X15" s="71">
        <v>2.399</v>
      </c>
      <c r="Y15" s="71">
        <v>0.5</v>
      </c>
      <c r="Z15" s="71">
        <v>0.5</v>
      </c>
      <c r="AA15" s="71">
        <v>0.51300000000000001</v>
      </c>
      <c r="AB15" s="71">
        <v>8.9280000000000008</v>
      </c>
      <c r="AC15" s="71">
        <v>0.69699999999999995</v>
      </c>
      <c r="AD15" s="71">
        <v>11.304</v>
      </c>
      <c r="AE15" s="71">
        <v>0.60699999999999998</v>
      </c>
      <c r="AF15" s="71">
        <v>1.2210000000000001</v>
      </c>
      <c r="AG15" s="71">
        <v>1.633</v>
      </c>
      <c r="AH15" s="71">
        <v>47.805999999999997</v>
      </c>
      <c r="AI15" s="71">
        <v>2.0049999999999999</v>
      </c>
      <c r="AJ15" s="71">
        <v>1.083</v>
      </c>
      <c r="AK15" s="71">
        <v>1.5249999999999999</v>
      </c>
      <c r="AL15" s="71">
        <v>5.5609999999999999</v>
      </c>
      <c r="AM15" s="71">
        <v>6.1340000000000003</v>
      </c>
      <c r="AN15" s="71">
        <v>9.4570000000000007</v>
      </c>
      <c r="AO15" s="71">
        <v>42.622999999999998</v>
      </c>
      <c r="AP15" s="71">
        <v>17.527999999999999</v>
      </c>
      <c r="AQ15" s="71">
        <v>28.940999999999999</v>
      </c>
      <c r="AR15" s="71">
        <v>20.663</v>
      </c>
      <c r="AS15" s="71">
        <v>53.741999999999997</v>
      </c>
      <c r="AT15" s="71">
        <v>32.962000000000003</v>
      </c>
      <c r="AU15" s="71">
        <v>17.446999999999999</v>
      </c>
      <c r="AV15" s="71">
        <v>18.748999999999999</v>
      </c>
      <c r="AW15" s="71">
        <v>43.070999999999998</v>
      </c>
      <c r="AX15" s="71">
        <v>47.805</v>
      </c>
      <c r="AY15" s="71">
        <v>19.417000000000002</v>
      </c>
      <c r="AZ15" s="71">
        <v>46.259</v>
      </c>
      <c r="BA15" s="71">
        <v>36.161999999999999</v>
      </c>
      <c r="BB15" s="71">
        <v>38.151000000000003</v>
      </c>
      <c r="BC15" s="71">
        <v>33.906999999999996</v>
      </c>
      <c r="BD15" s="71">
        <v>26.047999999999998</v>
      </c>
      <c r="BE15" s="71">
        <v>55.128</v>
      </c>
      <c r="BF15" s="71">
        <v>76.772999999999996</v>
      </c>
      <c r="BG15" s="71">
        <v>23.597000000000001</v>
      </c>
      <c r="BH15" s="71">
        <v>49.896000000000001</v>
      </c>
      <c r="BI15" s="71">
        <v>31.925000000000001</v>
      </c>
      <c r="BJ15" s="71">
        <v>219.38900000000001</v>
      </c>
      <c r="BK15" s="71">
        <v>35.658999999999999</v>
      </c>
      <c r="BL15" s="71">
        <v>2.1680000000000001</v>
      </c>
      <c r="BM15" s="71">
        <v>3.7810000000000001</v>
      </c>
      <c r="BN15" s="71">
        <v>3.3889999999999998</v>
      </c>
      <c r="BO15" s="71">
        <v>3.2719999999999998</v>
      </c>
      <c r="BP15" s="71">
        <v>2.6669999999999998</v>
      </c>
      <c r="BQ15" s="71">
        <v>2.1440000000000001</v>
      </c>
      <c r="BR15" s="71">
        <v>2.0680000000000001</v>
      </c>
      <c r="BS15" s="71">
        <v>1.0529999999999999</v>
      </c>
      <c r="BT15" s="71">
        <v>0.22500000000000001</v>
      </c>
      <c r="BU15" s="71">
        <v>57.774000000000001</v>
      </c>
      <c r="BV15" s="71">
        <v>0.5</v>
      </c>
      <c r="BW15" s="71">
        <v>0.2</v>
      </c>
      <c r="BX15" s="71"/>
      <c r="BY15" s="71"/>
      <c r="BZ15" s="71">
        <v>0.5</v>
      </c>
      <c r="CA15" s="71">
        <v>0.2</v>
      </c>
      <c r="CB15" s="71"/>
      <c r="CC15" s="71"/>
      <c r="CD15" s="71">
        <v>3.161</v>
      </c>
      <c r="CE15" s="71">
        <v>0.2</v>
      </c>
      <c r="CF15" s="71">
        <v>0.2</v>
      </c>
      <c r="CG15" s="71">
        <v>0.2</v>
      </c>
      <c r="CH15" s="71">
        <v>7.968</v>
      </c>
      <c r="CI15" s="71">
        <v>0.2</v>
      </c>
      <c r="CJ15" s="71">
        <v>3.6219999999999999</v>
      </c>
      <c r="CK15" s="71">
        <v>0.2</v>
      </c>
      <c r="CL15" s="71">
        <v>0.7</v>
      </c>
      <c r="CM15" s="71">
        <v>3.972</v>
      </c>
      <c r="CN15" s="71">
        <v>0.7</v>
      </c>
      <c r="CO15" s="71">
        <v>8.2129999999999992</v>
      </c>
      <c r="CP15" s="71">
        <v>1.639</v>
      </c>
      <c r="CQ15" s="71">
        <v>0.874</v>
      </c>
      <c r="CR15" s="71">
        <v>0.92100000000000004</v>
      </c>
      <c r="CS15" s="71">
        <v>0.7</v>
      </c>
      <c r="CT15" s="72"/>
      <c r="CU15" s="72"/>
      <c r="CV15" s="72"/>
      <c r="CW15" s="73"/>
      <c r="CX15" s="74">
        <f t="array" ref="CX15">SUMPRODUCT(B15:CW15*0.25)</f>
        <v>315.37550000000005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16.266999999999999</v>
      </c>
      <c r="C17" s="77">
        <f t="shared" ref="C17:BN17" si="0">SUM(C11:C16)</f>
        <v>13</v>
      </c>
      <c r="D17" s="77">
        <f t="shared" si="0"/>
        <v>19.792999999999999</v>
      </c>
      <c r="E17" s="77">
        <f t="shared" si="0"/>
        <v>77.072000000000003</v>
      </c>
      <c r="F17" s="77">
        <f t="shared" si="0"/>
        <v>14.031000000000001</v>
      </c>
      <c r="G17" s="77">
        <f t="shared" si="0"/>
        <v>13.17</v>
      </c>
      <c r="H17" s="77">
        <f t="shared" si="0"/>
        <v>66.481999999999999</v>
      </c>
      <c r="I17" s="77">
        <f t="shared" si="0"/>
        <v>21.334</v>
      </c>
      <c r="J17" s="77">
        <f t="shared" si="0"/>
        <v>12.568</v>
      </c>
      <c r="K17" s="77">
        <f t="shared" si="0"/>
        <v>2</v>
      </c>
      <c r="L17" s="77">
        <f t="shared" si="0"/>
        <v>33.460999999999999</v>
      </c>
      <c r="M17" s="77">
        <f t="shared" si="0"/>
        <v>59.634</v>
      </c>
      <c r="N17" s="77">
        <f t="shared" si="0"/>
        <v>62.338999999999999</v>
      </c>
      <c r="O17" s="77">
        <f t="shared" si="0"/>
        <v>2</v>
      </c>
      <c r="P17" s="77">
        <f t="shared" si="0"/>
        <v>2</v>
      </c>
      <c r="Q17" s="77">
        <f t="shared" si="0"/>
        <v>2</v>
      </c>
      <c r="R17" s="77">
        <f t="shared" si="0"/>
        <v>16.215</v>
      </c>
      <c r="S17" s="77">
        <f t="shared" si="0"/>
        <v>11.507</v>
      </c>
      <c r="T17" s="77">
        <f t="shared" si="0"/>
        <v>12.42</v>
      </c>
      <c r="U17" s="77">
        <f t="shared" si="0"/>
        <v>13.5</v>
      </c>
      <c r="V17" s="77">
        <f t="shared" si="0"/>
        <v>95.667000000000002</v>
      </c>
      <c r="W17" s="77">
        <f t="shared" si="0"/>
        <v>71.063000000000002</v>
      </c>
      <c r="X17" s="77">
        <f t="shared" si="0"/>
        <v>79.399000000000001</v>
      </c>
      <c r="Y17" s="77">
        <f t="shared" si="0"/>
        <v>142.74100000000001</v>
      </c>
      <c r="Z17" s="77">
        <f t="shared" si="0"/>
        <v>172.52500000000001</v>
      </c>
      <c r="AA17" s="77">
        <f t="shared" si="0"/>
        <v>162.89100000000002</v>
      </c>
      <c r="AB17" s="77">
        <f t="shared" si="0"/>
        <v>125.898</v>
      </c>
      <c r="AC17" s="77">
        <f t="shared" si="0"/>
        <v>177.697</v>
      </c>
      <c r="AD17" s="77">
        <f t="shared" si="0"/>
        <v>190.304</v>
      </c>
      <c r="AE17" s="77">
        <f t="shared" si="0"/>
        <v>162.97</v>
      </c>
      <c r="AF17" s="77">
        <f t="shared" si="0"/>
        <v>173.54499999999999</v>
      </c>
      <c r="AG17" s="77">
        <f t="shared" si="0"/>
        <v>183.63300000000001</v>
      </c>
      <c r="AH17" s="77">
        <f t="shared" si="0"/>
        <v>77.805999999999997</v>
      </c>
      <c r="AI17" s="77">
        <f t="shared" si="0"/>
        <v>96.91</v>
      </c>
      <c r="AJ17" s="77">
        <f t="shared" si="0"/>
        <v>58.811</v>
      </c>
      <c r="AK17" s="77">
        <f t="shared" si="0"/>
        <v>63.177999999999997</v>
      </c>
      <c r="AL17" s="77">
        <f t="shared" si="0"/>
        <v>43.625</v>
      </c>
      <c r="AM17" s="77">
        <f t="shared" si="0"/>
        <v>29.73</v>
      </c>
      <c r="AN17" s="77">
        <f t="shared" si="0"/>
        <v>16.469000000000001</v>
      </c>
      <c r="AO17" s="77">
        <f t="shared" si="0"/>
        <v>42.622999999999998</v>
      </c>
      <c r="AP17" s="77">
        <f t="shared" si="0"/>
        <v>152.04999999999998</v>
      </c>
      <c r="AQ17" s="77">
        <f t="shared" si="0"/>
        <v>228.941</v>
      </c>
      <c r="AR17" s="77">
        <f t="shared" si="0"/>
        <v>140.66300000000001</v>
      </c>
      <c r="AS17" s="77">
        <f t="shared" si="0"/>
        <v>143.74199999999999</v>
      </c>
      <c r="AT17" s="77">
        <f t="shared" si="0"/>
        <v>32.962000000000003</v>
      </c>
      <c r="AU17" s="77">
        <f t="shared" si="0"/>
        <v>17.446999999999999</v>
      </c>
      <c r="AV17" s="77">
        <f t="shared" si="0"/>
        <v>18.748999999999999</v>
      </c>
      <c r="AW17" s="77">
        <f t="shared" si="0"/>
        <v>43.070999999999998</v>
      </c>
      <c r="AX17" s="77">
        <f t="shared" si="0"/>
        <v>47.805</v>
      </c>
      <c r="AY17" s="77">
        <f t="shared" si="0"/>
        <v>19.417000000000002</v>
      </c>
      <c r="AZ17" s="77">
        <f t="shared" si="0"/>
        <v>46.259</v>
      </c>
      <c r="BA17" s="77">
        <f t="shared" si="0"/>
        <v>36.161999999999999</v>
      </c>
      <c r="BB17" s="77">
        <f t="shared" si="0"/>
        <v>38.151000000000003</v>
      </c>
      <c r="BC17" s="77">
        <f t="shared" si="0"/>
        <v>33.906999999999996</v>
      </c>
      <c r="BD17" s="77">
        <f t="shared" si="0"/>
        <v>26.047999999999998</v>
      </c>
      <c r="BE17" s="77">
        <f t="shared" si="0"/>
        <v>55.128</v>
      </c>
      <c r="BF17" s="77">
        <f t="shared" si="0"/>
        <v>76.772999999999996</v>
      </c>
      <c r="BG17" s="77">
        <f t="shared" si="0"/>
        <v>23.597000000000001</v>
      </c>
      <c r="BH17" s="77">
        <f t="shared" si="0"/>
        <v>49.896000000000001</v>
      </c>
      <c r="BI17" s="77">
        <f t="shared" si="0"/>
        <v>31.925000000000001</v>
      </c>
      <c r="BJ17" s="77">
        <f t="shared" si="0"/>
        <v>219.38900000000001</v>
      </c>
      <c r="BK17" s="77">
        <f t="shared" si="0"/>
        <v>35.658999999999999</v>
      </c>
      <c r="BL17" s="77">
        <f t="shared" si="0"/>
        <v>87.76400000000001</v>
      </c>
      <c r="BM17" s="77">
        <f t="shared" si="0"/>
        <v>48.387999999999998</v>
      </c>
      <c r="BN17" s="77">
        <f t="shared" si="0"/>
        <v>89.920999999999992</v>
      </c>
      <c r="BO17" s="77">
        <f t="shared" ref="BO17:CW17" si="1">SUM(BO11:BO16)</f>
        <v>76.62700000000001</v>
      </c>
      <c r="BP17" s="77">
        <f t="shared" si="1"/>
        <v>28.316000000000003</v>
      </c>
      <c r="BQ17" s="77">
        <f t="shared" si="1"/>
        <v>22.93</v>
      </c>
      <c r="BR17" s="77">
        <f t="shared" si="1"/>
        <v>331.86500000000001</v>
      </c>
      <c r="BS17" s="77">
        <f t="shared" si="1"/>
        <v>35.319999999999993</v>
      </c>
      <c r="BT17" s="77">
        <f t="shared" si="1"/>
        <v>17.225000000000001</v>
      </c>
      <c r="BU17" s="77">
        <f t="shared" si="1"/>
        <v>85.774000000000001</v>
      </c>
      <c r="BV17" s="77">
        <f t="shared" si="1"/>
        <v>48.899000000000001</v>
      </c>
      <c r="BW17" s="77">
        <f t="shared" si="1"/>
        <v>53.284000000000006</v>
      </c>
      <c r="BX17" s="77">
        <f t="shared" si="1"/>
        <v>45.153999999999996</v>
      </c>
      <c r="BY17" s="77">
        <f t="shared" si="1"/>
        <v>36</v>
      </c>
      <c r="BZ17" s="77">
        <f t="shared" si="1"/>
        <v>49.646000000000001</v>
      </c>
      <c r="CA17" s="77">
        <f t="shared" si="1"/>
        <v>49.762</v>
      </c>
      <c r="CB17" s="77">
        <f t="shared" si="1"/>
        <v>52.420999999999999</v>
      </c>
      <c r="CC17" s="77">
        <f t="shared" si="1"/>
        <v>58.033000000000001</v>
      </c>
      <c r="CD17" s="77">
        <f t="shared" si="1"/>
        <v>27.161000000000001</v>
      </c>
      <c r="CE17" s="77">
        <f t="shared" si="1"/>
        <v>29.2</v>
      </c>
      <c r="CF17" s="77">
        <f t="shared" si="1"/>
        <v>21.314</v>
      </c>
      <c r="CG17" s="77">
        <f t="shared" si="1"/>
        <v>25.032999999999998</v>
      </c>
      <c r="CH17" s="77">
        <f t="shared" si="1"/>
        <v>38.968000000000004</v>
      </c>
      <c r="CI17" s="77">
        <f t="shared" si="1"/>
        <v>35.200000000000003</v>
      </c>
      <c r="CJ17" s="77">
        <f t="shared" si="1"/>
        <v>41.622</v>
      </c>
      <c r="CK17" s="77">
        <f t="shared" si="1"/>
        <v>82.988</v>
      </c>
      <c r="CL17" s="77">
        <f t="shared" si="1"/>
        <v>19.744</v>
      </c>
      <c r="CM17" s="77">
        <f t="shared" si="1"/>
        <v>45.972000000000001</v>
      </c>
      <c r="CN17" s="77">
        <f t="shared" si="1"/>
        <v>64.7</v>
      </c>
      <c r="CO17" s="77">
        <f t="shared" si="1"/>
        <v>105.57899999999999</v>
      </c>
      <c r="CP17" s="77">
        <f t="shared" si="1"/>
        <v>23.638999999999999</v>
      </c>
      <c r="CQ17" s="77">
        <f t="shared" si="1"/>
        <v>22.873999999999999</v>
      </c>
      <c r="CR17" s="77">
        <f t="shared" si="1"/>
        <v>17.920999999999999</v>
      </c>
      <c r="CS17" s="77">
        <f t="shared" si="1"/>
        <v>46.352000000000004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1505.4037499999997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>
        <v>7.6</v>
      </c>
      <c r="AT21" s="94"/>
      <c r="AU21" s="94"/>
      <c r="AV21" s="94"/>
      <c r="AW21" s="94"/>
      <c r="AX21" s="94">
        <v>9.1999999999999993</v>
      </c>
      <c r="AY21" s="94"/>
      <c r="AZ21" s="94"/>
      <c r="BA21" s="94">
        <v>15.2</v>
      </c>
      <c r="BB21" s="94">
        <v>15.2</v>
      </c>
      <c r="BC21" s="94"/>
      <c r="BD21" s="94"/>
      <c r="BE21" s="94"/>
      <c r="BF21" s="94">
        <v>7.6</v>
      </c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13.7</v>
      </c>
    </row>
    <row r="22" spans="1:102" ht="24.95" customHeight="1" x14ac:dyDescent="0.2">
      <c r="A22" s="92" t="s">
        <v>18</v>
      </c>
      <c r="B22" s="98">
        <v>1.895</v>
      </c>
      <c r="C22" s="99">
        <v>1.8719999999999999</v>
      </c>
      <c r="D22" s="99">
        <v>1.851</v>
      </c>
      <c r="E22" s="99">
        <v>1.8440000000000001</v>
      </c>
      <c r="F22" s="99">
        <v>1.3420000000000001</v>
      </c>
      <c r="G22" s="99">
        <v>1.3360000000000001</v>
      </c>
      <c r="H22" s="99">
        <v>1.325</v>
      </c>
      <c r="I22" s="99">
        <v>1.321</v>
      </c>
      <c r="J22" s="99">
        <v>1.3069999999999999</v>
      </c>
      <c r="K22" s="99">
        <v>1.2989999999999999</v>
      </c>
      <c r="L22" s="99">
        <v>1.294</v>
      </c>
      <c r="M22" s="99">
        <v>1.774</v>
      </c>
      <c r="N22" s="99">
        <v>1.78</v>
      </c>
      <c r="O22" s="99">
        <v>1.7789999999999999</v>
      </c>
      <c r="P22" s="99">
        <v>2.302</v>
      </c>
      <c r="Q22" s="99">
        <v>1.7829999999999999</v>
      </c>
      <c r="R22" s="99">
        <v>1.804</v>
      </c>
      <c r="S22" s="99">
        <v>1.8620000000000001</v>
      </c>
      <c r="T22" s="99">
        <v>1.365</v>
      </c>
      <c r="U22" s="99">
        <v>1.389</v>
      </c>
      <c r="V22" s="99">
        <v>1.4419999999999999</v>
      </c>
      <c r="W22" s="99">
        <v>1.972</v>
      </c>
      <c r="X22" s="99">
        <v>2.0110000000000001</v>
      </c>
      <c r="Y22" s="99">
        <v>2.0590000000000002</v>
      </c>
      <c r="Z22" s="99">
        <v>2.2809999999999997</v>
      </c>
      <c r="AA22" s="99">
        <v>1.706</v>
      </c>
      <c r="AB22" s="99">
        <v>2.242</v>
      </c>
      <c r="AC22" s="99">
        <v>2.7569999999999997</v>
      </c>
      <c r="AD22" s="99">
        <v>0.52</v>
      </c>
      <c r="AE22" s="99">
        <v>0.96</v>
      </c>
      <c r="AF22" s="99">
        <v>0.96</v>
      </c>
      <c r="AG22" s="99">
        <v>0.96</v>
      </c>
      <c r="AH22" s="99">
        <v>0.96</v>
      </c>
      <c r="AI22" s="99">
        <v>0.96</v>
      </c>
      <c r="AJ22" s="99">
        <v>0.48</v>
      </c>
      <c r="AK22" s="99">
        <v>0.48</v>
      </c>
      <c r="AL22" s="99">
        <v>0.48</v>
      </c>
      <c r="AM22" s="99"/>
      <c r="AN22" s="99">
        <v>0.52</v>
      </c>
      <c r="AO22" s="99">
        <v>0.64100000000000001</v>
      </c>
      <c r="AP22" s="99">
        <v>1</v>
      </c>
      <c r="AQ22" s="99">
        <v>0.96</v>
      </c>
      <c r="AR22" s="99">
        <v>1.48</v>
      </c>
      <c r="AS22" s="99">
        <v>1.3160000000000001</v>
      </c>
      <c r="AT22" s="99">
        <v>1.44</v>
      </c>
      <c r="AU22" s="99">
        <v>1.3129999999999999</v>
      </c>
      <c r="AV22" s="99">
        <v>1</v>
      </c>
      <c r="AW22" s="99">
        <v>1.3129999999999999</v>
      </c>
      <c r="AX22" s="99">
        <v>1.3120000000000001</v>
      </c>
      <c r="AY22" s="99">
        <v>0.67600000000000005</v>
      </c>
      <c r="AZ22" s="99">
        <v>0.63600000000000001</v>
      </c>
      <c r="BA22" s="99">
        <v>0.63600000000000001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>
        <v>0.48</v>
      </c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>
        <v>0.48</v>
      </c>
      <c r="CM22" s="99">
        <v>0.48</v>
      </c>
      <c r="CN22" s="99">
        <v>0.48</v>
      </c>
      <c r="CO22" s="99">
        <v>0.48</v>
      </c>
      <c r="CP22" s="99">
        <v>0.52</v>
      </c>
      <c r="CQ22" s="99">
        <v>0.48</v>
      </c>
      <c r="CR22" s="99">
        <v>0.48</v>
      </c>
      <c r="CS22" s="99"/>
      <c r="CT22" s="100"/>
      <c r="CU22" s="100"/>
      <c r="CV22" s="100"/>
      <c r="CW22" s="96"/>
      <c r="CX22" s="97">
        <f t="array" ref="CX22">SUMPRODUCT(B22:CW22*0.25)</f>
        <v>18.469250000000002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72.459000000000003</v>
      </c>
      <c r="AS23" s="99">
        <v>110</v>
      </c>
      <c r="AT23" s="99"/>
      <c r="AU23" s="99">
        <v>110</v>
      </c>
      <c r="AV23" s="99">
        <v>106.27500000000001</v>
      </c>
      <c r="AW23" s="99">
        <v>110</v>
      </c>
      <c r="AX23" s="99">
        <v>110</v>
      </c>
      <c r="AY23" s="99">
        <v>110</v>
      </c>
      <c r="AZ23" s="99">
        <v>110</v>
      </c>
      <c r="BA23" s="99">
        <v>110</v>
      </c>
      <c r="BB23" s="99">
        <v>110</v>
      </c>
      <c r="BC23" s="99">
        <v>110</v>
      </c>
      <c r="BD23" s="99">
        <v>110</v>
      </c>
      <c r="BE23" s="99">
        <v>87.882999999999996</v>
      </c>
      <c r="BF23" s="99">
        <v>110</v>
      </c>
      <c r="BG23" s="99">
        <v>110</v>
      </c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396.65424999999999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1.895</v>
      </c>
      <c r="C27" s="107">
        <f t="shared" si="2"/>
        <v>1.8719999999999999</v>
      </c>
      <c r="D27" s="107">
        <f t="shared" si="2"/>
        <v>1.851</v>
      </c>
      <c r="E27" s="107">
        <f t="shared" si="2"/>
        <v>1.8440000000000001</v>
      </c>
      <c r="F27" s="107">
        <f t="shared" si="2"/>
        <v>1.3420000000000001</v>
      </c>
      <c r="G27" s="107">
        <f t="shared" si="2"/>
        <v>1.3360000000000001</v>
      </c>
      <c r="H27" s="107">
        <f t="shared" si="2"/>
        <v>1.325</v>
      </c>
      <c r="I27" s="107">
        <f t="shared" si="2"/>
        <v>1.321</v>
      </c>
      <c r="J27" s="107">
        <f t="shared" si="2"/>
        <v>1.3069999999999999</v>
      </c>
      <c r="K27" s="107">
        <f t="shared" si="2"/>
        <v>1.2989999999999999</v>
      </c>
      <c r="L27" s="107">
        <f t="shared" si="2"/>
        <v>1.294</v>
      </c>
      <c r="M27" s="107">
        <f t="shared" si="2"/>
        <v>1.774</v>
      </c>
      <c r="N27" s="107">
        <f t="shared" si="2"/>
        <v>1.78</v>
      </c>
      <c r="O27" s="107">
        <f t="shared" si="2"/>
        <v>1.7789999999999999</v>
      </c>
      <c r="P27" s="107">
        <f t="shared" si="2"/>
        <v>2.302</v>
      </c>
      <c r="Q27" s="107">
        <f>SUM(Q20:Q26)</f>
        <v>1.7829999999999999</v>
      </c>
      <c r="R27" s="107">
        <f t="shared" ref="R27:CC27" si="3">SUM(R20:R26)</f>
        <v>1.804</v>
      </c>
      <c r="S27" s="107">
        <f t="shared" si="3"/>
        <v>1.8620000000000001</v>
      </c>
      <c r="T27" s="107">
        <f t="shared" si="3"/>
        <v>1.365</v>
      </c>
      <c r="U27" s="107">
        <f t="shared" si="3"/>
        <v>1.389</v>
      </c>
      <c r="V27" s="107">
        <f t="shared" si="3"/>
        <v>1.4419999999999999</v>
      </c>
      <c r="W27" s="107">
        <f t="shared" si="3"/>
        <v>1.972</v>
      </c>
      <c r="X27" s="107">
        <f t="shared" si="3"/>
        <v>2.0110000000000001</v>
      </c>
      <c r="Y27" s="107">
        <f t="shared" si="3"/>
        <v>2.0590000000000002</v>
      </c>
      <c r="Z27" s="107">
        <f t="shared" si="3"/>
        <v>2.2809999999999997</v>
      </c>
      <c r="AA27" s="107">
        <f t="shared" si="3"/>
        <v>1.706</v>
      </c>
      <c r="AB27" s="107">
        <f t="shared" si="3"/>
        <v>2.242</v>
      </c>
      <c r="AC27" s="107">
        <f t="shared" si="3"/>
        <v>2.7569999999999997</v>
      </c>
      <c r="AD27" s="107">
        <f t="shared" si="3"/>
        <v>0.52</v>
      </c>
      <c r="AE27" s="107">
        <f t="shared" si="3"/>
        <v>0.96</v>
      </c>
      <c r="AF27" s="107">
        <f t="shared" si="3"/>
        <v>0.96</v>
      </c>
      <c r="AG27" s="107">
        <f t="shared" si="3"/>
        <v>0.96</v>
      </c>
      <c r="AH27" s="107">
        <f t="shared" si="3"/>
        <v>0.96</v>
      </c>
      <c r="AI27" s="107">
        <f t="shared" si="3"/>
        <v>0.96</v>
      </c>
      <c r="AJ27" s="107">
        <f t="shared" si="3"/>
        <v>0.48</v>
      </c>
      <c r="AK27" s="107">
        <f t="shared" si="3"/>
        <v>0.48</v>
      </c>
      <c r="AL27" s="107">
        <f t="shared" si="3"/>
        <v>0.48</v>
      </c>
      <c r="AM27" s="107">
        <f t="shared" si="3"/>
        <v>0</v>
      </c>
      <c r="AN27" s="107">
        <f t="shared" si="3"/>
        <v>0.52</v>
      </c>
      <c r="AO27" s="107">
        <f t="shared" si="3"/>
        <v>0.64100000000000001</v>
      </c>
      <c r="AP27" s="107">
        <f t="shared" si="3"/>
        <v>1</v>
      </c>
      <c r="AQ27" s="107">
        <f t="shared" si="3"/>
        <v>0.96</v>
      </c>
      <c r="AR27" s="107">
        <f t="shared" si="3"/>
        <v>73.939000000000007</v>
      </c>
      <c r="AS27" s="107">
        <f t="shared" si="3"/>
        <v>118.916</v>
      </c>
      <c r="AT27" s="107">
        <f t="shared" si="3"/>
        <v>1.44</v>
      </c>
      <c r="AU27" s="107">
        <f t="shared" si="3"/>
        <v>111.313</v>
      </c>
      <c r="AV27" s="107">
        <f t="shared" si="3"/>
        <v>107.27500000000001</v>
      </c>
      <c r="AW27" s="107">
        <f t="shared" si="3"/>
        <v>111.313</v>
      </c>
      <c r="AX27" s="107">
        <f t="shared" si="3"/>
        <v>120.512</v>
      </c>
      <c r="AY27" s="107">
        <f t="shared" si="3"/>
        <v>110.676</v>
      </c>
      <c r="AZ27" s="107">
        <f t="shared" si="3"/>
        <v>110.636</v>
      </c>
      <c r="BA27" s="107">
        <f t="shared" si="3"/>
        <v>125.836</v>
      </c>
      <c r="BB27" s="107">
        <f t="shared" si="3"/>
        <v>125.2</v>
      </c>
      <c r="BC27" s="107">
        <f t="shared" si="3"/>
        <v>110</v>
      </c>
      <c r="BD27" s="107">
        <f t="shared" si="3"/>
        <v>110</v>
      </c>
      <c r="BE27" s="107">
        <f t="shared" si="3"/>
        <v>87.882999999999996</v>
      </c>
      <c r="BF27" s="107">
        <f t="shared" si="3"/>
        <v>117.6</v>
      </c>
      <c r="BG27" s="107">
        <f t="shared" si="3"/>
        <v>110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0.48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0.48</v>
      </c>
      <c r="CM27" s="107">
        <f t="shared" si="4"/>
        <v>0.48</v>
      </c>
      <c r="CN27" s="107">
        <f t="shared" si="4"/>
        <v>0.48</v>
      </c>
      <c r="CO27" s="107">
        <f t="shared" si="4"/>
        <v>0.48</v>
      </c>
      <c r="CP27" s="107">
        <f t="shared" si="4"/>
        <v>0.52</v>
      </c>
      <c r="CQ27" s="107">
        <f t="shared" si="4"/>
        <v>0.48</v>
      </c>
      <c r="CR27" s="107">
        <f t="shared" si="4"/>
        <v>0.48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428.82349999999997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18.161999999999999</v>
      </c>
      <c r="C31" s="94">
        <v>14.872</v>
      </c>
      <c r="D31" s="94">
        <v>21.643999999999998</v>
      </c>
      <c r="E31" s="94">
        <v>78.915999999999997</v>
      </c>
      <c r="F31" s="94">
        <v>15.372999999999999</v>
      </c>
      <c r="G31" s="94">
        <v>14.506</v>
      </c>
      <c r="H31" s="94">
        <v>67.807000000000002</v>
      </c>
      <c r="I31" s="94">
        <v>22.655000000000001</v>
      </c>
      <c r="J31" s="94">
        <v>13.875</v>
      </c>
      <c r="K31" s="94">
        <v>3.2989999999999999</v>
      </c>
      <c r="L31" s="94">
        <v>34.755000000000003</v>
      </c>
      <c r="M31" s="94">
        <v>61.408000000000001</v>
      </c>
      <c r="N31" s="94">
        <v>64.119</v>
      </c>
      <c r="O31" s="94">
        <v>3.7789999999999999</v>
      </c>
      <c r="P31" s="94">
        <v>4.3019999999999996</v>
      </c>
      <c r="Q31" s="94">
        <v>3.7829999999999999</v>
      </c>
      <c r="R31" s="94">
        <v>18.018999999999998</v>
      </c>
      <c r="S31" s="94">
        <v>13.369</v>
      </c>
      <c r="T31" s="94">
        <v>13.785</v>
      </c>
      <c r="U31" s="94">
        <v>14.888999999999999</v>
      </c>
      <c r="V31" s="94">
        <v>97.108999999999995</v>
      </c>
      <c r="W31" s="94">
        <v>73.034999999999997</v>
      </c>
      <c r="X31" s="94">
        <v>81.41</v>
      </c>
      <c r="Y31" s="94">
        <v>144.80000000000001</v>
      </c>
      <c r="Z31" s="94">
        <v>174.80600000000001</v>
      </c>
      <c r="AA31" s="94">
        <v>164.59700000000001</v>
      </c>
      <c r="AB31" s="94">
        <v>128.13999999999999</v>
      </c>
      <c r="AC31" s="94">
        <v>180.45400000000001</v>
      </c>
      <c r="AD31" s="94">
        <v>190.82400000000001</v>
      </c>
      <c r="AE31" s="94">
        <v>163.93</v>
      </c>
      <c r="AF31" s="94">
        <v>174.505</v>
      </c>
      <c r="AG31" s="94">
        <v>184.59299999999999</v>
      </c>
      <c r="AH31" s="94">
        <v>78.766000000000005</v>
      </c>
      <c r="AI31" s="94">
        <v>97.87</v>
      </c>
      <c r="AJ31" s="94">
        <v>59.290999999999997</v>
      </c>
      <c r="AK31" s="94">
        <v>63.658000000000001</v>
      </c>
      <c r="AL31" s="94">
        <v>44.104999999999997</v>
      </c>
      <c r="AM31" s="94">
        <v>29.73</v>
      </c>
      <c r="AN31" s="94">
        <v>16.989000000000001</v>
      </c>
      <c r="AO31" s="94">
        <v>43.264000000000003</v>
      </c>
      <c r="AP31" s="94">
        <v>153.05000000000001</v>
      </c>
      <c r="AQ31" s="94">
        <v>229.90100000000001</v>
      </c>
      <c r="AR31" s="94">
        <v>214.602</v>
      </c>
      <c r="AS31" s="94">
        <v>262.65800000000002</v>
      </c>
      <c r="AT31" s="94">
        <v>34.402000000000001</v>
      </c>
      <c r="AU31" s="94">
        <v>128.76</v>
      </c>
      <c r="AV31" s="94">
        <v>126.024</v>
      </c>
      <c r="AW31" s="94">
        <v>154.38399999999999</v>
      </c>
      <c r="AX31" s="94">
        <v>168.31700000000001</v>
      </c>
      <c r="AY31" s="94">
        <v>130.09299999999999</v>
      </c>
      <c r="AZ31" s="94">
        <v>156.89500000000001</v>
      </c>
      <c r="BA31" s="94">
        <v>161.99799999999999</v>
      </c>
      <c r="BB31" s="94">
        <v>163.351</v>
      </c>
      <c r="BC31" s="94">
        <v>143.90700000000001</v>
      </c>
      <c r="BD31" s="94">
        <v>136.048</v>
      </c>
      <c r="BE31" s="94">
        <v>143.011</v>
      </c>
      <c r="BF31" s="94">
        <v>194.37299999999999</v>
      </c>
      <c r="BG31" s="94">
        <v>133.59700000000001</v>
      </c>
      <c r="BH31" s="94">
        <v>49.896000000000001</v>
      </c>
      <c r="BI31" s="94">
        <v>31.925000000000001</v>
      </c>
      <c r="BJ31" s="94">
        <v>219.38900000000001</v>
      </c>
      <c r="BK31" s="94">
        <v>35.658999999999999</v>
      </c>
      <c r="BL31" s="94">
        <v>87.763999999999996</v>
      </c>
      <c r="BM31" s="94">
        <v>48.387999999999998</v>
      </c>
      <c r="BN31" s="94">
        <v>89.921000000000006</v>
      </c>
      <c r="BO31" s="94">
        <v>76.626999999999995</v>
      </c>
      <c r="BP31" s="94">
        <v>28.315999999999999</v>
      </c>
      <c r="BQ31" s="94">
        <v>22.93</v>
      </c>
      <c r="BR31" s="94">
        <v>331.86500000000001</v>
      </c>
      <c r="BS31" s="94">
        <v>35.32</v>
      </c>
      <c r="BT31" s="94">
        <v>17.225000000000001</v>
      </c>
      <c r="BU31" s="94">
        <v>85.774000000000001</v>
      </c>
      <c r="BV31" s="94">
        <v>49.378999999999998</v>
      </c>
      <c r="BW31" s="94">
        <v>53.283999999999999</v>
      </c>
      <c r="BX31" s="94">
        <v>45.154000000000003</v>
      </c>
      <c r="BY31" s="94">
        <v>36</v>
      </c>
      <c r="BZ31" s="94">
        <v>49.646000000000001</v>
      </c>
      <c r="CA31" s="94">
        <v>49.762</v>
      </c>
      <c r="CB31" s="94">
        <v>52.420999999999999</v>
      </c>
      <c r="CC31" s="94">
        <v>58.033000000000001</v>
      </c>
      <c r="CD31" s="94">
        <v>27.161000000000001</v>
      </c>
      <c r="CE31" s="94">
        <v>29.2</v>
      </c>
      <c r="CF31" s="94">
        <v>21.314</v>
      </c>
      <c r="CG31" s="94">
        <v>25.033000000000001</v>
      </c>
      <c r="CH31" s="94">
        <v>38.968000000000004</v>
      </c>
      <c r="CI31" s="94">
        <v>35.200000000000003</v>
      </c>
      <c r="CJ31" s="94">
        <v>41.622</v>
      </c>
      <c r="CK31" s="94">
        <v>82.988</v>
      </c>
      <c r="CL31" s="94">
        <v>20.224</v>
      </c>
      <c r="CM31" s="94">
        <v>46.451999999999998</v>
      </c>
      <c r="CN31" s="94">
        <v>65.180000000000007</v>
      </c>
      <c r="CO31" s="94">
        <v>106.059</v>
      </c>
      <c r="CP31" s="94">
        <v>24.158999999999999</v>
      </c>
      <c r="CQ31" s="94">
        <v>23.353999999999999</v>
      </c>
      <c r="CR31" s="94">
        <v>18.401</v>
      </c>
      <c r="CS31" s="94">
        <v>46.351999999999997</v>
      </c>
      <c r="CT31" s="95"/>
      <c r="CU31" s="95"/>
      <c r="CV31" s="95"/>
      <c r="CW31" s="96"/>
      <c r="CX31" s="97">
        <f t="array" ref="CX31">SUMPRODUCT(B31:CW31*0.25)</f>
        <v>1934.2272500000001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18.161999999999999</v>
      </c>
      <c r="C33" s="77">
        <f t="shared" ref="C33:BN33" si="5">SUM(C30:C32)</f>
        <v>14.872</v>
      </c>
      <c r="D33" s="77">
        <f t="shared" si="5"/>
        <v>21.643999999999998</v>
      </c>
      <c r="E33" s="77">
        <f t="shared" si="5"/>
        <v>78.915999999999997</v>
      </c>
      <c r="F33" s="77">
        <f t="shared" si="5"/>
        <v>15.372999999999999</v>
      </c>
      <c r="G33" s="77">
        <f t="shared" si="5"/>
        <v>14.506</v>
      </c>
      <c r="H33" s="77">
        <f t="shared" si="5"/>
        <v>67.807000000000002</v>
      </c>
      <c r="I33" s="77">
        <f t="shared" si="5"/>
        <v>22.655000000000001</v>
      </c>
      <c r="J33" s="77">
        <f t="shared" si="5"/>
        <v>13.875</v>
      </c>
      <c r="K33" s="77">
        <f t="shared" si="5"/>
        <v>3.2989999999999999</v>
      </c>
      <c r="L33" s="77">
        <f t="shared" si="5"/>
        <v>34.755000000000003</v>
      </c>
      <c r="M33" s="77">
        <f t="shared" si="5"/>
        <v>61.408000000000001</v>
      </c>
      <c r="N33" s="77">
        <f t="shared" si="5"/>
        <v>64.119</v>
      </c>
      <c r="O33" s="77">
        <f t="shared" si="5"/>
        <v>3.7789999999999999</v>
      </c>
      <c r="P33" s="77">
        <f t="shared" si="5"/>
        <v>4.3019999999999996</v>
      </c>
      <c r="Q33" s="77">
        <f t="shared" si="5"/>
        <v>3.7829999999999999</v>
      </c>
      <c r="R33" s="77">
        <f t="shared" si="5"/>
        <v>18.018999999999998</v>
      </c>
      <c r="S33" s="77">
        <f t="shared" si="5"/>
        <v>13.369</v>
      </c>
      <c r="T33" s="77">
        <f t="shared" si="5"/>
        <v>13.785</v>
      </c>
      <c r="U33" s="77">
        <f t="shared" si="5"/>
        <v>14.888999999999999</v>
      </c>
      <c r="V33" s="77">
        <f t="shared" si="5"/>
        <v>97.108999999999995</v>
      </c>
      <c r="W33" s="77">
        <f t="shared" si="5"/>
        <v>73.034999999999997</v>
      </c>
      <c r="X33" s="77">
        <f t="shared" si="5"/>
        <v>81.41</v>
      </c>
      <c r="Y33" s="77">
        <f t="shared" si="5"/>
        <v>144.80000000000001</v>
      </c>
      <c r="Z33" s="77">
        <f t="shared" si="5"/>
        <v>174.80600000000001</v>
      </c>
      <c r="AA33" s="77">
        <f t="shared" si="5"/>
        <v>164.59700000000001</v>
      </c>
      <c r="AB33" s="77">
        <f t="shared" si="5"/>
        <v>128.13999999999999</v>
      </c>
      <c r="AC33" s="77">
        <f t="shared" si="5"/>
        <v>180.45400000000001</v>
      </c>
      <c r="AD33" s="77">
        <f t="shared" si="5"/>
        <v>190.82400000000001</v>
      </c>
      <c r="AE33" s="77">
        <f t="shared" si="5"/>
        <v>163.93</v>
      </c>
      <c r="AF33" s="77">
        <f t="shared" si="5"/>
        <v>174.505</v>
      </c>
      <c r="AG33" s="77">
        <f t="shared" si="5"/>
        <v>184.59299999999999</v>
      </c>
      <c r="AH33" s="77">
        <f t="shared" si="5"/>
        <v>78.766000000000005</v>
      </c>
      <c r="AI33" s="77">
        <f t="shared" si="5"/>
        <v>97.87</v>
      </c>
      <c r="AJ33" s="77">
        <f t="shared" si="5"/>
        <v>59.290999999999997</v>
      </c>
      <c r="AK33" s="77">
        <f t="shared" si="5"/>
        <v>63.658000000000001</v>
      </c>
      <c r="AL33" s="77">
        <f t="shared" si="5"/>
        <v>44.104999999999997</v>
      </c>
      <c r="AM33" s="77">
        <f t="shared" si="5"/>
        <v>29.73</v>
      </c>
      <c r="AN33" s="77">
        <f t="shared" si="5"/>
        <v>16.989000000000001</v>
      </c>
      <c r="AO33" s="77">
        <f t="shared" si="5"/>
        <v>43.264000000000003</v>
      </c>
      <c r="AP33" s="77">
        <f t="shared" si="5"/>
        <v>153.05000000000001</v>
      </c>
      <c r="AQ33" s="77">
        <f t="shared" si="5"/>
        <v>229.90100000000001</v>
      </c>
      <c r="AR33" s="77">
        <f t="shared" si="5"/>
        <v>214.602</v>
      </c>
      <c r="AS33" s="77">
        <f t="shared" si="5"/>
        <v>262.65800000000002</v>
      </c>
      <c r="AT33" s="77">
        <f t="shared" si="5"/>
        <v>34.402000000000001</v>
      </c>
      <c r="AU33" s="77">
        <f t="shared" si="5"/>
        <v>128.76</v>
      </c>
      <c r="AV33" s="77">
        <f t="shared" si="5"/>
        <v>126.024</v>
      </c>
      <c r="AW33" s="77">
        <f t="shared" si="5"/>
        <v>154.38399999999999</v>
      </c>
      <c r="AX33" s="77">
        <f t="shared" si="5"/>
        <v>168.31700000000001</v>
      </c>
      <c r="AY33" s="77">
        <f t="shared" si="5"/>
        <v>130.09299999999999</v>
      </c>
      <c r="AZ33" s="77">
        <f t="shared" si="5"/>
        <v>156.89500000000001</v>
      </c>
      <c r="BA33" s="77">
        <f t="shared" si="5"/>
        <v>161.99799999999999</v>
      </c>
      <c r="BB33" s="77">
        <f t="shared" si="5"/>
        <v>163.351</v>
      </c>
      <c r="BC33" s="77">
        <f t="shared" si="5"/>
        <v>143.90700000000001</v>
      </c>
      <c r="BD33" s="77">
        <f t="shared" si="5"/>
        <v>136.048</v>
      </c>
      <c r="BE33" s="77">
        <f t="shared" si="5"/>
        <v>143.011</v>
      </c>
      <c r="BF33" s="77">
        <f t="shared" si="5"/>
        <v>194.37299999999999</v>
      </c>
      <c r="BG33" s="77">
        <f t="shared" si="5"/>
        <v>133.59700000000001</v>
      </c>
      <c r="BH33" s="77">
        <f t="shared" si="5"/>
        <v>49.896000000000001</v>
      </c>
      <c r="BI33" s="77">
        <f t="shared" si="5"/>
        <v>31.925000000000001</v>
      </c>
      <c r="BJ33" s="77">
        <f t="shared" si="5"/>
        <v>219.38900000000001</v>
      </c>
      <c r="BK33" s="77">
        <f t="shared" si="5"/>
        <v>35.658999999999999</v>
      </c>
      <c r="BL33" s="77">
        <f t="shared" si="5"/>
        <v>87.763999999999996</v>
      </c>
      <c r="BM33" s="77">
        <f t="shared" si="5"/>
        <v>48.387999999999998</v>
      </c>
      <c r="BN33" s="77">
        <f t="shared" si="5"/>
        <v>89.921000000000006</v>
      </c>
      <c r="BO33" s="77">
        <f t="shared" ref="BO33:CW33" si="6">SUM(BO30:BO32)</f>
        <v>76.626999999999995</v>
      </c>
      <c r="BP33" s="77">
        <f t="shared" si="6"/>
        <v>28.315999999999999</v>
      </c>
      <c r="BQ33" s="77">
        <f t="shared" si="6"/>
        <v>22.93</v>
      </c>
      <c r="BR33" s="77">
        <f t="shared" si="6"/>
        <v>331.86500000000001</v>
      </c>
      <c r="BS33" s="77">
        <f t="shared" si="6"/>
        <v>35.32</v>
      </c>
      <c r="BT33" s="77">
        <f t="shared" si="6"/>
        <v>17.225000000000001</v>
      </c>
      <c r="BU33" s="77">
        <f t="shared" si="6"/>
        <v>85.774000000000001</v>
      </c>
      <c r="BV33" s="77">
        <f t="shared" si="6"/>
        <v>49.378999999999998</v>
      </c>
      <c r="BW33" s="77">
        <f t="shared" si="6"/>
        <v>53.283999999999999</v>
      </c>
      <c r="BX33" s="77">
        <f t="shared" si="6"/>
        <v>45.154000000000003</v>
      </c>
      <c r="BY33" s="77">
        <f t="shared" si="6"/>
        <v>36</v>
      </c>
      <c r="BZ33" s="77">
        <f t="shared" si="6"/>
        <v>49.646000000000001</v>
      </c>
      <c r="CA33" s="77">
        <f t="shared" si="6"/>
        <v>49.762</v>
      </c>
      <c r="CB33" s="77">
        <f t="shared" si="6"/>
        <v>52.420999999999999</v>
      </c>
      <c r="CC33" s="77">
        <f t="shared" si="6"/>
        <v>58.033000000000001</v>
      </c>
      <c r="CD33" s="77">
        <f t="shared" si="6"/>
        <v>27.161000000000001</v>
      </c>
      <c r="CE33" s="77">
        <f t="shared" si="6"/>
        <v>29.2</v>
      </c>
      <c r="CF33" s="77">
        <f t="shared" si="6"/>
        <v>21.314</v>
      </c>
      <c r="CG33" s="77">
        <f t="shared" si="6"/>
        <v>25.033000000000001</v>
      </c>
      <c r="CH33" s="77">
        <f t="shared" si="6"/>
        <v>38.968000000000004</v>
      </c>
      <c r="CI33" s="77">
        <f t="shared" si="6"/>
        <v>35.200000000000003</v>
      </c>
      <c r="CJ33" s="77">
        <f t="shared" si="6"/>
        <v>41.622</v>
      </c>
      <c r="CK33" s="77">
        <f t="shared" si="6"/>
        <v>82.988</v>
      </c>
      <c r="CL33" s="77">
        <f t="shared" si="6"/>
        <v>20.224</v>
      </c>
      <c r="CM33" s="77">
        <f t="shared" si="6"/>
        <v>46.451999999999998</v>
      </c>
      <c r="CN33" s="77">
        <f t="shared" si="6"/>
        <v>65.180000000000007</v>
      </c>
      <c r="CO33" s="77">
        <f t="shared" si="6"/>
        <v>106.059</v>
      </c>
      <c r="CP33" s="77">
        <f t="shared" si="6"/>
        <v>24.158999999999999</v>
      </c>
      <c r="CQ33" s="77">
        <f t="shared" si="6"/>
        <v>23.353999999999999</v>
      </c>
      <c r="CR33" s="77">
        <f t="shared" si="6"/>
        <v>18.401</v>
      </c>
      <c r="CS33" s="77">
        <f t="shared" si="6"/>
        <v>46.351999999999997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1934.2272500000001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>
        <v>12.7</v>
      </c>
      <c r="D38" s="120"/>
      <c r="E38" s="120"/>
      <c r="F38" s="120">
        <v>2.7</v>
      </c>
      <c r="G38" s="120">
        <v>12.4</v>
      </c>
      <c r="H38" s="120"/>
      <c r="I38" s="120">
        <v>0.1</v>
      </c>
      <c r="J38" s="120">
        <v>13.1</v>
      </c>
      <c r="K38" s="120">
        <v>15.9</v>
      </c>
      <c r="L38" s="120"/>
      <c r="M38" s="120"/>
      <c r="N38" s="120"/>
      <c r="O38" s="120">
        <v>72.2</v>
      </c>
      <c r="P38" s="120">
        <v>80.7</v>
      </c>
      <c r="Q38" s="120">
        <v>68.400000000000006</v>
      </c>
      <c r="R38" s="120">
        <v>0.3</v>
      </c>
      <c r="S38" s="120">
        <v>5.3</v>
      </c>
      <c r="T38" s="120">
        <v>11</v>
      </c>
      <c r="U38" s="120">
        <v>7.6</v>
      </c>
      <c r="V38" s="120"/>
      <c r="W38" s="120">
        <v>6.2</v>
      </c>
      <c r="X38" s="120"/>
      <c r="Y38" s="120"/>
      <c r="Z38" s="120"/>
      <c r="AA38" s="120"/>
      <c r="AB38" s="120"/>
      <c r="AC38" s="120">
        <v>7.9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>
        <v>8.6999999999999993</v>
      </c>
      <c r="AR38" s="120">
        <v>24</v>
      </c>
      <c r="AS38" s="120"/>
      <c r="AT38" s="120">
        <v>133.9</v>
      </c>
      <c r="AU38" s="120">
        <v>135.69999999999999</v>
      </c>
      <c r="AV38" s="120">
        <v>88.7</v>
      </c>
      <c r="AW38" s="120">
        <v>14.2</v>
      </c>
      <c r="AX38" s="120"/>
      <c r="AY38" s="120">
        <v>54.3</v>
      </c>
      <c r="AZ38" s="120"/>
      <c r="BA38" s="120"/>
      <c r="BB38" s="120"/>
      <c r="BC38" s="120">
        <v>24.6</v>
      </c>
      <c r="BD38" s="120">
        <v>32.5</v>
      </c>
      <c r="BE38" s="120">
        <v>19.8</v>
      </c>
      <c r="BF38" s="120"/>
      <c r="BG38" s="120"/>
      <c r="BH38" s="120">
        <v>73.5</v>
      </c>
      <c r="BI38" s="120">
        <v>95.9</v>
      </c>
      <c r="BJ38" s="120"/>
      <c r="BK38" s="120"/>
      <c r="BL38" s="120"/>
      <c r="BM38" s="120"/>
      <c r="BN38" s="120"/>
      <c r="BO38" s="120"/>
      <c r="BP38" s="120"/>
      <c r="BQ38" s="120"/>
      <c r="BR38" s="120"/>
      <c r="BS38" s="120">
        <v>10.1</v>
      </c>
      <c r="BT38" s="120">
        <v>11</v>
      </c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>
        <v>47.4</v>
      </c>
      <c r="CG38" s="120">
        <v>38.6</v>
      </c>
      <c r="CH38" s="120"/>
      <c r="CI38" s="120"/>
      <c r="CJ38" s="120"/>
      <c r="CK38" s="120"/>
      <c r="CL38" s="120">
        <v>20.6</v>
      </c>
      <c r="CM38" s="120"/>
      <c r="CN38" s="120">
        <v>9.4</v>
      </c>
      <c r="CO38" s="120"/>
      <c r="CP38" s="120"/>
      <c r="CQ38" s="120"/>
      <c r="CR38" s="120">
        <v>0.9</v>
      </c>
      <c r="CS38" s="120">
        <v>0.3</v>
      </c>
      <c r="CT38" s="122"/>
      <c r="CU38" s="122"/>
      <c r="CV38" s="122"/>
      <c r="CW38" s="121"/>
      <c r="CX38" s="97">
        <f t="array" ref="CX38">SUMPRODUCT(B38:CW38*0.25)</f>
        <v>290.14999999999998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12.7</v>
      </c>
      <c r="D41" s="107">
        <f t="shared" si="7"/>
        <v>0</v>
      </c>
      <c r="E41" s="107">
        <f t="shared" si="7"/>
        <v>0</v>
      </c>
      <c r="F41" s="107">
        <f t="shared" si="7"/>
        <v>2.7</v>
      </c>
      <c r="G41" s="107">
        <f t="shared" si="7"/>
        <v>12.4</v>
      </c>
      <c r="H41" s="107">
        <f t="shared" si="7"/>
        <v>0</v>
      </c>
      <c r="I41" s="107">
        <f t="shared" si="7"/>
        <v>0.1</v>
      </c>
      <c r="J41" s="107">
        <f t="shared" si="7"/>
        <v>13.1</v>
      </c>
      <c r="K41" s="107">
        <f t="shared" si="7"/>
        <v>15.9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72.2</v>
      </c>
      <c r="P41" s="107">
        <f t="shared" si="7"/>
        <v>80.7</v>
      </c>
      <c r="Q41" s="107">
        <f t="shared" si="7"/>
        <v>68.400000000000006</v>
      </c>
      <c r="R41" s="107">
        <f t="shared" si="7"/>
        <v>0.3</v>
      </c>
      <c r="S41" s="107">
        <f t="shared" si="7"/>
        <v>5.3</v>
      </c>
      <c r="T41" s="107">
        <f t="shared" si="7"/>
        <v>11</v>
      </c>
      <c r="U41" s="107">
        <f t="shared" si="7"/>
        <v>7.6</v>
      </c>
      <c r="V41" s="107">
        <f t="shared" si="7"/>
        <v>0</v>
      </c>
      <c r="W41" s="107">
        <f t="shared" si="7"/>
        <v>6.2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7.9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8.6999999999999993</v>
      </c>
      <c r="AR41" s="107">
        <f t="shared" si="7"/>
        <v>24</v>
      </c>
      <c r="AS41" s="107">
        <f t="shared" si="7"/>
        <v>0</v>
      </c>
      <c r="AT41" s="107">
        <f t="shared" si="7"/>
        <v>133.9</v>
      </c>
      <c r="AU41" s="107">
        <f t="shared" si="7"/>
        <v>135.69999999999999</v>
      </c>
      <c r="AV41" s="107">
        <f t="shared" si="7"/>
        <v>88.7</v>
      </c>
      <c r="AW41" s="107">
        <f t="shared" si="7"/>
        <v>14.2</v>
      </c>
      <c r="AX41" s="107">
        <f t="shared" si="7"/>
        <v>0</v>
      </c>
      <c r="AY41" s="107">
        <f t="shared" si="7"/>
        <v>54.3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24.6</v>
      </c>
      <c r="BD41" s="107">
        <f t="shared" si="7"/>
        <v>32.5</v>
      </c>
      <c r="BE41" s="107">
        <f t="shared" si="7"/>
        <v>19.8</v>
      </c>
      <c r="BF41" s="107">
        <f t="shared" si="7"/>
        <v>0</v>
      </c>
      <c r="BG41" s="107">
        <f t="shared" si="7"/>
        <v>0</v>
      </c>
      <c r="BH41" s="107">
        <f t="shared" si="7"/>
        <v>73.5</v>
      </c>
      <c r="BI41" s="107">
        <f t="shared" si="7"/>
        <v>95.9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10.1</v>
      </c>
      <c r="BT41" s="107">
        <f t="shared" si="8"/>
        <v>11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47.4</v>
      </c>
      <c r="CG41" s="107">
        <f t="shared" si="8"/>
        <v>38.6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20.6</v>
      </c>
      <c r="CM41" s="107">
        <f t="shared" si="8"/>
        <v>0</v>
      </c>
      <c r="CN41" s="107">
        <f t="shared" si="8"/>
        <v>9.4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0.9</v>
      </c>
      <c r="CS41" s="107">
        <f t="shared" si="8"/>
        <v>0.3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290.14999999999998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>
        <v>12.7</v>
      </c>
      <c r="D46" s="120"/>
      <c r="E46" s="120"/>
      <c r="F46" s="120">
        <v>2.7</v>
      </c>
      <c r="G46" s="120">
        <v>12.4</v>
      </c>
      <c r="H46" s="120"/>
      <c r="I46" s="120">
        <v>0.1</v>
      </c>
      <c r="J46" s="120">
        <v>13.1</v>
      </c>
      <c r="K46" s="120">
        <v>15.9</v>
      </c>
      <c r="L46" s="120"/>
      <c r="M46" s="120"/>
      <c r="N46" s="120"/>
      <c r="O46" s="120">
        <v>72.2</v>
      </c>
      <c r="P46" s="120">
        <v>80.7</v>
      </c>
      <c r="Q46" s="120">
        <v>68.400000000000006</v>
      </c>
      <c r="R46" s="120">
        <v>0.3</v>
      </c>
      <c r="S46" s="120">
        <v>5.3</v>
      </c>
      <c r="T46" s="120">
        <v>11</v>
      </c>
      <c r="U46" s="120">
        <v>7.6</v>
      </c>
      <c r="V46" s="120"/>
      <c r="W46" s="120">
        <v>6.2</v>
      </c>
      <c r="X46" s="120"/>
      <c r="Y46" s="120"/>
      <c r="Z46" s="120"/>
      <c r="AA46" s="120"/>
      <c r="AB46" s="120"/>
      <c r="AC46" s="120">
        <v>7.9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>
        <v>8.6999999999999993</v>
      </c>
      <c r="AR46" s="120">
        <v>24</v>
      </c>
      <c r="AS46" s="120"/>
      <c r="AT46" s="120">
        <v>133.9</v>
      </c>
      <c r="AU46" s="120">
        <v>135.69999999999999</v>
      </c>
      <c r="AV46" s="120">
        <v>88.7</v>
      </c>
      <c r="AW46" s="120">
        <v>14.2</v>
      </c>
      <c r="AX46" s="120"/>
      <c r="AY46" s="120">
        <v>54.3</v>
      </c>
      <c r="AZ46" s="120"/>
      <c r="BA46" s="120"/>
      <c r="BB46" s="120"/>
      <c r="BC46" s="120">
        <v>24.6</v>
      </c>
      <c r="BD46" s="120">
        <v>32.5</v>
      </c>
      <c r="BE46" s="120">
        <v>19.8</v>
      </c>
      <c r="BF46" s="120"/>
      <c r="BG46" s="120"/>
      <c r="BH46" s="120">
        <v>73.5</v>
      </c>
      <c r="BI46" s="120">
        <v>95.9</v>
      </c>
      <c r="BJ46" s="120"/>
      <c r="BK46" s="120"/>
      <c r="BL46" s="120"/>
      <c r="BM46" s="120"/>
      <c r="BN46" s="120"/>
      <c r="BO46" s="120"/>
      <c r="BP46" s="120"/>
      <c r="BQ46" s="120"/>
      <c r="BR46" s="120"/>
      <c r="BS46" s="120">
        <v>10.1</v>
      </c>
      <c r="BT46" s="120">
        <v>11</v>
      </c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>
        <v>47.4</v>
      </c>
      <c r="CG46" s="120">
        <v>38.6</v>
      </c>
      <c r="CH46" s="120"/>
      <c r="CI46" s="120"/>
      <c r="CJ46" s="120"/>
      <c r="CK46" s="120"/>
      <c r="CL46" s="120">
        <v>20.6</v>
      </c>
      <c r="CM46" s="120"/>
      <c r="CN46" s="120">
        <v>9.4</v>
      </c>
      <c r="CO46" s="120"/>
      <c r="CP46" s="120"/>
      <c r="CQ46" s="120"/>
      <c r="CR46" s="120">
        <v>0.9</v>
      </c>
      <c r="CS46" s="120">
        <v>0.3</v>
      </c>
      <c r="CT46" s="122"/>
      <c r="CU46" s="122"/>
      <c r="CV46" s="122"/>
      <c r="CW46" s="121"/>
      <c r="CX46" s="97">
        <f t="array" ref="CX46">SUMPRODUCT(B46:CW46*0.25)</f>
        <v>290.14999999999998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12.7</v>
      </c>
      <c r="D50" s="107">
        <f t="shared" si="9"/>
        <v>0</v>
      </c>
      <c r="E50" s="107">
        <f t="shared" si="9"/>
        <v>0</v>
      </c>
      <c r="F50" s="107">
        <f t="shared" si="9"/>
        <v>2.7</v>
      </c>
      <c r="G50" s="107">
        <f t="shared" si="9"/>
        <v>12.4</v>
      </c>
      <c r="H50" s="107">
        <f t="shared" si="9"/>
        <v>0</v>
      </c>
      <c r="I50" s="107">
        <f t="shared" si="9"/>
        <v>0.1</v>
      </c>
      <c r="J50" s="107">
        <f t="shared" si="9"/>
        <v>13.1</v>
      </c>
      <c r="K50" s="107">
        <f t="shared" si="9"/>
        <v>15.9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72.2</v>
      </c>
      <c r="P50" s="107">
        <f t="shared" si="9"/>
        <v>80.7</v>
      </c>
      <c r="Q50" s="107">
        <f t="shared" si="9"/>
        <v>68.400000000000006</v>
      </c>
      <c r="R50" s="107">
        <f t="shared" si="9"/>
        <v>0.3</v>
      </c>
      <c r="S50" s="107">
        <f t="shared" si="9"/>
        <v>5.3</v>
      </c>
      <c r="T50" s="107">
        <f t="shared" si="9"/>
        <v>11</v>
      </c>
      <c r="U50" s="107">
        <f t="shared" si="9"/>
        <v>7.6</v>
      </c>
      <c r="V50" s="107">
        <f t="shared" si="9"/>
        <v>0</v>
      </c>
      <c r="W50" s="107">
        <f t="shared" si="9"/>
        <v>6.2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7.9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8.6999999999999993</v>
      </c>
      <c r="AR50" s="107">
        <f t="shared" si="9"/>
        <v>24</v>
      </c>
      <c r="AS50" s="107">
        <f t="shared" si="9"/>
        <v>0</v>
      </c>
      <c r="AT50" s="107">
        <f t="shared" si="9"/>
        <v>133.9</v>
      </c>
      <c r="AU50" s="107">
        <f t="shared" si="9"/>
        <v>135.69999999999999</v>
      </c>
      <c r="AV50" s="107">
        <f t="shared" si="9"/>
        <v>88.7</v>
      </c>
      <c r="AW50" s="107">
        <f t="shared" si="9"/>
        <v>14.2</v>
      </c>
      <c r="AX50" s="107">
        <f t="shared" si="9"/>
        <v>0</v>
      </c>
      <c r="AY50" s="107">
        <f t="shared" si="9"/>
        <v>54.3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24.6</v>
      </c>
      <c r="BD50" s="107">
        <f t="shared" si="9"/>
        <v>32.5</v>
      </c>
      <c r="BE50" s="107">
        <f t="shared" si="9"/>
        <v>19.8</v>
      </c>
      <c r="BF50" s="107">
        <f t="shared" si="9"/>
        <v>0</v>
      </c>
      <c r="BG50" s="107">
        <f t="shared" si="9"/>
        <v>0</v>
      </c>
      <c r="BH50" s="107">
        <f t="shared" si="9"/>
        <v>73.5</v>
      </c>
      <c r="BI50" s="107">
        <f t="shared" si="9"/>
        <v>95.9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10.1</v>
      </c>
      <c r="BT50" s="107">
        <f t="shared" si="10"/>
        <v>11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47.4</v>
      </c>
      <c r="CG50" s="107">
        <f t="shared" si="10"/>
        <v>38.6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20.6</v>
      </c>
      <c r="CM50" s="107">
        <f t="shared" si="10"/>
        <v>0</v>
      </c>
      <c r="CN50" s="107">
        <f t="shared" si="10"/>
        <v>9.4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0.9</v>
      </c>
      <c r="CS50" s="107">
        <f t="shared" si="10"/>
        <v>0.3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290.14999999999998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18.161999999999999</v>
      </c>
      <c r="C53" s="107">
        <f t="shared" ref="C53:BN53" si="13">C17+C27+C41</f>
        <v>27.571999999999999</v>
      </c>
      <c r="D53" s="107">
        <f t="shared" si="13"/>
        <v>21.643999999999998</v>
      </c>
      <c r="E53" s="107">
        <f t="shared" si="13"/>
        <v>78.915999999999997</v>
      </c>
      <c r="F53" s="107">
        <f t="shared" si="13"/>
        <v>18.073</v>
      </c>
      <c r="G53" s="107">
        <f t="shared" si="13"/>
        <v>26.905999999999999</v>
      </c>
      <c r="H53" s="107">
        <f t="shared" si="13"/>
        <v>67.807000000000002</v>
      </c>
      <c r="I53" s="107">
        <f t="shared" si="13"/>
        <v>22.755000000000003</v>
      </c>
      <c r="J53" s="107">
        <f t="shared" si="13"/>
        <v>26.975000000000001</v>
      </c>
      <c r="K53" s="107">
        <f t="shared" si="13"/>
        <v>19.199000000000002</v>
      </c>
      <c r="L53" s="107">
        <f t="shared" si="13"/>
        <v>34.754999999999995</v>
      </c>
      <c r="M53" s="107">
        <f t="shared" si="13"/>
        <v>61.408000000000001</v>
      </c>
      <c r="N53" s="107">
        <f t="shared" si="13"/>
        <v>64.119</v>
      </c>
      <c r="O53" s="107">
        <f t="shared" si="13"/>
        <v>75.978999999999999</v>
      </c>
      <c r="P53" s="107">
        <f t="shared" si="13"/>
        <v>85.00200000000001</v>
      </c>
      <c r="Q53" s="107">
        <f t="shared" si="13"/>
        <v>72.183000000000007</v>
      </c>
      <c r="R53" s="107">
        <f t="shared" si="13"/>
        <v>18.318999999999999</v>
      </c>
      <c r="S53" s="107">
        <f t="shared" si="13"/>
        <v>18.669</v>
      </c>
      <c r="T53" s="107">
        <f t="shared" si="13"/>
        <v>24.785</v>
      </c>
      <c r="U53" s="107">
        <f t="shared" si="13"/>
        <v>22.488999999999997</v>
      </c>
      <c r="V53" s="107">
        <f t="shared" si="13"/>
        <v>97.108999999999995</v>
      </c>
      <c r="W53" s="107">
        <f t="shared" si="13"/>
        <v>79.234999999999999</v>
      </c>
      <c r="X53" s="107">
        <f t="shared" si="13"/>
        <v>81.41</v>
      </c>
      <c r="Y53" s="107">
        <f t="shared" si="13"/>
        <v>144.80000000000001</v>
      </c>
      <c r="Z53" s="107">
        <f t="shared" si="13"/>
        <v>174.80600000000001</v>
      </c>
      <c r="AA53" s="107">
        <f t="shared" si="13"/>
        <v>164.59700000000001</v>
      </c>
      <c r="AB53" s="107">
        <f t="shared" si="13"/>
        <v>128.13999999999999</v>
      </c>
      <c r="AC53" s="107">
        <f t="shared" si="13"/>
        <v>188.35400000000001</v>
      </c>
      <c r="AD53" s="107">
        <f t="shared" si="13"/>
        <v>190.82400000000001</v>
      </c>
      <c r="AE53" s="107">
        <f t="shared" si="13"/>
        <v>163.93</v>
      </c>
      <c r="AF53" s="107">
        <f t="shared" si="13"/>
        <v>174.505</v>
      </c>
      <c r="AG53" s="107">
        <f t="shared" si="13"/>
        <v>184.59300000000002</v>
      </c>
      <c r="AH53" s="107">
        <f t="shared" si="13"/>
        <v>78.765999999999991</v>
      </c>
      <c r="AI53" s="107">
        <f t="shared" si="13"/>
        <v>97.86999999999999</v>
      </c>
      <c r="AJ53" s="107">
        <f t="shared" si="13"/>
        <v>59.290999999999997</v>
      </c>
      <c r="AK53" s="107">
        <f t="shared" si="13"/>
        <v>63.657999999999994</v>
      </c>
      <c r="AL53" s="107">
        <f t="shared" si="13"/>
        <v>44.104999999999997</v>
      </c>
      <c r="AM53" s="107">
        <f t="shared" si="13"/>
        <v>29.73</v>
      </c>
      <c r="AN53" s="107">
        <f t="shared" si="13"/>
        <v>16.989000000000001</v>
      </c>
      <c r="AO53" s="107">
        <f t="shared" si="13"/>
        <v>43.263999999999996</v>
      </c>
      <c r="AP53" s="107">
        <f t="shared" si="13"/>
        <v>153.04999999999998</v>
      </c>
      <c r="AQ53" s="107">
        <f t="shared" si="13"/>
        <v>238.601</v>
      </c>
      <c r="AR53" s="107">
        <f t="shared" si="13"/>
        <v>238.60200000000003</v>
      </c>
      <c r="AS53" s="107">
        <f t="shared" si="13"/>
        <v>262.65800000000002</v>
      </c>
      <c r="AT53" s="107">
        <f t="shared" si="13"/>
        <v>168.30200000000002</v>
      </c>
      <c r="AU53" s="107">
        <f t="shared" si="13"/>
        <v>264.45999999999998</v>
      </c>
      <c r="AV53" s="107">
        <f t="shared" si="13"/>
        <v>214.72399999999999</v>
      </c>
      <c r="AW53" s="107">
        <f t="shared" si="13"/>
        <v>168.584</v>
      </c>
      <c r="AX53" s="107">
        <f t="shared" si="13"/>
        <v>168.31700000000001</v>
      </c>
      <c r="AY53" s="107">
        <f t="shared" si="13"/>
        <v>184.39300000000003</v>
      </c>
      <c r="AZ53" s="107">
        <f t="shared" si="13"/>
        <v>156.89499999999998</v>
      </c>
      <c r="BA53" s="107">
        <f t="shared" si="13"/>
        <v>161.99799999999999</v>
      </c>
      <c r="BB53" s="107">
        <f t="shared" si="13"/>
        <v>163.351</v>
      </c>
      <c r="BC53" s="107">
        <f t="shared" si="13"/>
        <v>168.50699999999998</v>
      </c>
      <c r="BD53" s="107">
        <f t="shared" si="13"/>
        <v>168.548</v>
      </c>
      <c r="BE53" s="107">
        <f t="shared" si="13"/>
        <v>162.81100000000001</v>
      </c>
      <c r="BF53" s="107">
        <f t="shared" si="13"/>
        <v>194.37299999999999</v>
      </c>
      <c r="BG53" s="107">
        <f t="shared" si="13"/>
        <v>133.59700000000001</v>
      </c>
      <c r="BH53" s="107">
        <f t="shared" si="13"/>
        <v>123.396</v>
      </c>
      <c r="BI53" s="107">
        <f t="shared" si="13"/>
        <v>127.825</v>
      </c>
      <c r="BJ53" s="107">
        <f t="shared" si="13"/>
        <v>219.38900000000001</v>
      </c>
      <c r="BK53" s="107">
        <f t="shared" si="13"/>
        <v>35.658999999999999</v>
      </c>
      <c r="BL53" s="107">
        <f t="shared" si="13"/>
        <v>87.76400000000001</v>
      </c>
      <c r="BM53" s="107">
        <f t="shared" si="13"/>
        <v>48.387999999999998</v>
      </c>
      <c r="BN53" s="107">
        <f t="shared" si="13"/>
        <v>89.920999999999992</v>
      </c>
      <c r="BO53" s="107">
        <f t="shared" ref="BO53:CX53" si="14">BO17+BO27+BO41</f>
        <v>76.62700000000001</v>
      </c>
      <c r="BP53" s="107">
        <f t="shared" si="14"/>
        <v>28.316000000000003</v>
      </c>
      <c r="BQ53" s="107">
        <f t="shared" si="14"/>
        <v>22.93</v>
      </c>
      <c r="BR53" s="107">
        <f t="shared" si="14"/>
        <v>331.86500000000001</v>
      </c>
      <c r="BS53" s="107">
        <f t="shared" si="14"/>
        <v>45.419999999999995</v>
      </c>
      <c r="BT53" s="107">
        <f t="shared" si="14"/>
        <v>28.225000000000001</v>
      </c>
      <c r="BU53" s="107">
        <f t="shared" si="14"/>
        <v>85.774000000000001</v>
      </c>
      <c r="BV53" s="107">
        <f t="shared" si="14"/>
        <v>49.378999999999998</v>
      </c>
      <c r="BW53" s="107">
        <f t="shared" si="14"/>
        <v>53.284000000000006</v>
      </c>
      <c r="BX53" s="107">
        <f t="shared" si="14"/>
        <v>45.153999999999996</v>
      </c>
      <c r="BY53" s="107">
        <f t="shared" si="14"/>
        <v>36</v>
      </c>
      <c r="BZ53" s="107">
        <f t="shared" si="14"/>
        <v>49.646000000000001</v>
      </c>
      <c r="CA53" s="107">
        <f t="shared" si="14"/>
        <v>49.762</v>
      </c>
      <c r="CB53" s="107">
        <f t="shared" si="14"/>
        <v>52.420999999999999</v>
      </c>
      <c r="CC53" s="107">
        <f t="shared" si="14"/>
        <v>58.033000000000001</v>
      </c>
      <c r="CD53" s="107">
        <f t="shared" si="14"/>
        <v>27.161000000000001</v>
      </c>
      <c r="CE53" s="107">
        <f t="shared" si="14"/>
        <v>29.2</v>
      </c>
      <c r="CF53" s="107">
        <f t="shared" si="14"/>
        <v>68.713999999999999</v>
      </c>
      <c r="CG53" s="107">
        <f t="shared" si="14"/>
        <v>63.632999999999996</v>
      </c>
      <c r="CH53" s="107">
        <f t="shared" si="14"/>
        <v>38.968000000000004</v>
      </c>
      <c r="CI53" s="107">
        <f t="shared" si="14"/>
        <v>35.200000000000003</v>
      </c>
      <c r="CJ53" s="107">
        <f t="shared" si="14"/>
        <v>41.622</v>
      </c>
      <c r="CK53" s="107">
        <f t="shared" si="14"/>
        <v>82.988</v>
      </c>
      <c r="CL53" s="107">
        <f t="shared" si="14"/>
        <v>40.823999999999998</v>
      </c>
      <c r="CM53" s="107">
        <f t="shared" si="14"/>
        <v>46.451999999999998</v>
      </c>
      <c r="CN53" s="107">
        <f t="shared" si="14"/>
        <v>74.580000000000013</v>
      </c>
      <c r="CO53" s="107">
        <f t="shared" si="14"/>
        <v>106.059</v>
      </c>
      <c r="CP53" s="107">
        <f t="shared" si="14"/>
        <v>24.158999999999999</v>
      </c>
      <c r="CQ53" s="107">
        <f t="shared" si="14"/>
        <v>23.353999999999999</v>
      </c>
      <c r="CR53" s="107">
        <f t="shared" si="14"/>
        <v>19.300999999999998</v>
      </c>
      <c r="CS53" s="107">
        <f t="shared" si="14"/>
        <v>46.652000000000001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2224.3772499999995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45933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18.161999999999999</v>
      </c>
      <c r="C5" s="25">
        <v>27.574000000000002</v>
      </c>
      <c r="D5" s="25">
        <v>21.638000000000002</v>
      </c>
      <c r="E5" s="25">
        <v>78.944000000000003</v>
      </c>
      <c r="F5" s="25">
        <v>18.102</v>
      </c>
      <c r="G5" s="25">
        <v>26.956</v>
      </c>
      <c r="H5" s="25">
        <v>67.772999999999996</v>
      </c>
      <c r="I5" s="25">
        <v>22.754999999999999</v>
      </c>
      <c r="J5" s="25">
        <v>26.959</v>
      </c>
      <c r="K5" s="25">
        <v>19.236000000000001</v>
      </c>
      <c r="L5" s="25">
        <v>34.743000000000002</v>
      </c>
      <c r="M5" s="25">
        <v>61.417999999999999</v>
      </c>
      <c r="N5" s="25">
        <v>64.119</v>
      </c>
      <c r="O5" s="25">
        <v>75.991</v>
      </c>
      <c r="P5" s="25">
        <v>84.988</v>
      </c>
      <c r="Q5" s="25">
        <v>72.224000000000004</v>
      </c>
      <c r="R5" s="25">
        <v>18.344999999999999</v>
      </c>
      <c r="S5" s="25">
        <v>18.66</v>
      </c>
      <c r="T5" s="25">
        <v>24.824999999999999</v>
      </c>
      <c r="U5" s="25">
        <v>22.442</v>
      </c>
      <c r="V5" s="25">
        <v>97.061000000000007</v>
      </c>
      <c r="W5" s="25">
        <v>79.225999999999999</v>
      </c>
      <c r="X5" s="25">
        <v>81.444000000000003</v>
      </c>
      <c r="Y5" s="25">
        <v>144.75899999999999</v>
      </c>
      <c r="Z5" s="25">
        <v>174.8</v>
      </c>
      <c r="AA5" s="25">
        <v>164.59700000000001</v>
      </c>
      <c r="AB5" s="25">
        <v>128.13999999999999</v>
      </c>
      <c r="AC5" s="25">
        <v>188.39599999999999</v>
      </c>
      <c r="AD5" s="25">
        <v>190.82499999999999</v>
      </c>
      <c r="AE5" s="25">
        <v>163.946</v>
      </c>
      <c r="AF5" s="25">
        <v>174.517</v>
      </c>
      <c r="AG5" s="25">
        <v>184.636</v>
      </c>
      <c r="AH5" s="25">
        <v>78.766000000000005</v>
      </c>
      <c r="AI5" s="25">
        <v>97.87</v>
      </c>
      <c r="AJ5" s="25">
        <v>59.290999999999997</v>
      </c>
      <c r="AK5" s="25">
        <v>63.658000000000001</v>
      </c>
      <c r="AL5" s="25">
        <v>44.104999999999997</v>
      </c>
      <c r="AM5" s="25">
        <v>29.73</v>
      </c>
      <c r="AN5" s="25">
        <v>16.989000000000001</v>
      </c>
      <c r="AO5" s="25">
        <v>43.264000000000003</v>
      </c>
      <c r="AP5" s="25">
        <v>153.05000000000001</v>
      </c>
      <c r="AQ5" s="25">
        <v>238.57499999999999</v>
      </c>
      <c r="AR5" s="25">
        <v>238.613</v>
      </c>
      <c r="AS5" s="25">
        <v>262.65800000000002</v>
      </c>
      <c r="AT5" s="25">
        <v>168.333</v>
      </c>
      <c r="AU5" s="25">
        <v>264.49700000000001</v>
      </c>
      <c r="AV5" s="25">
        <v>214.72399999999999</v>
      </c>
      <c r="AW5" s="25">
        <v>168.56</v>
      </c>
      <c r="AX5" s="25">
        <v>168.31700000000001</v>
      </c>
      <c r="AY5" s="25">
        <v>184.393</v>
      </c>
      <c r="AZ5" s="25">
        <v>156.89500000000001</v>
      </c>
      <c r="BA5" s="25">
        <v>161.99799999999999</v>
      </c>
      <c r="BB5" s="25">
        <v>163.351</v>
      </c>
      <c r="BC5" s="25">
        <v>168.50700000000001</v>
      </c>
      <c r="BD5" s="25">
        <v>168.548</v>
      </c>
      <c r="BE5" s="25">
        <v>162.81100000000001</v>
      </c>
      <c r="BF5" s="25">
        <v>194.37299999999999</v>
      </c>
      <c r="BG5" s="25">
        <v>133.59700000000001</v>
      </c>
      <c r="BH5" s="25">
        <v>123.396</v>
      </c>
      <c r="BI5" s="25">
        <v>127.825</v>
      </c>
      <c r="BJ5" s="25">
        <v>219.38900000000001</v>
      </c>
      <c r="BK5" s="25">
        <v>35.658999999999999</v>
      </c>
      <c r="BL5" s="25">
        <v>87.763999999999996</v>
      </c>
      <c r="BM5" s="25">
        <v>48.387999999999998</v>
      </c>
      <c r="BN5" s="25">
        <v>89.921000000000006</v>
      </c>
      <c r="BO5" s="25">
        <v>76.626999999999995</v>
      </c>
      <c r="BP5" s="25">
        <v>28.315999999999999</v>
      </c>
      <c r="BQ5" s="25">
        <v>22.93</v>
      </c>
      <c r="BR5" s="25">
        <v>331.86500000000001</v>
      </c>
      <c r="BS5" s="25">
        <v>45.405999999999999</v>
      </c>
      <c r="BT5" s="25">
        <v>28.228999999999999</v>
      </c>
      <c r="BU5" s="25">
        <v>85.774000000000001</v>
      </c>
      <c r="BV5" s="25">
        <v>49.378999999999998</v>
      </c>
      <c r="BW5" s="25">
        <v>53.283999999999999</v>
      </c>
      <c r="BX5" s="25">
        <v>45.154000000000003</v>
      </c>
      <c r="BY5" s="25">
        <v>36</v>
      </c>
      <c r="BZ5" s="25">
        <v>49.646000000000001</v>
      </c>
      <c r="CA5" s="25">
        <v>49.762</v>
      </c>
      <c r="CB5" s="25">
        <v>52.420999999999999</v>
      </c>
      <c r="CC5" s="25">
        <v>58.033000000000001</v>
      </c>
      <c r="CD5" s="25">
        <v>27.172999999999998</v>
      </c>
      <c r="CE5" s="25">
        <v>29.189</v>
      </c>
      <c r="CF5" s="25">
        <v>68.674000000000007</v>
      </c>
      <c r="CG5" s="25">
        <v>63.613</v>
      </c>
      <c r="CH5" s="25">
        <v>38.972000000000001</v>
      </c>
      <c r="CI5" s="25">
        <v>35.173000000000002</v>
      </c>
      <c r="CJ5" s="25">
        <v>41.594999999999999</v>
      </c>
      <c r="CK5" s="25">
        <v>82.995999999999995</v>
      </c>
      <c r="CL5" s="25">
        <v>40.816000000000003</v>
      </c>
      <c r="CM5" s="25">
        <v>46.457999999999998</v>
      </c>
      <c r="CN5" s="25">
        <v>74.616</v>
      </c>
      <c r="CO5" s="25">
        <v>106.069</v>
      </c>
      <c r="CP5" s="25">
        <v>24.140999999999998</v>
      </c>
      <c r="CQ5" s="25">
        <v>23.314</v>
      </c>
      <c r="CR5" s="25">
        <v>19.300999999999998</v>
      </c>
      <c r="CS5" s="25">
        <v>46.652000000000001</v>
      </c>
      <c r="CT5" s="26"/>
      <c r="CU5" s="26"/>
      <c r="CV5" s="26"/>
      <c r="CW5" s="27"/>
      <c r="CX5" s="28">
        <f t="array" ref="CX5">SUMPRODUCT(B5:CW5*0.25)</f>
        <v>2224.3984999999993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92.37</v>
      </c>
      <c r="C8" s="37">
        <v>86.28</v>
      </c>
      <c r="D8" s="37">
        <v>84.29</v>
      </c>
      <c r="E8" s="37">
        <v>69.87</v>
      </c>
      <c r="F8" s="37">
        <v>87.57</v>
      </c>
      <c r="G8" s="37">
        <v>79.040000000000006</v>
      </c>
      <c r="H8" s="37">
        <v>69.91</v>
      </c>
      <c r="I8" s="37">
        <v>69.760000000000005</v>
      </c>
      <c r="J8" s="37">
        <v>79</v>
      </c>
      <c r="K8" s="37">
        <v>77.12</v>
      </c>
      <c r="L8" s="37">
        <v>78.88</v>
      </c>
      <c r="M8" s="37">
        <v>73</v>
      </c>
      <c r="N8" s="37">
        <v>69.84</v>
      </c>
      <c r="O8" s="37">
        <v>72.819999999999993</v>
      </c>
      <c r="P8" s="37">
        <v>73.66</v>
      </c>
      <c r="Q8" s="37">
        <v>71.83</v>
      </c>
      <c r="R8" s="37">
        <v>79.650000000000006</v>
      </c>
      <c r="S8" s="37">
        <v>79</v>
      </c>
      <c r="T8" s="37">
        <v>84.38</v>
      </c>
      <c r="U8" s="37">
        <v>87.63</v>
      </c>
      <c r="V8" s="37">
        <v>79.540000000000006</v>
      </c>
      <c r="W8" s="37">
        <v>83.13</v>
      </c>
      <c r="X8" s="37">
        <v>100.55</v>
      </c>
      <c r="Y8" s="37">
        <v>109.1</v>
      </c>
      <c r="Z8" s="37">
        <v>95.88</v>
      </c>
      <c r="AA8" s="37">
        <v>111.8</v>
      </c>
      <c r="AB8" s="37">
        <v>135.85</v>
      </c>
      <c r="AC8" s="37">
        <v>160.01</v>
      </c>
      <c r="AD8" s="37">
        <v>149.84</v>
      </c>
      <c r="AE8" s="37">
        <v>151.41999999999999</v>
      </c>
      <c r="AF8" s="37">
        <v>143.33000000000001</v>
      </c>
      <c r="AG8" s="37">
        <v>131.83000000000001</v>
      </c>
      <c r="AH8" s="37">
        <v>148.44</v>
      </c>
      <c r="AI8" s="37">
        <v>92.81</v>
      </c>
      <c r="AJ8" s="37">
        <v>80</v>
      </c>
      <c r="AK8" s="37">
        <v>74.28</v>
      </c>
      <c r="AL8" s="37">
        <v>79.91</v>
      </c>
      <c r="AM8" s="37">
        <v>79</v>
      </c>
      <c r="AN8" s="37">
        <v>79</v>
      </c>
      <c r="AO8" s="37">
        <v>0.01</v>
      </c>
      <c r="AP8" s="37">
        <v>83.18</v>
      </c>
      <c r="AQ8" s="37">
        <v>78.849999999999994</v>
      </c>
      <c r="AR8" s="37">
        <v>64.989999999999995</v>
      </c>
      <c r="AS8" s="37">
        <v>7.47</v>
      </c>
      <c r="AT8" s="37">
        <v>72.11</v>
      </c>
      <c r="AU8" s="37">
        <v>55.7</v>
      </c>
      <c r="AV8" s="37">
        <v>60.01</v>
      </c>
      <c r="AW8" s="37">
        <v>30.41</v>
      </c>
      <c r="AX8" s="37">
        <v>31.85</v>
      </c>
      <c r="AY8" s="37">
        <v>47.03</v>
      </c>
      <c r="AZ8" s="37">
        <v>32</v>
      </c>
      <c r="BA8" s="37">
        <v>14.81</v>
      </c>
      <c r="BB8" s="37">
        <v>15.38</v>
      </c>
      <c r="BC8" s="37">
        <v>29.27</v>
      </c>
      <c r="BD8" s="37">
        <v>51.94</v>
      </c>
      <c r="BE8" s="37">
        <v>72</v>
      </c>
      <c r="BF8" s="37">
        <v>2.7</v>
      </c>
      <c r="BG8" s="37">
        <v>20.010000000000002</v>
      </c>
      <c r="BH8" s="37">
        <v>75</v>
      </c>
      <c r="BI8" s="37">
        <v>83.71</v>
      </c>
      <c r="BJ8" s="37">
        <v>1.29</v>
      </c>
      <c r="BK8" s="37">
        <v>11.05</v>
      </c>
      <c r="BL8" s="37">
        <v>76.36</v>
      </c>
      <c r="BM8" s="37">
        <v>85.98</v>
      </c>
      <c r="BN8" s="37">
        <v>72.25</v>
      </c>
      <c r="BO8" s="37">
        <v>77.55</v>
      </c>
      <c r="BP8" s="37">
        <v>92.74</v>
      </c>
      <c r="BQ8" s="37">
        <v>122.68</v>
      </c>
      <c r="BR8" s="37">
        <v>96.39</v>
      </c>
      <c r="BS8" s="37">
        <v>107</v>
      </c>
      <c r="BT8" s="37">
        <v>141.15</v>
      </c>
      <c r="BU8" s="37">
        <v>171.35</v>
      </c>
      <c r="BV8" s="37">
        <v>109.84</v>
      </c>
      <c r="BW8" s="37">
        <v>120.76</v>
      </c>
      <c r="BX8" s="37">
        <v>129.85</v>
      </c>
      <c r="BY8" s="37">
        <v>153.30000000000001</v>
      </c>
      <c r="BZ8" s="37">
        <v>122.33</v>
      </c>
      <c r="CA8" s="37">
        <v>123.81</v>
      </c>
      <c r="CB8" s="37">
        <v>127.04</v>
      </c>
      <c r="CC8" s="37">
        <v>123.79</v>
      </c>
      <c r="CD8" s="37">
        <v>159.69</v>
      </c>
      <c r="CE8" s="37">
        <v>136.1</v>
      </c>
      <c r="CF8" s="37">
        <v>124.67</v>
      </c>
      <c r="CG8" s="37">
        <v>120.3</v>
      </c>
      <c r="CH8" s="37">
        <v>141.88999999999999</v>
      </c>
      <c r="CI8" s="37">
        <v>127.01</v>
      </c>
      <c r="CJ8" s="37">
        <v>126.18</v>
      </c>
      <c r="CK8" s="37">
        <v>104.46</v>
      </c>
      <c r="CL8" s="37">
        <v>140.69999999999999</v>
      </c>
      <c r="CM8" s="37">
        <v>140.11000000000001</v>
      </c>
      <c r="CN8" s="37">
        <v>117.49</v>
      </c>
      <c r="CO8" s="37">
        <v>114.24</v>
      </c>
      <c r="CP8" s="37">
        <v>120</v>
      </c>
      <c r="CQ8" s="37">
        <v>104.55</v>
      </c>
      <c r="CR8" s="37">
        <v>99.54</v>
      </c>
      <c r="CS8" s="37">
        <v>93.87</v>
      </c>
      <c r="CT8" s="38"/>
      <c r="CU8" s="38"/>
      <c r="CV8" s="38"/>
      <c r="CW8" s="39"/>
      <c r="CX8" s="40">
        <f>IF(SUM(B8:CW8)&lt;&gt;0,AVERAGEIF(B8:CW8,"&lt;&gt;"""),"")</f>
        <v>89.764166666666711</v>
      </c>
    </row>
    <row r="9" spans="1:102" ht="24.95" customHeight="1" thickBot="1" x14ac:dyDescent="0.25">
      <c r="A9" s="41" t="s">
        <v>6</v>
      </c>
      <c r="B9" s="42">
        <v>83.202500000000001</v>
      </c>
      <c r="C9" s="43">
        <v>83.202500000000001</v>
      </c>
      <c r="D9" s="43">
        <v>83.202500000000001</v>
      </c>
      <c r="E9" s="43">
        <v>83.202500000000001</v>
      </c>
      <c r="F9" s="43">
        <v>76.569999999999993</v>
      </c>
      <c r="G9" s="43">
        <v>76.569999999999993</v>
      </c>
      <c r="H9" s="43">
        <v>76.569999999999993</v>
      </c>
      <c r="I9" s="43">
        <v>76.569999999999993</v>
      </c>
      <c r="J9" s="43">
        <v>77</v>
      </c>
      <c r="K9" s="43">
        <v>77</v>
      </c>
      <c r="L9" s="43">
        <v>77</v>
      </c>
      <c r="M9" s="43">
        <v>77</v>
      </c>
      <c r="N9" s="43">
        <v>72.037499999999994</v>
      </c>
      <c r="O9" s="43">
        <v>72.037499999999994</v>
      </c>
      <c r="P9" s="43">
        <v>72.037499999999994</v>
      </c>
      <c r="Q9" s="43">
        <v>72.037499999999994</v>
      </c>
      <c r="R9" s="43">
        <v>82.665000000000006</v>
      </c>
      <c r="S9" s="43">
        <v>82.665000000000006</v>
      </c>
      <c r="T9" s="43">
        <v>82.665000000000006</v>
      </c>
      <c r="U9" s="43">
        <v>82.665000000000006</v>
      </c>
      <c r="V9" s="43">
        <v>93.08</v>
      </c>
      <c r="W9" s="43">
        <v>93.08</v>
      </c>
      <c r="X9" s="43">
        <v>93.08</v>
      </c>
      <c r="Y9" s="43">
        <v>93.08</v>
      </c>
      <c r="Z9" s="43">
        <v>125.88500000000001</v>
      </c>
      <c r="AA9" s="43">
        <v>125.88500000000001</v>
      </c>
      <c r="AB9" s="43">
        <v>125.88500000000001</v>
      </c>
      <c r="AC9" s="43">
        <v>125.88500000000001</v>
      </c>
      <c r="AD9" s="43">
        <v>144.10499999999999</v>
      </c>
      <c r="AE9" s="43">
        <v>144.10499999999999</v>
      </c>
      <c r="AF9" s="43">
        <v>144.10499999999999</v>
      </c>
      <c r="AG9" s="43">
        <v>144.10499999999999</v>
      </c>
      <c r="AH9" s="43">
        <v>98.882499999999993</v>
      </c>
      <c r="AI9" s="43">
        <v>98.882499999999993</v>
      </c>
      <c r="AJ9" s="43">
        <v>98.882499999999993</v>
      </c>
      <c r="AK9" s="43">
        <v>98.882499999999993</v>
      </c>
      <c r="AL9" s="43">
        <v>59.48</v>
      </c>
      <c r="AM9" s="43">
        <v>59.48</v>
      </c>
      <c r="AN9" s="43">
        <v>59.48</v>
      </c>
      <c r="AO9" s="43">
        <v>59.48</v>
      </c>
      <c r="AP9" s="43">
        <v>58.622500000000002</v>
      </c>
      <c r="AQ9" s="43">
        <v>58.622500000000002</v>
      </c>
      <c r="AR9" s="43">
        <v>58.622500000000002</v>
      </c>
      <c r="AS9" s="43">
        <v>58.622500000000002</v>
      </c>
      <c r="AT9" s="43">
        <v>54.557499999999997</v>
      </c>
      <c r="AU9" s="43">
        <v>54.557499999999997</v>
      </c>
      <c r="AV9" s="43">
        <v>54.557499999999997</v>
      </c>
      <c r="AW9" s="43">
        <v>54.557499999999997</v>
      </c>
      <c r="AX9" s="43">
        <v>31.422499999999999</v>
      </c>
      <c r="AY9" s="43">
        <v>31.422499999999999</v>
      </c>
      <c r="AZ9" s="43">
        <v>31.422499999999999</v>
      </c>
      <c r="BA9" s="43">
        <v>31.422499999999999</v>
      </c>
      <c r="BB9" s="43">
        <v>42.147500000000001</v>
      </c>
      <c r="BC9" s="43">
        <v>42.147500000000001</v>
      </c>
      <c r="BD9" s="43">
        <v>42.147500000000001</v>
      </c>
      <c r="BE9" s="43">
        <v>42.147500000000001</v>
      </c>
      <c r="BF9" s="43">
        <v>45.354999999999997</v>
      </c>
      <c r="BG9" s="43">
        <v>45.354999999999997</v>
      </c>
      <c r="BH9" s="43">
        <v>45.354999999999997</v>
      </c>
      <c r="BI9" s="43">
        <v>45.354999999999997</v>
      </c>
      <c r="BJ9" s="43">
        <v>43.67</v>
      </c>
      <c r="BK9" s="43">
        <v>43.67</v>
      </c>
      <c r="BL9" s="43">
        <v>43.67</v>
      </c>
      <c r="BM9" s="43">
        <v>43.67</v>
      </c>
      <c r="BN9" s="43">
        <v>91.305000000000007</v>
      </c>
      <c r="BO9" s="43">
        <v>91.305000000000007</v>
      </c>
      <c r="BP9" s="43">
        <v>91.305000000000007</v>
      </c>
      <c r="BQ9" s="43">
        <v>91.305000000000007</v>
      </c>
      <c r="BR9" s="43">
        <v>128.9725</v>
      </c>
      <c r="BS9" s="43">
        <v>128.9725</v>
      </c>
      <c r="BT9" s="43">
        <v>128.9725</v>
      </c>
      <c r="BU9" s="43">
        <v>128.9725</v>
      </c>
      <c r="BV9" s="43">
        <v>128.4375</v>
      </c>
      <c r="BW9" s="43">
        <v>128.4375</v>
      </c>
      <c r="BX9" s="43">
        <v>128.4375</v>
      </c>
      <c r="BY9" s="43">
        <v>128.4375</v>
      </c>
      <c r="BZ9" s="43">
        <v>124.24250000000001</v>
      </c>
      <c r="CA9" s="43">
        <v>124.24250000000001</v>
      </c>
      <c r="CB9" s="43">
        <v>124.24250000000001</v>
      </c>
      <c r="CC9" s="43">
        <v>124.24250000000001</v>
      </c>
      <c r="CD9" s="43">
        <v>135.19</v>
      </c>
      <c r="CE9" s="43">
        <v>135.19</v>
      </c>
      <c r="CF9" s="43">
        <v>135.19</v>
      </c>
      <c r="CG9" s="43">
        <v>135.19</v>
      </c>
      <c r="CH9" s="43">
        <v>124.88500000000001</v>
      </c>
      <c r="CI9" s="43">
        <v>124.88500000000001</v>
      </c>
      <c r="CJ9" s="43">
        <v>124.88500000000001</v>
      </c>
      <c r="CK9" s="43">
        <v>124.88500000000001</v>
      </c>
      <c r="CL9" s="43">
        <v>128.13499999999999</v>
      </c>
      <c r="CM9" s="43">
        <v>128.13499999999999</v>
      </c>
      <c r="CN9" s="43">
        <v>128.13499999999999</v>
      </c>
      <c r="CO9" s="43">
        <v>128.13499999999999</v>
      </c>
      <c r="CP9" s="43">
        <v>104.49</v>
      </c>
      <c r="CQ9" s="43">
        <v>104.49</v>
      </c>
      <c r="CR9" s="43">
        <v>104.49</v>
      </c>
      <c r="CS9" s="43">
        <v>104.49</v>
      </c>
      <c r="CT9" s="44"/>
      <c r="CU9" s="44"/>
      <c r="CV9" s="44"/>
      <c r="CW9" s="45"/>
      <c r="CX9" s="46">
        <f>IF(SUM(B9:CW9)&lt;&gt;0,AVERAGEIF(B9:CW9,"&lt;&gt;"""),"")</f>
        <v>89.764166666666654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>
        <v>10</v>
      </c>
      <c r="X13" s="65">
        <v>56.2</v>
      </c>
      <c r="Y13" s="65">
        <v>72</v>
      </c>
      <c r="Z13" s="65">
        <v>72</v>
      </c>
      <c r="AA13" s="65">
        <v>72</v>
      </c>
      <c r="AB13" s="65">
        <v>72</v>
      </c>
      <c r="AC13" s="65">
        <v>72</v>
      </c>
      <c r="AD13" s="65">
        <v>67</v>
      </c>
      <c r="AE13" s="65">
        <v>67</v>
      </c>
      <c r="AF13" s="65">
        <v>67</v>
      </c>
      <c r="AG13" s="65">
        <v>67</v>
      </c>
      <c r="AH13" s="65">
        <v>67</v>
      </c>
      <c r="AI13" s="65">
        <v>66.994</v>
      </c>
      <c r="AJ13" s="65">
        <v>10</v>
      </c>
      <c r="AK13" s="65"/>
      <c r="AL13" s="65">
        <v>10</v>
      </c>
      <c r="AM13" s="65"/>
      <c r="AN13" s="65"/>
      <c r="AO13" s="65"/>
      <c r="AP13" s="65">
        <v>107.696</v>
      </c>
      <c r="AQ13" s="65">
        <v>200</v>
      </c>
      <c r="AR13" s="65">
        <v>200</v>
      </c>
      <c r="AS13" s="65">
        <v>200</v>
      </c>
      <c r="AT13" s="65">
        <v>130</v>
      </c>
      <c r="AU13" s="65">
        <v>130</v>
      </c>
      <c r="AV13" s="65">
        <v>130</v>
      </c>
      <c r="AW13" s="65">
        <v>130</v>
      </c>
      <c r="AX13" s="65">
        <v>130</v>
      </c>
      <c r="AY13" s="65">
        <v>130</v>
      </c>
      <c r="AZ13" s="65">
        <v>130</v>
      </c>
      <c r="BA13" s="65">
        <v>130</v>
      </c>
      <c r="BB13" s="65">
        <v>130</v>
      </c>
      <c r="BC13" s="65">
        <v>130</v>
      </c>
      <c r="BD13" s="65">
        <v>130</v>
      </c>
      <c r="BE13" s="65">
        <v>130</v>
      </c>
      <c r="BF13" s="65">
        <v>130</v>
      </c>
      <c r="BG13" s="65">
        <v>90</v>
      </c>
      <c r="BH13" s="65">
        <v>90</v>
      </c>
      <c r="BI13" s="65">
        <v>90</v>
      </c>
      <c r="BJ13" s="65">
        <v>188</v>
      </c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>
        <v>32.5</v>
      </c>
      <c r="CN13" s="65">
        <v>65</v>
      </c>
      <c r="CO13" s="65">
        <v>97.5</v>
      </c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974.72250000000008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>
        <v>88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>
        <v>28</v>
      </c>
      <c r="AQ14" s="65">
        <v>28</v>
      </c>
      <c r="AR14" s="65">
        <v>28</v>
      </c>
      <c r="AS14" s="65">
        <v>28</v>
      </c>
      <c r="AT14" s="65">
        <v>28</v>
      </c>
      <c r="AU14" s="65">
        <v>28</v>
      </c>
      <c r="AV14" s="65">
        <v>28</v>
      </c>
      <c r="AW14" s="65">
        <v>28</v>
      </c>
      <c r="AX14" s="65">
        <v>28</v>
      </c>
      <c r="AY14" s="65">
        <v>28</v>
      </c>
      <c r="AZ14" s="65">
        <v>16.617000000000001</v>
      </c>
      <c r="BA14" s="65"/>
      <c r="BB14" s="65"/>
      <c r="BC14" s="65">
        <v>28</v>
      </c>
      <c r="BD14" s="65">
        <v>28</v>
      </c>
      <c r="BE14" s="65">
        <v>22.513999999999999</v>
      </c>
      <c r="BF14" s="65">
        <v>28</v>
      </c>
      <c r="BG14" s="65">
        <v>28</v>
      </c>
      <c r="BH14" s="65">
        <v>23.414999999999999</v>
      </c>
      <c r="BI14" s="65">
        <v>28</v>
      </c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>
        <v>70.323000000000008</v>
      </c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160.21725000000001</v>
      </c>
    </row>
    <row r="15" spans="1:102" ht="24.95" customHeight="1" x14ac:dyDescent="0.2">
      <c r="A15" s="69" t="s">
        <v>12</v>
      </c>
      <c r="B15" s="70">
        <v>1.9E-2</v>
      </c>
      <c r="C15" s="71">
        <v>5.09</v>
      </c>
      <c r="D15" s="71">
        <v>0.16</v>
      </c>
      <c r="E15" s="71">
        <v>28.544</v>
      </c>
      <c r="F15" s="71">
        <v>0.25</v>
      </c>
      <c r="G15" s="71">
        <v>5.2220000000000004</v>
      </c>
      <c r="H15" s="71">
        <v>22.91</v>
      </c>
      <c r="I15" s="71">
        <v>4.4560000000000004</v>
      </c>
      <c r="J15" s="71">
        <v>5.1379999999999999</v>
      </c>
      <c r="K15" s="71">
        <v>0.114</v>
      </c>
      <c r="L15" s="71">
        <v>8.6999999999999994E-2</v>
      </c>
      <c r="M15" s="71">
        <v>5.0620000000000003</v>
      </c>
      <c r="N15" s="71">
        <v>2.6</v>
      </c>
      <c r="O15" s="71">
        <v>44.189</v>
      </c>
      <c r="P15" s="71">
        <v>53.56</v>
      </c>
      <c r="Q15" s="71">
        <v>40.258000000000003</v>
      </c>
      <c r="R15" s="71">
        <v>0.19500000000000001</v>
      </c>
      <c r="S15" s="71">
        <v>0.221</v>
      </c>
      <c r="T15" s="71">
        <v>2.9609999999999999</v>
      </c>
      <c r="U15" s="71">
        <v>0.27200000000000002</v>
      </c>
      <c r="V15" s="71">
        <v>42.72</v>
      </c>
      <c r="W15" s="71">
        <v>32.058999999999997</v>
      </c>
      <c r="X15" s="71">
        <v>0.35299999999999998</v>
      </c>
      <c r="Y15" s="71">
        <v>19.244</v>
      </c>
      <c r="Z15" s="71">
        <v>37.508000000000003</v>
      </c>
      <c r="AA15" s="71">
        <v>27.029</v>
      </c>
      <c r="AB15" s="71">
        <v>13.071</v>
      </c>
      <c r="AC15" s="71">
        <v>0.45300000000000001</v>
      </c>
      <c r="AD15" s="71">
        <v>9.9489999999999998</v>
      </c>
      <c r="AE15" s="71">
        <v>7.5190000000000001</v>
      </c>
      <c r="AF15" s="71">
        <v>25.853000000000002</v>
      </c>
      <c r="AG15" s="71">
        <v>31.396999999999998</v>
      </c>
      <c r="AH15" s="71"/>
      <c r="AI15" s="71">
        <v>11.523</v>
      </c>
      <c r="AJ15" s="71">
        <v>29.890999999999998</v>
      </c>
      <c r="AK15" s="71">
        <v>48.226999999999997</v>
      </c>
      <c r="AL15" s="71">
        <v>1.2130000000000001</v>
      </c>
      <c r="AM15" s="71">
        <v>10.45</v>
      </c>
      <c r="AN15" s="71"/>
      <c r="AO15" s="71">
        <v>22.39</v>
      </c>
      <c r="AP15" s="71"/>
      <c r="AQ15" s="71"/>
      <c r="AR15" s="71"/>
      <c r="AS15" s="71"/>
      <c r="AT15" s="71"/>
      <c r="AU15" s="71">
        <v>92.268000000000001</v>
      </c>
      <c r="AV15" s="71">
        <v>40.951000000000001</v>
      </c>
      <c r="AW15" s="71"/>
      <c r="AX15" s="71"/>
      <c r="AY15" s="71">
        <v>12.284000000000001</v>
      </c>
      <c r="AZ15" s="71"/>
      <c r="BA15" s="71"/>
      <c r="BB15" s="71"/>
      <c r="BC15" s="71"/>
      <c r="BD15" s="71"/>
      <c r="BE15" s="71"/>
      <c r="BF15" s="71"/>
      <c r="BG15" s="71">
        <v>1.5760000000000001</v>
      </c>
      <c r="BH15" s="71"/>
      <c r="BI15" s="71"/>
      <c r="BJ15" s="71"/>
      <c r="BK15" s="71">
        <v>25.873000000000001</v>
      </c>
      <c r="BL15" s="71">
        <v>53.484999999999999</v>
      </c>
      <c r="BM15" s="71">
        <v>13.159000000000001</v>
      </c>
      <c r="BN15" s="71">
        <v>71.114000000000004</v>
      </c>
      <c r="BO15" s="71">
        <v>54.000999999999998</v>
      </c>
      <c r="BP15" s="71">
        <v>7.2050000000000001</v>
      </c>
      <c r="BQ15" s="71">
        <v>1.794</v>
      </c>
      <c r="BR15" s="71">
        <v>21.992000000000001</v>
      </c>
      <c r="BS15" s="71">
        <v>14.505000000000001</v>
      </c>
      <c r="BT15" s="71">
        <v>8.3320000000000007</v>
      </c>
      <c r="BU15" s="71">
        <v>0.45500000000000002</v>
      </c>
      <c r="BV15" s="71">
        <v>32.372</v>
      </c>
      <c r="BW15" s="71">
        <v>30.893999999999998</v>
      </c>
      <c r="BX15" s="71">
        <v>27.436</v>
      </c>
      <c r="BY15" s="71">
        <v>18.286999999999999</v>
      </c>
      <c r="BZ15" s="71">
        <v>37.101999999999997</v>
      </c>
      <c r="CA15" s="71">
        <v>37.26</v>
      </c>
      <c r="CB15" s="71">
        <v>35.156999999999996</v>
      </c>
      <c r="CC15" s="71">
        <v>35.997</v>
      </c>
      <c r="CD15" s="71">
        <v>0.57799999999999996</v>
      </c>
      <c r="CE15" s="71">
        <v>4.6589999999999998</v>
      </c>
      <c r="CF15" s="71">
        <v>33.506</v>
      </c>
      <c r="CG15" s="71">
        <v>31.062999999999999</v>
      </c>
      <c r="CH15" s="71">
        <v>0.85499999999999998</v>
      </c>
      <c r="CI15" s="71">
        <v>0.83399999999999996</v>
      </c>
      <c r="CJ15" s="71">
        <v>0.81399999999999995</v>
      </c>
      <c r="CK15" s="71">
        <v>5.7919999999999998</v>
      </c>
      <c r="CL15" s="71">
        <v>17.706</v>
      </c>
      <c r="CM15" s="71">
        <v>0.51200000000000001</v>
      </c>
      <c r="CN15" s="71">
        <v>0.41799999999999998</v>
      </c>
      <c r="CO15" s="71">
        <v>0.32600000000000001</v>
      </c>
      <c r="CP15" s="71">
        <v>0.27500000000000002</v>
      </c>
      <c r="CQ15" s="71">
        <v>5.2679999999999998</v>
      </c>
      <c r="CR15" s="71">
        <v>5.2610000000000001</v>
      </c>
      <c r="CS15" s="71">
        <v>14.74</v>
      </c>
      <c r="CT15" s="72"/>
      <c r="CU15" s="72"/>
      <c r="CV15" s="72"/>
      <c r="CW15" s="73"/>
      <c r="CX15" s="74">
        <f t="array" ref="CX15">SUMPRODUCT(B15:CW15*0.25)</f>
        <v>347.06575000000009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1.9E-2</v>
      </c>
      <c r="C17" s="77">
        <f t="shared" ref="C17:BN17" si="0">SUM(C11:C16)</f>
        <v>5.09</v>
      </c>
      <c r="D17" s="77">
        <f t="shared" si="0"/>
        <v>0.16</v>
      </c>
      <c r="E17" s="77">
        <f t="shared" si="0"/>
        <v>28.544</v>
      </c>
      <c r="F17" s="77">
        <f t="shared" si="0"/>
        <v>0.25</v>
      </c>
      <c r="G17" s="77">
        <f t="shared" si="0"/>
        <v>5.2220000000000004</v>
      </c>
      <c r="H17" s="77">
        <f t="shared" si="0"/>
        <v>22.91</v>
      </c>
      <c r="I17" s="77">
        <f t="shared" si="0"/>
        <v>4.4560000000000004</v>
      </c>
      <c r="J17" s="77">
        <f t="shared" si="0"/>
        <v>5.1379999999999999</v>
      </c>
      <c r="K17" s="77">
        <f t="shared" si="0"/>
        <v>0.114</v>
      </c>
      <c r="L17" s="77">
        <f t="shared" si="0"/>
        <v>8.6999999999999994E-2</v>
      </c>
      <c r="M17" s="77">
        <f t="shared" si="0"/>
        <v>5.0620000000000003</v>
      </c>
      <c r="N17" s="77">
        <f t="shared" si="0"/>
        <v>2.6</v>
      </c>
      <c r="O17" s="77">
        <f t="shared" si="0"/>
        <v>44.189</v>
      </c>
      <c r="P17" s="77">
        <f t="shared" si="0"/>
        <v>53.56</v>
      </c>
      <c r="Q17" s="77">
        <f t="shared" si="0"/>
        <v>40.258000000000003</v>
      </c>
      <c r="R17" s="77">
        <f t="shared" si="0"/>
        <v>0.19500000000000001</v>
      </c>
      <c r="S17" s="77">
        <f t="shared" si="0"/>
        <v>0.221</v>
      </c>
      <c r="T17" s="77">
        <f t="shared" si="0"/>
        <v>2.9609999999999999</v>
      </c>
      <c r="U17" s="77">
        <f t="shared" si="0"/>
        <v>0.27200000000000002</v>
      </c>
      <c r="V17" s="77">
        <f t="shared" si="0"/>
        <v>42.72</v>
      </c>
      <c r="W17" s="77">
        <f t="shared" si="0"/>
        <v>42.058999999999997</v>
      </c>
      <c r="X17" s="77">
        <f t="shared" si="0"/>
        <v>56.553000000000004</v>
      </c>
      <c r="Y17" s="77">
        <f t="shared" si="0"/>
        <v>91.244</v>
      </c>
      <c r="Z17" s="77">
        <f t="shared" si="0"/>
        <v>109.50800000000001</v>
      </c>
      <c r="AA17" s="77">
        <f t="shared" si="0"/>
        <v>99.028999999999996</v>
      </c>
      <c r="AB17" s="77">
        <f t="shared" si="0"/>
        <v>85.070999999999998</v>
      </c>
      <c r="AC17" s="77">
        <f t="shared" si="0"/>
        <v>160.453</v>
      </c>
      <c r="AD17" s="77">
        <f t="shared" si="0"/>
        <v>76.948999999999998</v>
      </c>
      <c r="AE17" s="77">
        <f t="shared" si="0"/>
        <v>74.519000000000005</v>
      </c>
      <c r="AF17" s="77">
        <f t="shared" si="0"/>
        <v>92.853000000000009</v>
      </c>
      <c r="AG17" s="77">
        <f t="shared" si="0"/>
        <v>98.396999999999991</v>
      </c>
      <c r="AH17" s="77">
        <f t="shared" si="0"/>
        <v>67</v>
      </c>
      <c r="AI17" s="77">
        <f t="shared" si="0"/>
        <v>78.516999999999996</v>
      </c>
      <c r="AJ17" s="77">
        <f t="shared" si="0"/>
        <v>39.890999999999998</v>
      </c>
      <c r="AK17" s="77">
        <f t="shared" si="0"/>
        <v>48.226999999999997</v>
      </c>
      <c r="AL17" s="77">
        <f t="shared" si="0"/>
        <v>11.213000000000001</v>
      </c>
      <c r="AM17" s="77">
        <f t="shared" si="0"/>
        <v>10.45</v>
      </c>
      <c r="AN17" s="77">
        <f t="shared" si="0"/>
        <v>0</v>
      </c>
      <c r="AO17" s="77">
        <f t="shared" si="0"/>
        <v>22.39</v>
      </c>
      <c r="AP17" s="77">
        <f t="shared" si="0"/>
        <v>135.696</v>
      </c>
      <c r="AQ17" s="77">
        <f t="shared" si="0"/>
        <v>228</v>
      </c>
      <c r="AR17" s="77">
        <f t="shared" si="0"/>
        <v>228</v>
      </c>
      <c r="AS17" s="77">
        <f t="shared" si="0"/>
        <v>228</v>
      </c>
      <c r="AT17" s="77">
        <f t="shared" si="0"/>
        <v>158</v>
      </c>
      <c r="AU17" s="77">
        <f t="shared" si="0"/>
        <v>250.268</v>
      </c>
      <c r="AV17" s="77">
        <f t="shared" si="0"/>
        <v>198.95099999999999</v>
      </c>
      <c r="AW17" s="77">
        <f t="shared" si="0"/>
        <v>158</v>
      </c>
      <c r="AX17" s="77">
        <f t="shared" si="0"/>
        <v>158</v>
      </c>
      <c r="AY17" s="77">
        <f t="shared" si="0"/>
        <v>170.28399999999999</v>
      </c>
      <c r="AZ17" s="77">
        <f t="shared" si="0"/>
        <v>146.61699999999999</v>
      </c>
      <c r="BA17" s="77">
        <f t="shared" si="0"/>
        <v>130</v>
      </c>
      <c r="BB17" s="77">
        <f t="shared" si="0"/>
        <v>130</v>
      </c>
      <c r="BC17" s="77">
        <f t="shared" si="0"/>
        <v>158</v>
      </c>
      <c r="BD17" s="77">
        <f t="shared" si="0"/>
        <v>158</v>
      </c>
      <c r="BE17" s="77">
        <f t="shared" si="0"/>
        <v>152.51400000000001</v>
      </c>
      <c r="BF17" s="77">
        <f t="shared" si="0"/>
        <v>158</v>
      </c>
      <c r="BG17" s="77">
        <f t="shared" si="0"/>
        <v>119.57599999999999</v>
      </c>
      <c r="BH17" s="77">
        <f t="shared" si="0"/>
        <v>113.41499999999999</v>
      </c>
      <c r="BI17" s="77">
        <f t="shared" si="0"/>
        <v>118</v>
      </c>
      <c r="BJ17" s="77">
        <f t="shared" si="0"/>
        <v>188</v>
      </c>
      <c r="BK17" s="77">
        <f t="shared" si="0"/>
        <v>25.873000000000001</v>
      </c>
      <c r="BL17" s="77">
        <f t="shared" si="0"/>
        <v>53.484999999999999</v>
      </c>
      <c r="BM17" s="77">
        <f t="shared" si="0"/>
        <v>13.159000000000001</v>
      </c>
      <c r="BN17" s="77">
        <f t="shared" si="0"/>
        <v>71.114000000000004</v>
      </c>
      <c r="BO17" s="77">
        <f t="shared" ref="BO17:CW17" si="1">SUM(BO11:BO16)</f>
        <v>54.000999999999998</v>
      </c>
      <c r="BP17" s="77">
        <f t="shared" si="1"/>
        <v>7.2050000000000001</v>
      </c>
      <c r="BQ17" s="77">
        <f t="shared" si="1"/>
        <v>1.794</v>
      </c>
      <c r="BR17" s="77">
        <f t="shared" si="1"/>
        <v>21.992000000000001</v>
      </c>
      <c r="BS17" s="77">
        <f t="shared" si="1"/>
        <v>14.505000000000001</v>
      </c>
      <c r="BT17" s="77">
        <f t="shared" si="1"/>
        <v>8.3320000000000007</v>
      </c>
      <c r="BU17" s="77">
        <f t="shared" si="1"/>
        <v>70.778000000000006</v>
      </c>
      <c r="BV17" s="77">
        <f t="shared" si="1"/>
        <v>32.372</v>
      </c>
      <c r="BW17" s="77">
        <f t="shared" si="1"/>
        <v>30.893999999999998</v>
      </c>
      <c r="BX17" s="77">
        <f t="shared" si="1"/>
        <v>27.436</v>
      </c>
      <c r="BY17" s="77">
        <f t="shared" si="1"/>
        <v>18.286999999999999</v>
      </c>
      <c r="BZ17" s="77">
        <f t="shared" si="1"/>
        <v>37.101999999999997</v>
      </c>
      <c r="CA17" s="77">
        <f t="shared" si="1"/>
        <v>37.26</v>
      </c>
      <c r="CB17" s="77">
        <f t="shared" si="1"/>
        <v>35.156999999999996</v>
      </c>
      <c r="CC17" s="77">
        <f t="shared" si="1"/>
        <v>35.997</v>
      </c>
      <c r="CD17" s="77">
        <f t="shared" si="1"/>
        <v>0.57799999999999996</v>
      </c>
      <c r="CE17" s="77">
        <f t="shared" si="1"/>
        <v>4.6589999999999998</v>
      </c>
      <c r="CF17" s="77">
        <f t="shared" si="1"/>
        <v>33.506</v>
      </c>
      <c r="CG17" s="77">
        <f t="shared" si="1"/>
        <v>31.062999999999999</v>
      </c>
      <c r="CH17" s="77">
        <f t="shared" si="1"/>
        <v>0.85499999999999998</v>
      </c>
      <c r="CI17" s="77">
        <f t="shared" si="1"/>
        <v>0.83399999999999996</v>
      </c>
      <c r="CJ17" s="77">
        <f t="shared" si="1"/>
        <v>0.81399999999999995</v>
      </c>
      <c r="CK17" s="77">
        <f t="shared" si="1"/>
        <v>5.7919999999999998</v>
      </c>
      <c r="CL17" s="77">
        <f t="shared" si="1"/>
        <v>17.706</v>
      </c>
      <c r="CM17" s="77">
        <f t="shared" si="1"/>
        <v>33.012</v>
      </c>
      <c r="CN17" s="77">
        <f t="shared" si="1"/>
        <v>65.418000000000006</v>
      </c>
      <c r="CO17" s="77">
        <f t="shared" si="1"/>
        <v>97.825999999999993</v>
      </c>
      <c r="CP17" s="77">
        <f t="shared" si="1"/>
        <v>0.27500000000000002</v>
      </c>
      <c r="CQ17" s="77">
        <f t="shared" si="1"/>
        <v>5.2679999999999998</v>
      </c>
      <c r="CR17" s="77">
        <f t="shared" si="1"/>
        <v>5.2610000000000001</v>
      </c>
      <c r="CS17" s="77">
        <f t="shared" si="1"/>
        <v>14.74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1482.0055000000002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18.143000000000001</v>
      </c>
      <c r="C21" s="94">
        <v>19.009</v>
      </c>
      <c r="D21" s="94">
        <v>18.077999999999999</v>
      </c>
      <c r="E21" s="94">
        <v>18.064</v>
      </c>
      <c r="F21" s="94">
        <v>17.852</v>
      </c>
      <c r="G21" s="94">
        <v>18.631</v>
      </c>
      <c r="H21" s="94">
        <v>22.619</v>
      </c>
      <c r="I21" s="94">
        <v>17.818999999999999</v>
      </c>
      <c r="J21" s="94">
        <v>18.742000000000001</v>
      </c>
      <c r="K21" s="94">
        <v>18.085999999999999</v>
      </c>
      <c r="L21" s="94">
        <v>17.756</v>
      </c>
      <c r="M21" s="94">
        <v>17.838000000000001</v>
      </c>
      <c r="N21" s="94">
        <v>17.818999999999999</v>
      </c>
      <c r="O21" s="94">
        <v>23.465</v>
      </c>
      <c r="P21" s="94">
        <v>23.678999999999998</v>
      </c>
      <c r="Q21" s="94">
        <v>23.632999999999999</v>
      </c>
      <c r="R21" s="94">
        <v>18.149999999999999</v>
      </c>
      <c r="S21" s="94">
        <v>18.439</v>
      </c>
      <c r="T21" s="94">
        <v>19.384</v>
      </c>
      <c r="U21" s="94">
        <v>19.661999999999999</v>
      </c>
      <c r="V21" s="94">
        <v>27.116999999999997</v>
      </c>
      <c r="W21" s="94">
        <v>28.003</v>
      </c>
      <c r="X21" s="94">
        <v>21.291</v>
      </c>
      <c r="Y21" s="94">
        <v>29.346999999999998</v>
      </c>
      <c r="Z21" s="94">
        <v>31.494999999999997</v>
      </c>
      <c r="AA21" s="94">
        <v>32.300000000000004</v>
      </c>
      <c r="AB21" s="94">
        <v>32.996000000000002</v>
      </c>
      <c r="AC21" s="94">
        <v>27.338999999999999</v>
      </c>
      <c r="AD21" s="94">
        <v>13.898999999999999</v>
      </c>
      <c r="AE21" s="94">
        <v>21.582999999999998</v>
      </c>
      <c r="AF21" s="94">
        <v>21.643999999999998</v>
      </c>
      <c r="AG21" s="94">
        <v>14.798999999999999</v>
      </c>
      <c r="AH21" s="94">
        <v>11.766</v>
      </c>
      <c r="AI21" s="94">
        <v>14.709</v>
      </c>
      <c r="AJ21" s="94">
        <v>14.571</v>
      </c>
      <c r="AK21" s="94">
        <v>14.443</v>
      </c>
      <c r="AL21" s="94">
        <v>20.863</v>
      </c>
      <c r="AM21" s="94">
        <v>14.287999999999998</v>
      </c>
      <c r="AN21" s="94">
        <v>14.1</v>
      </c>
      <c r="AO21" s="94">
        <v>16.483000000000001</v>
      </c>
      <c r="AP21" s="94">
        <v>13.54</v>
      </c>
      <c r="AQ21" s="94">
        <v>10.574999999999999</v>
      </c>
      <c r="AR21" s="94">
        <v>10.613</v>
      </c>
      <c r="AS21" s="94">
        <v>23.696000000000002</v>
      </c>
      <c r="AT21" s="94">
        <v>10.333</v>
      </c>
      <c r="AU21" s="94">
        <v>13.265000000000001</v>
      </c>
      <c r="AV21" s="94">
        <v>13.429</v>
      </c>
      <c r="AW21" s="94">
        <v>10.56</v>
      </c>
      <c r="AX21" s="94">
        <v>10.317</v>
      </c>
      <c r="AY21" s="94">
        <v>13.177</v>
      </c>
      <c r="AZ21" s="94">
        <v>10.278</v>
      </c>
      <c r="BA21" s="94">
        <v>21.552</v>
      </c>
      <c r="BB21" s="94">
        <v>22.564999999999998</v>
      </c>
      <c r="BC21" s="94">
        <v>10.026999999999999</v>
      </c>
      <c r="BD21" s="94">
        <v>10.068</v>
      </c>
      <c r="BE21" s="94">
        <v>9.8170000000000002</v>
      </c>
      <c r="BF21" s="94">
        <v>24.728999999999999</v>
      </c>
      <c r="BG21" s="94">
        <v>12.472999999999999</v>
      </c>
      <c r="BH21" s="94">
        <v>9.5009999999999994</v>
      </c>
      <c r="BI21" s="94">
        <v>9.3450000000000006</v>
      </c>
      <c r="BJ21" s="94">
        <v>20.915000000000003</v>
      </c>
      <c r="BK21" s="94">
        <v>9.3059999999999992</v>
      </c>
      <c r="BL21" s="94">
        <v>17.501000000000001</v>
      </c>
      <c r="BM21" s="94">
        <v>17.358000000000001</v>
      </c>
      <c r="BN21" s="94">
        <v>11.414</v>
      </c>
      <c r="BO21" s="94">
        <v>11.239999999999998</v>
      </c>
      <c r="BP21" s="94">
        <v>11.013999999999999</v>
      </c>
      <c r="BQ21" s="94">
        <v>11.023</v>
      </c>
      <c r="BR21" s="94">
        <v>10.936999999999999</v>
      </c>
      <c r="BS21" s="94">
        <v>14.238</v>
      </c>
      <c r="BT21" s="94">
        <v>11.073</v>
      </c>
      <c r="BU21" s="94">
        <v>9.3960000000000008</v>
      </c>
      <c r="BV21" s="94">
        <v>11.356999999999999</v>
      </c>
      <c r="BW21" s="94">
        <v>11.593999999999999</v>
      </c>
      <c r="BX21" s="94">
        <v>11.902000000000001</v>
      </c>
      <c r="BY21" s="94">
        <v>11.829000000000001</v>
      </c>
      <c r="BZ21" s="94">
        <v>11.62</v>
      </c>
      <c r="CA21" s="94">
        <v>11.633999999999999</v>
      </c>
      <c r="CB21" s="94">
        <v>11.468</v>
      </c>
      <c r="CC21" s="94">
        <v>11.244</v>
      </c>
      <c r="CD21" s="94">
        <v>9.0950000000000006</v>
      </c>
      <c r="CE21" s="94">
        <v>10.902000000000001</v>
      </c>
      <c r="CF21" s="94">
        <v>16.25</v>
      </c>
      <c r="CG21" s="94">
        <v>13.648</v>
      </c>
      <c r="CH21" s="94">
        <v>8.1170000000000009</v>
      </c>
      <c r="CI21" s="94">
        <v>10.003</v>
      </c>
      <c r="CJ21" s="94">
        <v>7.9809999999999999</v>
      </c>
      <c r="CK21" s="94">
        <v>9.6969999999999992</v>
      </c>
      <c r="CL21" s="94">
        <v>8.6230000000000011</v>
      </c>
      <c r="CM21" s="94">
        <v>7.4459999999999997</v>
      </c>
      <c r="CN21" s="94">
        <v>8.59</v>
      </c>
      <c r="CO21" s="94">
        <v>7.2430000000000003</v>
      </c>
      <c r="CP21" s="94">
        <v>7.9660000000000002</v>
      </c>
      <c r="CQ21" s="94">
        <v>9.0299999999999994</v>
      </c>
      <c r="CR21" s="94">
        <v>8.9409999999999989</v>
      </c>
      <c r="CS21" s="94">
        <v>13.753</v>
      </c>
      <c r="CT21" s="95"/>
      <c r="CU21" s="95"/>
      <c r="CV21" s="95"/>
      <c r="CW21" s="96"/>
      <c r="CX21" s="97">
        <f t="array" ref="CX21">SUMPRODUCT(B21:CW21*0.25)</f>
        <v>371.27799999999968</v>
      </c>
    </row>
    <row r="22" spans="1:102" ht="24.95" customHeight="1" x14ac:dyDescent="0.2">
      <c r="A22" s="92" t="s">
        <v>18</v>
      </c>
      <c r="B22" s="98"/>
      <c r="C22" s="99">
        <v>3.4750000000000001</v>
      </c>
      <c r="D22" s="99"/>
      <c r="E22" s="99">
        <v>2.8359999999999999</v>
      </c>
      <c r="F22" s="99"/>
      <c r="G22" s="99">
        <v>3.1030000000000002</v>
      </c>
      <c r="H22" s="99">
        <v>9.4439999999999991</v>
      </c>
      <c r="I22" s="99">
        <v>0.48</v>
      </c>
      <c r="J22" s="99">
        <v>3.0790000000000002</v>
      </c>
      <c r="K22" s="99">
        <v>1.036</v>
      </c>
      <c r="L22" s="99"/>
      <c r="M22" s="99">
        <v>1.9179999999999999</v>
      </c>
      <c r="N22" s="99"/>
      <c r="O22" s="99">
        <v>8.3369999999999997</v>
      </c>
      <c r="P22" s="99">
        <v>7.7489999999999997</v>
      </c>
      <c r="Q22" s="99">
        <v>8.3330000000000002</v>
      </c>
      <c r="R22" s="99"/>
      <c r="S22" s="99"/>
      <c r="T22" s="99">
        <v>2.48</v>
      </c>
      <c r="U22" s="99">
        <v>2.508</v>
      </c>
      <c r="V22" s="99">
        <v>9.3239999999999998</v>
      </c>
      <c r="W22" s="99">
        <v>9.1639999999999997</v>
      </c>
      <c r="X22" s="99"/>
      <c r="Y22" s="99">
        <v>9.1679999999999993</v>
      </c>
      <c r="Z22" s="99">
        <v>9.5970000000000013</v>
      </c>
      <c r="AA22" s="99">
        <v>10.167999999999999</v>
      </c>
      <c r="AB22" s="99">
        <v>9.972999999999999</v>
      </c>
      <c r="AC22" s="99">
        <v>0.60399999999999998</v>
      </c>
      <c r="AD22" s="99">
        <v>4.6769999999999996</v>
      </c>
      <c r="AE22" s="99">
        <v>14.044</v>
      </c>
      <c r="AF22" s="99">
        <v>14.52</v>
      </c>
      <c r="AG22" s="99">
        <v>8.5400000000000009</v>
      </c>
      <c r="AH22" s="99"/>
      <c r="AI22" s="99">
        <v>4.6440000000000001</v>
      </c>
      <c r="AJ22" s="99">
        <v>4.8290000000000006</v>
      </c>
      <c r="AK22" s="99">
        <v>0.98799999999999999</v>
      </c>
      <c r="AL22" s="99">
        <v>12.029</v>
      </c>
      <c r="AM22" s="99">
        <v>4.992</v>
      </c>
      <c r="AN22" s="99">
        <v>2.8890000000000002</v>
      </c>
      <c r="AO22" s="99">
        <v>4.391</v>
      </c>
      <c r="AP22" s="99">
        <v>3.8140000000000001</v>
      </c>
      <c r="AQ22" s="99"/>
      <c r="AR22" s="99"/>
      <c r="AS22" s="99">
        <v>10.962</v>
      </c>
      <c r="AT22" s="99"/>
      <c r="AU22" s="99">
        <v>0.96399999999999997</v>
      </c>
      <c r="AV22" s="99">
        <v>2.3440000000000003</v>
      </c>
      <c r="AW22" s="99"/>
      <c r="AX22" s="99"/>
      <c r="AY22" s="99">
        <v>0.93200000000000005</v>
      </c>
      <c r="AZ22" s="99"/>
      <c r="BA22" s="99">
        <v>10.446</v>
      </c>
      <c r="BB22" s="99">
        <v>10.786</v>
      </c>
      <c r="BC22" s="99">
        <v>0.48</v>
      </c>
      <c r="BD22" s="99">
        <v>0.48</v>
      </c>
      <c r="BE22" s="99">
        <v>0.48</v>
      </c>
      <c r="BF22" s="99">
        <v>11.644000000000002</v>
      </c>
      <c r="BG22" s="99">
        <v>1.548</v>
      </c>
      <c r="BH22" s="99">
        <v>0.48</v>
      </c>
      <c r="BI22" s="99">
        <v>0.48</v>
      </c>
      <c r="BJ22" s="99">
        <v>10.474</v>
      </c>
      <c r="BK22" s="99">
        <v>0.48</v>
      </c>
      <c r="BL22" s="99">
        <v>16.777999999999999</v>
      </c>
      <c r="BM22" s="99">
        <v>17.870999999999999</v>
      </c>
      <c r="BN22" s="99">
        <v>7.3930000000000007</v>
      </c>
      <c r="BO22" s="99">
        <v>11.386000000000001</v>
      </c>
      <c r="BP22" s="99">
        <v>10.097</v>
      </c>
      <c r="BQ22" s="99">
        <v>10.113</v>
      </c>
      <c r="BR22" s="99">
        <v>10.135999999999999</v>
      </c>
      <c r="BS22" s="99">
        <v>16.663</v>
      </c>
      <c r="BT22" s="99">
        <v>8.8239999999999998</v>
      </c>
      <c r="BU22" s="99"/>
      <c r="BV22" s="99">
        <v>5.6499999999999995</v>
      </c>
      <c r="BW22" s="99">
        <v>10.795999999999999</v>
      </c>
      <c r="BX22" s="99">
        <v>5.8159999999999998</v>
      </c>
      <c r="BY22" s="99">
        <v>5.8840000000000003</v>
      </c>
      <c r="BZ22" s="99">
        <v>0.92400000000000004</v>
      </c>
      <c r="CA22" s="99">
        <v>0.86799999999999999</v>
      </c>
      <c r="CB22" s="99">
        <v>5.7960000000000003</v>
      </c>
      <c r="CC22" s="99">
        <v>10.792</v>
      </c>
      <c r="CD22" s="99"/>
      <c r="CE22" s="99">
        <v>1.228</v>
      </c>
      <c r="CF22" s="99">
        <v>18.917999999999999</v>
      </c>
      <c r="CG22" s="99">
        <v>18.902000000000001</v>
      </c>
      <c r="CH22" s="99"/>
      <c r="CI22" s="99">
        <v>1.1360000000000001</v>
      </c>
      <c r="CJ22" s="99"/>
      <c r="CK22" s="99">
        <v>6.7069999999999999</v>
      </c>
      <c r="CL22" s="99">
        <v>14.487</v>
      </c>
      <c r="CM22" s="99"/>
      <c r="CN22" s="99">
        <v>0.60799999999999998</v>
      </c>
      <c r="CO22" s="99"/>
      <c r="CP22" s="99"/>
      <c r="CQ22" s="99">
        <v>0.61599999999999999</v>
      </c>
      <c r="CR22" s="99">
        <v>5.0990000000000002</v>
      </c>
      <c r="CS22" s="99">
        <v>18.158999999999999</v>
      </c>
      <c r="CT22" s="100"/>
      <c r="CU22" s="100"/>
      <c r="CV22" s="100"/>
      <c r="CW22" s="96"/>
      <c r="CX22" s="97">
        <f t="array" ref="CX22">SUMPRODUCT(B22:CW22*0.25)</f>
        <v>124.43999999999998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18.143000000000001</v>
      </c>
      <c r="C27" s="107">
        <f t="shared" ref="C27:BN27" si="2">SUM(C20:C26)</f>
        <v>22.484000000000002</v>
      </c>
      <c r="D27" s="107">
        <f t="shared" si="2"/>
        <v>18.077999999999999</v>
      </c>
      <c r="E27" s="107">
        <f t="shared" si="2"/>
        <v>20.9</v>
      </c>
      <c r="F27" s="107">
        <f t="shared" si="2"/>
        <v>17.852</v>
      </c>
      <c r="G27" s="107">
        <f t="shared" si="2"/>
        <v>21.734000000000002</v>
      </c>
      <c r="H27" s="107">
        <f t="shared" si="2"/>
        <v>32.063000000000002</v>
      </c>
      <c r="I27" s="107">
        <f t="shared" si="2"/>
        <v>18.298999999999999</v>
      </c>
      <c r="J27" s="107">
        <f t="shared" si="2"/>
        <v>21.821000000000002</v>
      </c>
      <c r="K27" s="107">
        <f t="shared" si="2"/>
        <v>19.122</v>
      </c>
      <c r="L27" s="107">
        <f t="shared" si="2"/>
        <v>17.756</v>
      </c>
      <c r="M27" s="107">
        <f t="shared" si="2"/>
        <v>19.756</v>
      </c>
      <c r="N27" s="107">
        <f t="shared" si="2"/>
        <v>17.818999999999999</v>
      </c>
      <c r="O27" s="107">
        <f t="shared" si="2"/>
        <v>31.802</v>
      </c>
      <c r="P27" s="107">
        <f t="shared" si="2"/>
        <v>31.427999999999997</v>
      </c>
      <c r="Q27" s="107">
        <f t="shared" si="2"/>
        <v>31.966000000000001</v>
      </c>
      <c r="R27" s="107">
        <f t="shared" si="2"/>
        <v>18.149999999999999</v>
      </c>
      <c r="S27" s="107">
        <f t="shared" si="2"/>
        <v>18.439</v>
      </c>
      <c r="T27" s="107">
        <f t="shared" si="2"/>
        <v>21.864000000000001</v>
      </c>
      <c r="U27" s="107">
        <f t="shared" si="2"/>
        <v>22.169999999999998</v>
      </c>
      <c r="V27" s="107">
        <f t="shared" si="2"/>
        <v>36.440999999999995</v>
      </c>
      <c r="W27" s="107">
        <f t="shared" si="2"/>
        <v>37.167000000000002</v>
      </c>
      <c r="X27" s="107">
        <f t="shared" si="2"/>
        <v>21.291</v>
      </c>
      <c r="Y27" s="107">
        <f t="shared" si="2"/>
        <v>38.515000000000001</v>
      </c>
      <c r="Z27" s="107">
        <f t="shared" si="2"/>
        <v>41.091999999999999</v>
      </c>
      <c r="AA27" s="107">
        <f t="shared" si="2"/>
        <v>42.468000000000004</v>
      </c>
      <c r="AB27" s="107">
        <f t="shared" si="2"/>
        <v>42.969000000000001</v>
      </c>
      <c r="AC27" s="107">
        <f t="shared" si="2"/>
        <v>27.942999999999998</v>
      </c>
      <c r="AD27" s="107">
        <f t="shared" si="2"/>
        <v>18.576000000000001</v>
      </c>
      <c r="AE27" s="107">
        <f t="shared" si="2"/>
        <v>35.626999999999995</v>
      </c>
      <c r="AF27" s="107">
        <f t="shared" si="2"/>
        <v>36.164000000000001</v>
      </c>
      <c r="AG27" s="107">
        <f t="shared" si="2"/>
        <v>23.338999999999999</v>
      </c>
      <c r="AH27" s="107">
        <f t="shared" si="2"/>
        <v>11.766</v>
      </c>
      <c r="AI27" s="107">
        <f t="shared" si="2"/>
        <v>19.353000000000002</v>
      </c>
      <c r="AJ27" s="107">
        <f t="shared" si="2"/>
        <v>19.399999999999999</v>
      </c>
      <c r="AK27" s="107">
        <f t="shared" si="2"/>
        <v>15.430999999999999</v>
      </c>
      <c r="AL27" s="107">
        <f t="shared" si="2"/>
        <v>32.891999999999996</v>
      </c>
      <c r="AM27" s="107">
        <f t="shared" si="2"/>
        <v>19.279999999999998</v>
      </c>
      <c r="AN27" s="107">
        <f t="shared" si="2"/>
        <v>16.989000000000001</v>
      </c>
      <c r="AO27" s="107">
        <f t="shared" si="2"/>
        <v>20.874000000000002</v>
      </c>
      <c r="AP27" s="107">
        <f t="shared" si="2"/>
        <v>17.353999999999999</v>
      </c>
      <c r="AQ27" s="107">
        <f t="shared" si="2"/>
        <v>10.574999999999999</v>
      </c>
      <c r="AR27" s="107">
        <f t="shared" si="2"/>
        <v>10.613</v>
      </c>
      <c r="AS27" s="107">
        <f t="shared" si="2"/>
        <v>34.658000000000001</v>
      </c>
      <c r="AT27" s="107">
        <f t="shared" si="2"/>
        <v>10.333</v>
      </c>
      <c r="AU27" s="107">
        <f t="shared" si="2"/>
        <v>14.229000000000001</v>
      </c>
      <c r="AV27" s="107">
        <f t="shared" si="2"/>
        <v>15.773</v>
      </c>
      <c r="AW27" s="107">
        <f t="shared" si="2"/>
        <v>10.56</v>
      </c>
      <c r="AX27" s="107">
        <f t="shared" si="2"/>
        <v>10.317</v>
      </c>
      <c r="AY27" s="107">
        <f t="shared" si="2"/>
        <v>14.109</v>
      </c>
      <c r="AZ27" s="107">
        <f t="shared" si="2"/>
        <v>10.278</v>
      </c>
      <c r="BA27" s="107">
        <f t="shared" si="2"/>
        <v>31.997999999999998</v>
      </c>
      <c r="BB27" s="107">
        <f t="shared" si="2"/>
        <v>33.350999999999999</v>
      </c>
      <c r="BC27" s="107">
        <f t="shared" si="2"/>
        <v>10.507</v>
      </c>
      <c r="BD27" s="107">
        <f t="shared" si="2"/>
        <v>10.548</v>
      </c>
      <c r="BE27" s="107">
        <f t="shared" si="2"/>
        <v>10.297000000000001</v>
      </c>
      <c r="BF27" s="107">
        <f t="shared" si="2"/>
        <v>36.373000000000005</v>
      </c>
      <c r="BG27" s="107">
        <f t="shared" si="2"/>
        <v>14.020999999999999</v>
      </c>
      <c r="BH27" s="107">
        <f t="shared" si="2"/>
        <v>9.9809999999999999</v>
      </c>
      <c r="BI27" s="107">
        <f t="shared" si="2"/>
        <v>9.8250000000000011</v>
      </c>
      <c r="BJ27" s="107">
        <f t="shared" si="2"/>
        <v>31.389000000000003</v>
      </c>
      <c r="BK27" s="107">
        <f t="shared" si="2"/>
        <v>9.7859999999999996</v>
      </c>
      <c r="BL27" s="107">
        <f t="shared" si="2"/>
        <v>34.278999999999996</v>
      </c>
      <c r="BM27" s="107">
        <f t="shared" si="2"/>
        <v>35.228999999999999</v>
      </c>
      <c r="BN27" s="107">
        <f t="shared" si="2"/>
        <v>18.807000000000002</v>
      </c>
      <c r="BO27" s="107">
        <f t="shared" ref="BO27:CW27" si="3">SUM(BO20:BO26)</f>
        <v>22.625999999999998</v>
      </c>
      <c r="BP27" s="107">
        <f t="shared" si="3"/>
        <v>21.110999999999997</v>
      </c>
      <c r="BQ27" s="107">
        <f t="shared" si="3"/>
        <v>21.135999999999999</v>
      </c>
      <c r="BR27" s="107">
        <f t="shared" si="3"/>
        <v>21.073</v>
      </c>
      <c r="BS27" s="107">
        <f t="shared" si="3"/>
        <v>30.901</v>
      </c>
      <c r="BT27" s="107">
        <f t="shared" si="3"/>
        <v>19.896999999999998</v>
      </c>
      <c r="BU27" s="107">
        <f t="shared" si="3"/>
        <v>9.3960000000000008</v>
      </c>
      <c r="BV27" s="107">
        <f t="shared" si="3"/>
        <v>17.006999999999998</v>
      </c>
      <c r="BW27" s="107">
        <f t="shared" si="3"/>
        <v>22.39</v>
      </c>
      <c r="BX27" s="107">
        <f t="shared" si="3"/>
        <v>17.718</v>
      </c>
      <c r="BY27" s="107">
        <f t="shared" si="3"/>
        <v>17.713000000000001</v>
      </c>
      <c r="BZ27" s="107">
        <f t="shared" si="3"/>
        <v>12.543999999999999</v>
      </c>
      <c r="CA27" s="107">
        <f t="shared" si="3"/>
        <v>12.501999999999999</v>
      </c>
      <c r="CB27" s="107">
        <f t="shared" si="3"/>
        <v>17.263999999999999</v>
      </c>
      <c r="CC27" s="107">
        <f t="shared" si="3"/>
        <v>22.036000000000001</v>
      </c>
      <c r="CD27" s="107">
        <f t="shared" si="3"/>
        <v>9.0950000000000006</v>
      </c>
      <c r="CE27" s="107">
        <f t="shared" si="3"/>
        <v>12.13</v>
      </c>
      <c r="CF27" s="107">
        <f t="shared" si="3"/>
        <v>35.167999999999999</v>
      </c>
      <c r="CG27" s="107">
        <f t="shared" si="3"/>
        <v>32.549999999999997</v>
      </c>
      <c r="CH27" s="107">
        <f t="shared" si="3"/>
        <v>8.1170000000000009</v>
      </c>
      <c r="CI27" s="107">
        <f t="shared" si="3"/>
        <v>11.138999999999999</v>
      </c>
      <c r="CJ27" s="107">
        <f t="shared" si="3"/>
        <v>7.9809999999999999</v>
      </c>
      <c r="CK27" s="107">
        <f t="shared" si="3"/>
        <v>16.404</v>
      </c>
      <c r="CL27" s="107">
        <f t="shared" si="3"/>
        <v>23.11</v>
      </c>
      <c r="CM27" s="107">
        <f t="shared" si="3"/>
        <v>7.4459999999999997</v>
      </c>
      <c r="CN27" s="107">
        <f t="shared" si="3"/>
        <v>9.1980000000000004</v>
      </c>
      <c r="CO27" s="107">
        <f t="shared" si="3"/>
        <v>7.2430000000000003</v>
      </c>
      <c r="CP27" s="107">
        <f t="shared" si="3"/>
        <v>7.9660000000000002</v>
      </c>
      <c r="CQ27" s="107">
        <f t="shared" si="3"/>
        <v>9.645999999999999</v>
      </c>
      <c r="CR27" s="107">
        <f t="shared" si="3"/>
        <v>14.04</v>
      </c>
      <c r="CS27" s="107">
        <f t="shared" si="3"/>
        <v>31.911999999999999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495.71799999999968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18.161999999999999</v>
      </c>
      <c r="C31" s="94">
        <v>27.574000000000002</v>
      </c>
      <c r="D31" s="94">
        <v>18.238</v>
      </c>
      <c r="E31" s="94">
        <v>49.444000000000003</v>
      </c>
      <c r="F31" s="94">
        <v>18.102</v>
      </c>
      <c r="G31" s="94">
        <v>26.956</v>
      </c>
      <c r="H31" s="94">
        <v>54.972999999999999</v>
      </c>
      <c r="I31" s="94">
        <v>22.754999999999999</v>
      </c>
      <c r="J31" s="94">
        <v>26.959</v>
      </c>
      <c r="K31" s="94">
        <v>19.236000000000001</v>
      </c>
      <c r="L31" s="94">
        <v>17.843</v>
      </c>
      <c r="M31" s="94">
        <v>24.818000000000001</v>
      </c>
      <c r="N31" s="94">
        <v>20.419</v>
      </c>
      <c r="O31" s="94">
        <v>75.991</v>
      </c>
      <c r="P31" s="94">
        <v>84.988</v>
      </c>
      <c r="Q31" s="94">
        <v>72.224000000000004</v>
      </c>
      <c r="R31" s="94">
        <v>18.344999999999999</v>
      </c>
      <c r="S31" s="94">
        <v>18.66</v>
      </c>
      <c r="T31" s="94">
        <v>24.824999999999999</v>
      </c>
      <c r="U31" s="94">
        <v>22.442</v>
      </c>
      <c r="V31" s="94">
        <v>79.161000000000001</v>
      </c>
      <c r="W31" s="94">
        <v>79.225999999999999</v>
      </c>
      <c r="X31" s="94">
        <v>77.843999999999994</v>
      </c>
      <c r="Y31" s="94">
        <v>129.75899999999999</v>
      </c>
      <c r="Z31" s="94">
        <v>150.6</v>
      </c>
      <c r="AA31" s="94">
        <v>141.49700000000001</v>
      </c>
      <c r="AB31" s="94">
        <v>128.04</v>
      </c>
      <c r="AC31" s="94">
        <v>188.39599999999999</v>
      </c>
      <c r="AD31" s="94">
        <v>95.525000000000006</v>
      </c>
      <c r="AE31" s="94">
        <v>110.146</v>
      </c>
      <c r="AF31" s="94">
        <v>129.017</v>
      </c>
      <c r="AG31" s="94">
        <v>121.736</v>
      </c>
      <c r="AH31" s="94">
        <v>78.766000000000005</v>
      </c>
      <c r="AI31" s="94">
        <v>97.87</v>
      </c>
      <c r="AJ31" s="94">
        <v>59.290999999999997</v>
      </c>
      <c r="AK31" s="94">
        <v>63.658000000000001</v>
      </c>
      <c r="AL31" s="94">
        <v>44.104999999999997</v>
      </c>
      <c r="AM31" s="94">
        <v>29.73</v>
      </c>
      <c r="AN31" s="94">
        <v>16.989000000000001</v>
      </c>
      <c r="AO31" s="94">
        <v>43.264000000000003</v>
      </c>
      <c r="AP31" s="94">
        <v>153.05000000000001</v>
      </c>
      <c r="AQ31" s="94">
        <v>238.57499999999999</v>
      </c>
      <c r="AR31" s="94">
        <v>238.613</v>
      </c>
      <c r="AS31" s="94">
        <v>262.65800000000002</v>
      </c>
      <c r="AT31" s="94">
        <v>168.333</v>
      </c>
      <c r="AU31" s="94">
        <v>264.49700000000001</v>
      </c>
      <c r="AV31" s="94">
        <v>214.72399999999999</v>
      </c>
      <c r="AW31" s="94">
        <v>168.56</v>
      </c>
      <c r="AX31" s="94">
        <v>168.31700000000001</v>
      </c>
      <c r="AY31" s="94">
        <v>184.393</v>
      </c>
      <c r="AZ31" s="94">
        <v>156.89500000000001</v>
      </c>
      <c r="BA31" s="94">
        <v>161.99799999999999</v>
      </c>
      <c r="BB31" s="94">
        <v>163.351</v>
      </c>
      <c r="BC31" s="94">
        <v>168.50700000000001</v>
      </c>
      <c r="BD31" s="94">
        <v>168.548</v>
      </c>
      <c r="BE31" s="94">
        <v>162.81100000000001</v>
      </c>
      <c r="BF31" s="94">
        <v>194.37299999999999</v>
      </c>
      <c r="BG31" s="94">
        <v>133.59700000000001</v>
      </c>
      <c r="BH31" s="94">
        <v>123.396</v>
      </c>
      <c r="BI31" s="94">
        <v>127.825</v>
      </c>
      <c r="BJ31" s="94">
        <v>219.38900000000001</v>
      </c>
      <c r="BK31" s="94">
        <v>35.658999999999999</v>
      </c>
      <c r="BL31" s="94">
        <v>87.763999999999996</v>
      </c>
      <c r="BM31" s="94">
        <v>48.387999999999998</v>
      </c>
      <c r="BN31" s="94">
        <v>89.921000000000006</v>
      </c>
      <c r="BO31" s="94">
        <v>76.626999999999995</v>
      </c>
      <c r="BP31" s="94">
        <v>28.315999999999999</v>
      </c>
      <c r="BQ31" s="94">
        <v>22.93</v>
      </c>
      <c r="BR31" s="94">
        <v>43.064999999999998</v>
      </c>
      <c r="BS31" s="94">
        <v>45.405999999999999</v>
      </c>
      <c r="BT31" s="94">
        <v>28.228999999999999</v>
      </c>
      <c r="BU31" s="94">
        <v>80.174000000000007</v>
      </c>
      <c r="BV31" s="94">
        <v>49.378999999999998</v>
      </c>
      <c r="BW31" s="94">
        <v>53.283999999999999</v>
      </c>
      <c r="BX31" s="94">
        <v>45.154000000000003</v>
      </c>
      <c r="BY31" s="94">
        <v>36</v>
      </c>
      <c r="BZ31" s="94">
        <v>49.646000000000001</v>
      </c>
      <c r="CA31" s="94">
        <v>49.762</v>
      </c>
      <c r="CB31" s="94">
        <v>52.420999999999999</v>
      </c>
      <c r="CC31" s="94">
        <v>58.033000000000001</v>
      </c>
      <c r="CD31" s="94">
        <v>9.673</v>
      </c>
      <c r="CE31" s="94">
        <v>16.789000000000001</v>
      </c>
      <c r="CF31" s="94">
        <v>68.674000000000007</v>
      </c>
      <c r="CG31" s="94">
        <v>63.613</v>
      </c>
      <c r="CH31" s="94">
        <v>8.9719999999999995</v>
      </c>
      <c r="CI31" s="94">
        <v>11.973000000000001</v>
      </c>
      <c r="CJ31" s="94">
        <v>8.7949999999999999</v>
      </c>
      <c r="CK31" s="94">
        <v>22.196000000000002</v>
      </c>
      <c r="CL31" s="94">
        <v>40.816000000000003</v>
      </c>
      <c r="CM31" s="94">
        <v>40.457999999999998</v>
      </c>
      <c r="CN31" s="94">
        <v>74.616</v>
      </c>
      <c r="CO31" s="94">
        <v>105.069</v>
      </c>
      <c r="CP31" s="94">
        <v>8.2409999999999997</v>
      </c>
      <c r="CQ31" s="94">
        <v>14.914</v>
      </c>
      <c r="CR31" s="94">
        <v>19.300999999999998</v>
      </c>
      <c r="CS31" s="94">
        <v>46.652000000000001</v>
      </c>
      <c r="CT31" s="95"/>
      <c r="CU31" s="95"/>
      <c r="CV31" s="95"/>
      <c r="CW31" s="96"/>
      <c r="CX31" s="97">
        <f t="array" ref="CX31">SUMPRODUCT(B31:CW31*0.25)</f>
        <v>1977.7234999999994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18.161999999999999</v>
      </c>
      <c r="C33" s="77">
        <f t="shared" ref="C33:BN33" si="4">SUM(C30:C32)</f>
        <v>27.574000000000002</v>
      </c>
      <c r="D33" s="77">
        <f t="shared" si="4"/>
        <v>18.238</v>
      </c>
      <c r="E33" s="77">
        <f t="shared" si="4"/>
        <v>49.444000000000003</v>
      </c>
      <c r="F33" s="77">
        <f t="shared" si="4"/>
        <v>18.102</v>
      </c>
      <c r="G33" s="77">
        <f t="shared" si="4"/>
        <v>26.956</v>
      </c>
      <c r="H33" s="77">
        <f t="shared" si="4"/>
        <v>54.972999999999999</v>
      </c>
      <c r="I33" s="77">
        <f t="shared" si="4"/>
        <v>22.754999999999999</v>
      </c>
      <c r="J33" s="77">
        <f t="shared" si="4"/>
        <v>26.959</v>
      </c>
      <c r="K33" s="77">
        <f t="shared" si="4"/>
        <v>19.236000000000001</v>
      </c>
      <c r="L33" s="77">
        <f t="shared" si="4"/>
        <v>17.843</v>
      </c>
      <c r="M33" s="77">
        <f t="shared" si="4"/>
        <v>24.818000000000001</v>
      </c>
      <c r="N33" s="77">
        <f t="shared" si="4"/>
        <v>20.419</v>
      </c>
      <c r="O33" s="77">
        <f t="shared" si="4"/>
        <v>75.991</v>
      </c>
      <c r="P33" s="77">
        <f t="shared" si="4"/>
        <v>84.988</v>
      </c>
      <c r="Q33" s="77">
        <f t="shared" si="4"/>
        <v>72.224000000000004</v>
      </c>
      <c r="R33" s="77">
        <f t="shared" si="4"/>
        <v>18.344999999999999</v>
      </c>
      <c r="S33" s="77">
        <f t="shared" si="4"/>
        <v>18.66</v>
      </c>
      <c r="T33" s="77">
        <f t="shared" si="4"/>
        <v>24.824999999999999</v>
      </c>
      <c r="U33" s="77">
        <f t="shared" si="4"/>
        <v>22.442</v>
      </c>
      <c r="V33" s="77">
        <f t="shared" si="4"/>
        <v>79.161000000000001</v>
      </c>
      <c r="W33" s="77">
        <f t="shared" si="4"/>
        <v>79.225999999999999</v>
      </c>
      <c r="X33" s="77">
        <f t="shared" si="4"/>
        <v>77.843999999999994</v>
      </c>
      <c r="Y33" s="77">
        <f t="shared" si="4"/>
        <v>129.75899999999999</v>
      </c>
      <c r="Z33" s="77">
        <f t="shared" si="4"/>
        <v>150.6</v>
      </c>
      <c r="AA33" s="77">
        <f t="shared" si="4"/>
        <v>141.49700000000001</v>
      </c>
      <c r="AB33" s="77">
        <f t="shared" si="4"/>
        <v>128.04</v>
      </c>
      <c r="AC33" s="77">
        <f t="shared" si="4"/>
        <v>188.39599999999999</v>
      </c>
      <c r="AD33" s="77">
        <f t="shared" si="4"/>
        <v>95.525000000000006</v>
      </c>
      <c r="AE33" s="77">
        <f t="shared" si="4"/>
        <v>110.146</v>
      </c>
      <c r="AF33" s="77">
        <f t="shared" si="4"/>
        <v>129.017</v>
      </c>
      <c r="AG33" s="77">
        <f t="shared" si="4"/>
        <v>121.736</v>
      </c>
      <c r="AH33" s="77">
        <f t="shared" si="4"/>
        <v>78.766000000000005</v>
      </c>
      <c r="AI33" s="77">
        <f t="shared" si="4"/>
        <v>97.87</v>
      </c>
      <c r="AJ33" s="77">
        <f t="shared" si="4"/>
        <v>59.290999999999997</v>
      </c>
      <c r="AK33" s="77">
        <f t="shared" si="4"/>
        <v>63.658000000000001</v>
      </c>
      <c r="AL33" s="77">
        <f t="shared" si="4"/>
        <v>44.104999999999997</v>
      </c>
      <c r="AM33" s="77">
        <f t="shared" si="4"/>
        <v>29.73</v>
      </c>
      <c r="AN33" s="77">
        <f t="shared" si="4"/>
        <v>16.989000000000001</v>
      </c>
      <c r="AO33" s="77">
        <f t="shared" si="4"/>
        <v>43.264000000000003</v>
      </c>
      <c r="AP33" s="77">
        <f t="shared" si="4"/>
        <v>153.05000000000001</v>
      </c>
      <c r="AQ33" s="77">
        <f t="shared" si="4"/>
        <v>238.57499999999999</v>
      </c>
      <c r="AR33" s="77">
        <f t="shared" si="4"/>
        <v>238.613</v>
      </c>
      <c r="AS33" s="77">
        <f t="shared" si="4"/>
        <v>262.65800000000002</v>
      </c>
      <c r="AT33" s="77">
        <f t="shared" si="4"/>
        <v>168.333</v>
      </c>
      <c r="AU33" s="77">
        <f t="shared" si="4"/>
        <v>264.49700000000001</v>
      </c>
      <c r="AV33" s="77">
        <f t="shared" si="4"/>
        <v>214.72399999999999</v>
      </c>
      <c r="AW33" s="77">
        <f t="shared" si="4"/>
        <v>168.56</v>
      </c>
      <c r="AX33" s="77">
        <f t="shared" si="4"/>
        <v>168.31700000000001</v>
      </c>
      <c r="AY33" s="77">
        <f t="shared" si="4"/>
        <v>184.393</v>
      </c>
      <c r="AZ33" s="77">
        <f t="shared" si="4"/>
        <v>156.89500000000001</v>
      </c>
      <c r="BA33" s="77">
        <f t="shared" si="4"/>
        <v>161.99799999999999</v>
      </c>
      <c r="BB33" s="77">
        <f t="shared" si="4"/>
        <v>163.351</v>
      </c>
      <c r="BC33" s="77">
        <f t="shared" si="4"/>
        <v>168.50700000000001</v>
      </c>
      <c r="BD33" s="77">
        <f t="shared" si="4"/>
        <v>168.548</v>
      </c>
      <c r="BE33" s="77">
        <f t="shared" si="4"/>
        <v>162.81100000000001</v>
      </c>
      <c r="BF33" s="77">
        <f t="shared" si="4"/>
        <v>194.37299999999999</v>
      </c>
      <c r="BG33" s="77">
        <f t="shared" si="4"/>
        <v>133.59700000000001</v>
      </c>
      <c r="BH33" s="77">
        <f t="shared" si="4"/>
        <v>123.396</v>
      </c>
      <c r="BI33" s="77">
        <f t="shared" si="4"/>
        <v>127.825</v>
      </c>
      <c r="BJ33" s="77">
        <f t="shared" si="4"/>
        <v>219.38900000000001</v>
      </c>
      <c r="BK33" s="77">
        <f t="shared" si="4"/>
        <v>35.658999999999999</v>
      </c>
      <c r="BL33" s="77">
        <f t="shared" si="4"/>
        <v>87.763999999999996</v>
      </c>
      <c r="BM33" s="77">
        <f t="shared" si="4"/>
        <v>48.387999999999998</v>
      </c>
      <c r="BN33" s="77">
        <f t="shared" si="4"/>
        <v>89.921000000000006</v>
      </c>
      <c r="BO33" s="77">
        <f t="shared" ref="BO33:CW33" si="5">SUM(BO30:BO32)</f>
        <v>76.626999999999995</v>
      </c>
      <c r="BP33" s="77">
        <f t="shared" si="5"/>
        <v>28.315999999999999</v>
      </c>
      <c r="BQ33" s="77">
        <f t="shared" si="5"/>
        <v>22.93</v>
      </c>
      <c r="BR33" s="77">
        <f t="shared" si="5"/>
        <v>43.064999999999998</v>
      </c>
      <c r="BS33" s="77">
        <f t="shared" si="5"/>
        <v>45.405999999999999</v>
      </c>
      <c r="BT33" s="77">
        <f t="shared" si="5"/>
        <v>28.228999999999999</v>
      </c>
      <c r="BU33" s="77">
        <f t="shared" si="5"/>
        <v>80.174000000000007</v>
      </c>
      <c r="BV33" s="77">
        <f t="shared" si="5"/>
        <v>49.378999999999998</v>
      </c>
      <c r="BW33" s="77">
        <f t="shared" si="5"/>
        <v>53.283999999999999</v>
      </c>
      <c r="BX33" s="77">
        <f t="shared" si="5"/>
        <v>45.154000000000003</v>
      </c>
      <c r="BY33" s="77">
        <f t="shared" si="5"/>
        <v>36</v>
      </c>
      <c r="BZ33" s="77">
        <f t="shared" si="5"/>
        <v>49.646000000000001</v>
      </c>
      <c r="CA33" s="77">
        <f t="shared" si="5"/>
        <v>49.762</v>
      </c>
      <c r="CB33" s="77">
        <f t="shared" si="5"/>
        <v>52.420999999999999</v>
      </c>
      <c r="CC33" s="77">
        <f t="shared" si="5"/>
        <v>58.033000000000001</v>
      </c>
      <c r="CD33" s="77">
        <f t="shared" si="5"/>
        <v>9.673</v>
      </c>
      <c r="CE33" s="77">
        <f t="shared" si="5"/>
        <v>16.789000000000001</v>
      </c>
      <c r="CF33" s="77">
        <f t="shared" si="5"/>
        <v>68.674000000000007</v>
      </c>
      <c r="CG33" s="77">
        <f t="shared" si="5"/>
        <v>63.613</v>
      </c>
      <c r="CH33" s="77">
        <f t="shared" si="5"/>
        <v>8.9719999999999995</v>
      </c>
      <c r="CI33" s="77">
        <f t="shared" si="5"/>
        <v>11.973000000000001</v>
      </c>
      <c r="CJ33" s="77">
        <f t="shared" si="5"/>
        <v>8.7949999999999999</v>
      </c>
      <c r="CK33" s="77">
        <f t="shared" si="5"/>
        <v>22.196000000000002</v>
      </c>
      <c r="CL33" s="77">
        <f t="shared" si="5"/>
        <v>40.816000000000003</v>
      </c>
      <c r="CM33" s="77">
        <f t="shared" si="5"/>
        <v>40.457999999999998</v>
      </c>
      <c r="CN33" s="77">
        <f t="shared" si="5"/>
        <v>74.616</v>
      </c>
      <c r="CO33" s="77">
        <f t="shared" si="5"/>
        <v>105.069</v>
      </c>
      <c r="CP33" s="77">
        <f t="shared" si="5"/>
        <v>8.2409999999999997</v>
      </c>
      <c r="CQ33" s="77">
        <f t="shared" si="5"/>
        <v>14.914</v>
      </c>
      <c r="CR33" s="77">
        <f t="shared" si="5"/>
        <v>19.300999999999998</v>
      </c>
      <c r="CS33" s="77">
        <f t="shared" si="5"/>
        <v>46.652000000000001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1977.7234999999994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>
        <v>3.4</v>
      </c>
      <c r="E38" s="120">
        <v>29.5</v>
      </c>
      <c r="F38" s="120"/>
      <c r="G38" s="120"/>
      <c r="H38" s="120">
        <v>12.8</v>
      </c>
      <c r="I38" s="120"/>
      <c r="J38" s="120"/>
      <c r="K38" s="120"/>
      <c r="L38" s="120">
        <v>16.899999999999999</v>
      </c>
      <c r="M38" s="120">
        <v>36.6</v>
      </c>
      <c r="N38" s="120">
        <v>43.7</v>
      </c>
      <c r="O38" s="120"/>
      <c r="P38" s="120"/>
      <c r="Q38" s="120"/>
      <c r="R38" s="120"/>
      <c r="S38" s="120"/>
      <c r="T38" s="120"/>
      <c r="U38" s="120"/>
      <c r="V38" s="120">
        <v>17.899999999999999</v>
      </c>
      <c r="W38" s="120"/>
      <c r="X38" s="120">
        <v>3.6</v>
      </c>
      <c r="Y38" s="120">
        <v>15</v>
      </c>
      <c r="Z38" s="120">
        <v>24.2</v>
      </c>
      <c r="AA38" s="120">
        <v>23.1</v>
      </c>
      <c r="AB38" s="120">
        <v>0.1</v>
      </c>
      <c r="AC38" s="120"/>
      <c r="AD38" s="120">
        <v>95.3</v>
      </c>
      <c r="AE38" s="120">
        <v>53.8</v>
      </c>
      <c r="AF38" s="120">
        <v>45.5</v>
      </c>
      <c r="AG38" s="120">
        <v>62.9</v>
      </c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288.8</v>
      </c>
      <c r="BS38" s="120"/>
      <c r="BT38" s="120"/>
      <c r="BU38" s="120">
        <v>5.6</v>
      </c>
      <c r="BV38" s="120"/>
      <c r="BW38" s="120"/>
      <c r="BX38" s="120"/>
      <c r="BY38" s="120"/>
      <c r="BZ38" s="120"/>
      <c r="CA38" s="120"/>
      <c r="CB38" s="120"/>
      <c r="CC38" s="120"/>
      <c r="CD38" s="120">
        <v>17.5</v>
      </c>
      <c r="CE38" s="120">
        <v>12.4</v>
      </c>
      <c r="CF38" s="120"/>
      <c r="CG38" s="120"/>
      <c r="CH38" s="120">
        <v>30</v>
      </c>
      <c r="CI38" s="120">
        <v>23.2</v>
      </c>
      <c r="CJ38" s="120">
        <v>32.799999999999997</v>
      </c>
      <c r="CK38" s="120">
        <v>60.8</v>
      </c>
      <c r="CL38" s="120"/>
      <c r="CM38" s="120">
        <v>6</v>
      </c>
      <c r="CN38" s="120"/>
      <c r="CO38" s="120">
        <v>1</v>
      </c>
      <c r="CP38" s="120">
        <v>15.9</v>
      </c>
      <c r="CQ38" s="120">
        <v>8.4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246.67499999999995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3.4</v>
      </c>
      <c r="E41" s="107">
        <f t="shared" si="6"/>
        <v>29.5</v>
      </c>
      <c r="F41" s="107">
        <f t="shared" si="6"/>
        <v>0</v>
      </c>
      <c r="G41" s="107">
        <f t="shared" si="6"/>
        <v>0</v>
      </c>
      <c r="H41" s="107">
        <f t="shared" si="6"/>
        <v>12.8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16.899999999999999</v>
      </c>
      <c r="M41" s="107">
        <f t="shared" si="6"/>
        <v>36.6</v>
      </c>
      <c r="N41" s="107">
        <f t="shared" si="6"/>
        <v>43.7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17.899999999999999</v>
      </c>
      <c r="W41" s="107">
        <f t="shared" si="6"/>
        <v>0</v>
      </c>
      <c r="X41" s="107">
        <f t="shared" si="6"/>
        <v>3.6</v>
      </c>
      <c r="Y41" s="107">
        <f t="shared" si="6"/>
        <v>15</v>
      </c>
      <c r="Z41" s="107">
        <f t="shared" si="6"/>
        <v>24.2</v>
      </c>
      <c r="AA41" s="107">
        <f t="shared" si="6"/>
        <v>23.1</v>
      </c>
      <c r="AB41" s="107">
        <f t="shared" si="6"/>
        <v>0.1</v>
      </c>
      <c r="AC41" s="107">
        <f t="shared" si="6"/>
        <v>0</v>
      </c>
      <c r="AD41" s="107">
        <f t="shared" si="6"/>
        <v>95.3</v>
      </c>
      <c r="AE41" s="107">
        <f t="shared" si="6"/>
        <v>53.8</v>
      </c>
      <c r="AF41" s="107">
        <f t="shared" si="6"/>
        <v>45.5</v>
      </c>
      <c r="AG41" s="107">
        <f t="shared" si="6"/>
        <v>62.9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288.8</v>
      </c>
      <c r="BS41" s="107">
        <f t="shared" si="7"/>
        <v>0</v>
      </c>
      <c r="BT41" s="107">
        <f t="shared" si="7"/>
        <v>0</v>
      </c>
      <c r="BU41" s="107">
        <f t="shared" si="7"/>
        <v>5.6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17.5</v>
      </c>
      <c r="CE41" s="107">
        <f t="shared" si="7"/>
        <v>12.4</v>
      </c>
      <c r="CF41" s="107">
        <f t="shared" si="7"/>
        <v>0</v>
      </c>
      <c r="CG41" s="107">
        <f t="shared" si="7"/>
        <v>0</v>
      </c>
      <c r="CH41" s="107">
        <f t="shared" si="7"/>
        <v>30</v>
      </c>
      <c r="CI41" s="107">
        <f t="shared" si="7"/>
        <v>23.2</v>
      </c>
      <c r="CJ41" s="107">
        <f t="shared" si="7"/>
        <v>32.799999999999997</v>
      </c>
      <c r="CK41" s="107">
        <f t="shared" si="7"/>
        <v>60.8</v>
      </c>
      <c r="CL41" s="107">
        <f t="shared" si="7"/>
        <v>0</v>
      </c>
      <c r="CM41" s="107">
        <f t="shared" si="7"/>
        <v>6</v>
      </c>
      <c r="CN41" s="107">
        <f t="shared" si="7"/>
        <v>0</v>
      </c>
      <c r="CO41" s="107">
        <f t="shared" si="7"/>
        <v>1</v>
      </c>
      <c r="CP41" s="107">
        <f t="shared" si="7"/>
        <v>15.9</v>
      </c>
      <c r="CQ41" s="107">
        <f t="shared" si="7"/>
        <v>8.4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246.67499999999995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>
        <v>3.4</v>
      </c>
      <c r="E46" s="120">
        <v>29.5</v>
      </c>
      <c r="F46" s="120"/>
      <c r="G46" s="120"/>
      <c r="H46" s="120">
        <v>12.8</v>
      </c>
      <c r="I46" s="120"/>
      <c r="J46" s="120"/>
      <c r="K46" s="120"/>
      <c r="L46" s="120">
        <v>16.899999999999999</v>
      </c>
      <c r="M46" s="120">
        <v>36.6</v>
      </c>
      <c r="N46" s="120">
        <v>43.7</v>
      </c>
      <c r="O46" s="120"/>
      <c r="P46" s="120"/>
      <c r="Q46" s="120"/>
      <c r="R46" s="120"/>
      <c r="S46" s="120"/>
      <c r="T46" s="120"/>
      <c r="U46" s="120"/>
      <c r="V46" s="120">
        <v>17.899999999999999</v>
      </c>
      <c r="W46" s="120"/>
      <c r="X46" s="120">
        <v>3.6</v>
      </c>
      <c r="Y46" s="120">
        <v>15</v>
      </c>
      <c r="Z46" s="120">
        <v>24.2</v>
      </c>
      <c r="AA46" s="120">
        <v>23.1</v>
      </c>
      <c r="AB46" s="120">
        <v>0.1</v>
      </c>
      <c r="AC46" s="120"/>
      <c r="AD46" s="120">
        <v>95.3</v>
      </c>
      <c r="AE46" s="120">
        <v>53.8</v>
      </c>
      <c r="AF46" s="120">
        <v>45.5</v>
      </c>
      <c r="AG46" s="120">
        <v>62.9</v>
      </c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288.8</v>
      </c>
      <c r="BS46" s="120"/>
      <c r="BT46" s="120"/>
      <c r="BU46" s="120">
        <v>5.6</v>
      </c>
      <c r="BV46" s="120"/>
      <c r="BW46" s="120"/>
      <c r="BX46" s="120"/>
      <c r="BY46" s="120"/>
      <c r="BZ46" s="120"/>
      <c r="CA46" s="120"/>
      <c r="CB46" s="120"/>
      <c r="CC46" s="120"/>
      <c r="CD46" s="120">
        <v>17.5</v>
      </c>
      <c r="CE46" s="120">
        <v>12.4</v>
      </c>
      <c r="CF46" s="120"/>
      <c r="CG46" s="120"/>
      <c r="CH46" s="120">
        <v>30</v>
      </c>
      <c r="CI46" s="120">
        <v>23.2</v>
      </c>
      <c r="CJ46" s="120">
        <v>32.799999999999997</v>
      </c>
      <c r="CK46" s="120">
        <v>60.8</v>
      </c>
      <c r="CL46" s="120"/>
      <c r="CM46" s="120">
        <v>6</v>
      </c>
      <c r="CN46" s="120"/>
      <c r="CO46" s="120">
        <v>1</v>
      </c>
      <c r="CP46" s="120">
        <v>15.9</v>
      </c>
      <c r="CQ46" s="120">
        <v>8.4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246.67499999999995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3.4</v>
      </c>
      <c r="E50" s="107">
        <f t="shared" si="8"/>
        <v>29.5</v>
      </c>
      <c r="F50" s="107">
        <f t="shared" si="8"/>
        <v>0</v>
      </c>
      <c r="G50" s="107">
        <f t="shared" si="8"/>
        <v>0</v>
      </c>
      <c r="H50" s="107">
        <f t="shared" si="8"/>
        <v>12.8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16.899999999999999</v>
      </c>
      <c r="M50" s="107">
        <f t="shared" si="8"/>
        <v>36.6</v>
      </c>
      <c r="N50" s="107">
        <f t="shared" si="8"/>
        <v>43.7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17.899999999999999</v>
      </c>
      <c r="W50" s="107">
        <f t="shared" si="8"/>
        <v>0</v>
      </c>
      <c r="X50" s="107">
        <f t="shared" si="8"/>
        <v>3.6</v>
      </c>
      <c r="Y50" s="107">
        <f t="shared" si="8"/>
        <v>15</v>
      </c>
      <c r="Z50" s="107">
        <f t="shared" si="8"/>
        <v>24.2</v>
      </c>
      <c r="AA50" s="107">
        <f t="shared" si="8"/>
        <v>23.1</v>
      </c>
      <c r="AB50" s="107">
        <f t="shared" si="8"/>
        <v>0.1</v>
      </c>
      <c r="AC50" s="107">
        <f t="shared" si="8"/>
        <v>0</v>
      </c>
      <c r="AD50" s="107">
        <f t="shared" si="8"/>
        <v>95.3</v>
      </c>
      <c r="AE50" s="107">
        <f t="shared" si="8"/>
        <v>53.8</v>
      </c>
      <c r="AF50" s="107">
        <f t="shared" si="8"/>
        <v>45.5</v>
      </c>
      <c r="AG50" s="107">
        <f t="shared" si="8"/>
        <v>62.9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288.8</v>
      </c>
      <c r="BS50" s="107">
        <f t="shared" si="9"/>
        <v>0</v>
      </c>
      <c r="BT50" s="107">
        <f t="shared" si="9"/>
        <v>0</v>
      </c>
      <c r="BU50" s="107">
        <f t="shared" si="9"/>
        <v>5.6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17.5</v>
      </c>
      <c r="CE50" s="107">
        <f t="shared" si="9"/>
        <v>12.4</v>
      </c>
      <c r="CF50" s="107">
        <f t="shared" si="9"/>
        <v>0</v>
      </c>
      <c r="CG50" s="107">
        <f t="shared" si="9"/>
        <v>0</v>
      </c>
      <c r="CH50" s="107">
        <f t="shared" si="9"/>
        <v>30</v>
      </c>
      <c r="CI50" s="107">
        <f t="shared" si="9"/>
        <v>23.2</v>
      </c>
      <c r="CJ50" s="107">
        <f t="shared" si="9"/>
        <v>32.799999999999997</v>
      </c>
      <c r="CK50" s="107">
        <f t="shared" si="9"/>
        <v>60.8</v>
      </c>
      <c r="CL50" s="107">
        <f t="shared" si="9"/>
        <v>0</v>
      </c>
      <c r="CM50" s="107">
        <f t="shared" si="9"/>
        <v>6</v>
      </c>
      <c r="CN50" s="107">
        <f t="shared" si="9"/>
        <v>0</v>
      </c>
      <c r="CO50" s="107">
        <f t="shared" si="9"/>
        <v>1</v>
      </c>
      <c r="CP50" s="107">
        <f t="shared" si="9"/>
        <v>15.9</v>
      </c>
      <c r="CQ50" s="107">
        <f t="shared" si="9"/>
        <v>8.4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246.67499999999995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18.161999999999999</v>
      </c>
      <c r="C53" s="107">
        <f t="shared" ref="C53:BN53" si="12">C17+C27+C41</f>
        <v>27.574000000000002</v>
      </c>
      <c r="D53" s="107">
        <f t="shared" si="12"/>
        <v>21.637999999999998</v>
      </c>
      <c r="E53" s="107">
        <f t="shared" si="12"/>
        <v>78.944000000000003</v>
      </c>
      <c r="F53" s="107">
        <f t="shared" si="12"/>
        <v>18.102</v>
      </c>
      <c r="G53" s="107">
        <f t="shared" si="12"/>
        <v>26.956000000000003</v>
      </c>
      <c r="H53" s="107">
        <f t="shared" si="12"/>
        <v>67.772999999999996</v>
      </c>
      <c r="I53" s="107">
        <f t="shared" si="12"/>
        <v>22.754999999999999</v>
      </c>
      <c r="J53" s="107">
        <f t="shared" si="12"/>
        <v>26.959000000000003</v>
      </c>
      <c r="K53" s="107">
        <f t="shared" si="12"/>
        <v>19.236000000000001</v>
      </c>
      <c r="L53" s="107">
        <f t="shared" si="12"/>
        <v>34.742999999999995</v>
      </c>
      <c r="M53" s="107">
        <f t="shared" si="12"/>
        <v>61.418000000000006</v>
      </c>
      <c r="N53" s="107">
        <f t="shared" si="12"/>
        <v>64.119</v>
      </c>
      <c r="O53" s="107">
        <f t="shared" si="12"/>
        <v>75.991</v>
      </c>
      <c r="P53" s="107">
        <f t="shared" si="12"/>
        <v>84.988</v>
      </c>
      <c r="Q53" s="107">
        <f t="shared" si="12"/>
        <v>72.224000000000004</v>
      </c>
      <c r="R53" s="107">
        <f t="shared" si="12"/>
        <v>18.344999999999999</v>
      </c>
      <c r="S53" s="107">
        <f t="shared" si="12"/>
        <v>18.66</v>
      </c>
      <c r="T53" s="107">
        <f t="shared" si="12"/>
        <v>24.824999999999999</v>
      </c>
      <c r="U53" s="107">
        <f t="shared" si="12"/>
        <v>22.441999999999997</v>
      </c>
      <c r="V53" s="107">
        <f t="shared" si="12"/>
        <v>97.061000000000007</v>
      </c>
      <c r="W53" s="107">
        <f t="shared" si="12"/>
        <v>79.225999999999999</v>
      </c>
      <c r="X53" s="107">
        <f t="shared" si="12"/>
        <v>81.444000000000003</v>
      </c>
      <c r="Y53" s="107">
        <f t="shared" si="12"/>
        <v>144.75900000000001</v>
      </c>
      <c r="Z53" s="107">
        <f t="shared" si="12"/>
        <v>174.8</v>
      </c>
      <c r="AA53" s="107">
        <f t="shared" si="12"/>
        <v>164.59700000000001</v>
      </c>
      <c r="AB53" s="107">
        <f t="shared" si="12"/>
        <v>128.13999999999999</v>
      </c>
      <c r="AC53" s="107">
        <f t="shared" si="12"/>
        <v>188.39600000000002</v>
      </c>
      <c r="AD53" s="107">
        <f t="shared" si="12"/>
        <v>190.82499999999999</v>
      </c>
      <c r="AE53" s="107">
        <f t="shared" si="12"/>
        <v>163.946</v>
      </c>
      <c r="AF53" s="107">
        <f t="shared" si="12"/>
        <v>174.517</v>
      </c>
      <c r="AG53" s="107">
        <f t="shared" si="12"/>
        <v>184.636</v>
      </c>
      <c r="AH53" s="107">
        <f t="shared" si="12"/>
        <v>78.766000000000005</v>
      </c>
      <c r="AI53" s="107">
        <f t="shared" si="12"/>
        <v>97.87</v>
      </c>
      <c r="AJ53" s="107">
        <f t="shared" si="12"/>
        <v>59.290999999999997</v>
      </c>
      <c r="AK53" s="107">
        <f t="shared" si="12"/>
        <v>63.657999999999994</v>
      </c>
      <c r="AL53" s="107">
        <f t="shared" si="12"/>
        <v>44.104999999999997</v>
      </c>
      <c r="AM53" s="107">
        <f t="shared" si="12"/>
        <v>29.729999999999997</v>
      </c>
      <c r="AN53" s="107">
        <f t="shared" si="12"/>
        <v>16.989000000000001</v>
      </c>
      <c r="AO53" s="107">
        <f t="shared" si="12"/>
        <v>43.264000000000003</v>
      </c>
      <c r="AP53" s="107">
        <f t="shared" si="12"/>
        <v>153.05000000000001</v>
      </c>
      <c r="AQ53" s="107">
        <f t="shared" si="12"/>
        <v>238.57499999999999</v>
      </c>
      <c r="AR53" s="107">
        <f t="shared" si="12"/>
        <v>238.613</v>
      </c>
      <c r="AS53" s="107">
        <f t="shared" si="12"/>
        <v>262.65800000000002</v>
      </c>
      <c r="AT53" s="107">
        <f t="shared" si="12"/>
        <v>168.333</v>
      </c>
      <c r="AU53" s="107">
        <f t="shared" si="12"/>
        <v>264.49700000000001</v>
      </c>
      <c r="AV53" s="107">
        <f t="shared" si="12"/>
        <v>214.72399999999999</v>
      </c>
      <c r="AW53" s="107">
        <f t="shared" si="12"/>
        <v>168.56</v>
      </c>
      <c r="AX53" s="107">
        <f t="shared" si="12"/>
        <v>168.31700000000001</v>
      </c>
      <c r="AY53" s="107">
        <f t="shared" si="12"/>
        <v>184.393</v>
      </c>
      <c r="AZ53" s="107">
        <f t="shared" si="12"/>
        <v>156.89499999999998</v>
      </c>
      <c r="BA53" s="107">
        <f t="shared" si="12"/>
        <v>161.99799999999999</v>
      </c>
      <c r="BB53" s="107">
        <f t="shared" si="12"/>
        <v>163.351</v>
      </c>
      <c r="BC53" s="107">
        <f t="shared" si="12"/>
        <v>168.50700000000001</v>
      </c>
      <c r="BD53" s="107">
        <f t="shared" si="12"/>
        <v>168.548</v>
      </c>
      <c r="BE53" s="107">
        <f t="shared" si="12"/>
        <v>162.81100000000001</v>
      </c>
      <c r="BF53" s="107">
        <f t="shared" si="12"/>
        <v>194.37299999999999</v>
      </c>
      <c r="BG53" s="107">
        <f t="shared" si="12"/>
        <v>133.59699999999998</v>
      </c>
      <c r="BH53" s="107">
        <f t="shared" si="12"/>
        <v>123.39599999999999</v>
      </c>
      <c r="BI53" s="107">
        <f t="shared" si="12"/>
        <v>127.825</v>
      </c>
      <c r="BJ53" s="107">
        <f t="shared" si="12"/>
        <v>219.38900000000001</v>
      </c>
      <c r="BK53" s="107">
        <f t="shared" si="12"/>
        <v>35.658999999999999</v>
      </c>
      <c r="BL53" s="107">
        <f t="shared" si="12"/>
        <v>87.763999999999996</v>
      </c>
      <c r="BM53" s="107">
        <f t="shared" si="12"/>
        <v>48.387999999999998</v>
      </c>
      <c r="BN53" s="107">
        <f t="shared" si="12"/>
        <v>89.921000000000006</v>
      </c>
      <c r="BO53" s="107">
        <f t="shared" ref="BO53:CX53" si="13">BO17+BO27+BO41</f>
        <v>76.626999999999995</v>
      </c>
      <c r="BP53" s="107">
        <f t="shared" si="13"/>
        <v>28.315999999999995</v>
      </c>
      <c r="BQ53" s="107">
        <f t="shared" si="13"/>
        <v>22.93</v>
      </c>
      <c r="BR53" s="107">
        <f t="shared" si="13"/>
        <v>331.86500000000001</v>
      </c>
      <c r="BS53" s="107">
        <f t="shared" si="13"/>
        <v>45.405999999999999</v>
      </c>
      <c r="BT53" s="107">
        <f t="shared" si="13"/>
        <v>28.228999999999999</v>
      </c>
      <c r="BU53" s="107">
        <f t="shared" si="13"/>
        <v>85.774000000000001</v>
      </c>
      <c r="BV53" s="107">
        <f t="shared" si="13"/>
        <v>49.378999999999998</v>
      </c>
      <c r="BW53" s="107">
        <f t="shared" si="13"/>
        <v>53.283999999999999</v>
      </c>
      <c r="BX53" s="107">
        <f t="shared" si="13"/>
        <v>45.153999999999996</v>
      </c>
      <c r="BY53" s="107">
        <f t="shared" si="13"/>
        <v>36</v>
      </c>
      <c r="BZ53" s="107">
        <f t="shared" si="13"/>
        <v>49.645999999999994</v>
      </c>
      <c r="CA53" s="107">
        <f t="shared" si="13"/>
        <v>49.762</v>
      </c>
      <c r="CB53" s="107">
        <f t="shared" si="13"/>
        <v>52.420999999999992</v>
      </c>
      <c r="CC53" s="107">
        <f t="shared" si="13"/>
        <v>58.033000000000001</v>
      </c>
      <c r="CD53" s="107">
        <f t="shared" si="13"/>
        <v>27.173000000000002</v>
      </c>
      <c r="CE53" s="107">
        <f t="shared" si="13"/>
        <v>29.189</v>
      </c>
      <c r="CF53" s="107">
        <f t="shared" si="13"/>
        <v>68.674000000000007</v>
      </c>
      <c r="CG53" s="107">
        <f t="shared" si="13"/>
        <v>63.613</v>
      </c>
      <c r="CH53" s="107">
        <f t="shared" si="13"/>
        <v>38.972000000000001</v>
      </c>
      <c r="CI53" s="107">
        <f t="shared" si="13"/>
        <v>35.173000000000002</v>
      </c>
      <c r="CJ53" s="107">
        <f t="shared" si="13"/>
        <v>41.594999999999999</v>
      </c>
      <c r="CK53" s="107">
        <f t="shared" si="13"/>
        <v>82.995999999999995</v>
      </c>
      <c r="CL53" s="107">
        <f t="shared" si="13"/>
        <v>40.816000000000003</v>
      </c>
      <c r="CM53" s="107">
        <f t="shared" si="13"/>
        <v>46.457999999999998</v>
      </c>
      <c r="CN53" s="107">
        <f t="shared" si="13"/>
        <v>74.616000000000014</v>
      </c>
      <c r="CO53" s="107">
        <f t="shared" si="13"/>
        <v>106.06899999999999</v>
      </c>
      <c r="CP53" s="107">
        <f t="shared" si="13"/>
        <v>24.140999999999998</v>
      </c>
      <c r="CQ53" s="107">
        <f t="shared" si="13"/>
        <v>23.314</v>
      </c>
      <c r="CR53" s="107">
        <f t="shared" si="13"/>
        <v>19.300999999999998</v>
      </c>
      <c r="CS53" s="107">
        <f t="shared" si="13"/>
        <v>46.652000000000001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2224.3984999999998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45933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>
        <v>-12.7</v>
      </c>
      <c r="D5" s="25">
        <v>3.4</v>
      </c>
      <c r="E5" s="25">
        <v>29.5</v>
      </c>
      <c r="F5" s="25">
        <v>-2.7</v>
      </c>
      <c r="G5" s="25">
        <v>-12.4</v>
      </c>
      <c r="H5" s="25">
        <v>12.8</v>
      </c>
      <c r="I5" s="25">
        <v>-0.1</v>
      </c>
      <c r="J5" s="25">
        <v>-13.1</v>
      </c>
      <c r="K5" s="25">
        <v>-15.9</v>
      </c>
      <c r="L5" s="25">
        <v>16.899999999999999</v>
      </c>
      <c r="M5" s="25">
        <v>36.6</v>
      </c>
      <c r="N5" s="25">
        <v>43.7</v>
      </c>
      <c r="O5" s="25">
        <v>-72.2</v>
      </c>
      <c r="P5" s="25">
        <v>-80.7</v>
      </c>
      <c r="Q5" s="25">
        <v>-68.400000000000006</v>
      </c>
      <c r="R5" s="25">
        <v>-0.3</v>
      </c>
      <c r="S5" s="25">
        <v>-5.3</v>
      </c>
      <c r="T5" s="25">
        <v>-11</v>
      </c>
      <c r="U5" s="25">
        <v>-7.6</v>
      </c>
      <c r="V5" s="25">
        <v>17.899999999999999</v>
      </c>
      <c r="W5" s="25">
        <v>-6.2</v>
      </c>
      <c r="X5" s="25">
        <v>3.6</v>
      </c>
      <c r="Y5" s="25">
        <v>15</v>
      </c>
      <c r="Z5" s="25">
        <v>24.2</v>
      </c>
      <c r="AA5" s="25">
        <v>23.1</v>
      </c>
      <c r="AB5" s="25">
        <v>0.1</v>
      </c>
      <c r="AC5" s="25">
        <v>-7.9</v>
      </c>
      <c r="AD5" s="25">
        <v>95.3</v>
      </c>
      <c r="AE5" s="25">
        <v>53.8</v>
      </c>
      <c r="AF5" s="25">
        <v>45.5</v>
      </c>
      <c r="AG5" s="25">
        <v>62.9</v>
      </c>
      <c r="AH5" s="25"/>
      <c r="AI5" s="25"/>
      <c r="AJ5" s="25"/>
      <c r="AK5" s="25"/>
      <c r="AL5" s="25"/>
      <c r="AM5" s="25"/>
      <c r="AN5" s="25"/>
      <c r="AO5" s="25"/>
      <c r="AP5" s="25"/>
      <c r="AQ5" s="25">
        <v>-8.6999999999999993</v>
      </c>
      <c r="AR5" s="25">
        <v>-24</v>
      </c>
      <c r="AS5" s="25"/>
      <c r="AT5" s="25">
        <v>-133.9</v>
      </c>
      <c r="AU5" s="25">
        <v>-135.69999999999999</v>
      </c>
      <c r="AV5" s="25">
        <v>-88.7</v>
      </c>
      <c r="AW5" s="25">
        <v>-14.2</v>
      </c>
      <c r="AX5" s="25"/>
      <c r="AY5" s="25">
        <v>-54.3</v>
      </c>
      <c r="AZ5" s="25"/>
      <c r="BA5" s="25"/>
      <c r="BB5" s="25"/>
      <c r="BC5" s="25">
        <v>-24.6</v>
      </c>
      <c r="BD5" s="25">
        <v>-32.5</v>
      </c>
      <c r="BE5" s="25">
        <v>-19.8</v>
      </c>
      <c r="BF5" s="25"/>
      <c r="BG5" s="25"/>
      <c r="BH5" s="25">
        <v>-73.5</v>
      </c>
      <c r="BI5" s="25">
        <v>-95.9</v>
      </c>
      <c r="BJ5" s="25"/>
      <c r="BK5" s="25"/>
      <c r="BL5" s="25"/>
      <c r="BM5" s="25"/>
      <c r="BN5" s="25"/>
      <c r="BO5" s="25"/>
      <c r="BP5" s="25"/>
      <c r="BQ5" s="25"/>
      <c r="BR5" s="25">
        <v>288.8</v>
      </c>
      <c r="BS5" s="25">
        <v>-10.1</v>
      </c>
      <c r="BT5" s="25">
        <v>-11</v>
      </c>
      <c r="BU5" s="25">
        <v>5.6</v>
      </c>
      <c r="BV5" s="25"/>
      <c r="BW5" s="25"/>
      <c r="BX5" s="25"/>
      <c r="BY5" s="25"/>
      <c r="BZ5" s="25"/>
      <c r="CA5" s="25"/>
      <c r="CB5" s="25"/>
      <c r="CC5" s="25"/>
      <c r="CD5" s="25">
        <v>17.5</v>
      </c>
      <c r="CE5" s="25">
        <v>12.4</v>
      </c>
      <c r="CF5" s="25">
        <v>-47.4</v>
      </c>
      <c r="CG5" s="25">
        <v>-38.6</v>
      </c>
      <c r="CH5" s="25">
        <v>30</v>
      </c>
      <c r="CI5" s="25">
        <v>23.2</v>
      </c>
      <c r="CJ5" s="25">
        <v>32.799999999999997</v>
      </c>
      <c r="CK5" s="25">
        <v>60.8</v>
      </c>
      <c r="CL5" s="25">
        <v>-20.6</v>
      </c>
      <c r="CM5" s="25">
        <v>6</v>
      </c>
      <c r="CN5" s="25">
        <v>-9.4</v>
      </c>
      <c r="CO5" s="25">
        <v>1</v>
      </c>
      <c r="CP5" s="25">
        <v>15.9</v>
      </c>
      <c r="CQ5" s="25">
        <v>8.4</v>
      </c>
      <c r="CR5" s="25">
        <v>-0.9</v>
      </c>
      <c r="CS5" s="25">
        <v>-0.3</v>
      </c>
      <c r="CT5" s="26"/>
      <c r="CU5" s="26"/>
      <c r="CV5" s="26"/>
      <c r="CW5" s="27"/>
      <c r="CX5" s="132">
        <f t="array" ref="CX5">SUMPRODUCT(B5:CW5*0.25)</f>
        <v>-43.475000000000001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92.37</v>
      </c>
      <c r="C8" s="138">
        <v>86.28</v>
      </c>
      <c r="D8" s="138">
        <v>84.29</v>
      </c>
      <c r="E8" s="138">
        <v>69.87</v>
      </c>
      <c r="F8" s="138">
        <v>87.57</v>
      </c>
      <c r="G8" s="138">
        <v>79.040000000000006</v>
      </c>
      <c r="H8" s="138">
        <v>69.91</v>
      </c>
      <c r="I8" s="138">
        <v>69.760000000000005</v>
      </c>
      <c r="J8" s="138">
        <v>79</v>
      </c>
      <c r="K8" s="138">
        <v>77.12</v>
      </c>
      <c r="L8" s="138">
        <v>78.88</v>
      </c>
      <c r="M8" s="138">
        <v>73</v>
      </c>
      <c r="N8" s="138">
        <v>69.84</v>
      </c>
      <c r="O8" s="138">
        <v>72.819999999999993</v>
      </c>
      <c r="P8" s="138">
        <v>73.66</v>
      </c>
      <c r="Q8" s="138">
        <v>71.83</v>
      </c>
      <c r="R8" s="138">
        <v>79.650000000000006</v>
      </c>
      <c r="S8" s="138">
        <v>79</v>
      </c>
      <c r="T8" s="138">
        <v>84.38</v>
      </c>
      <c r="U8" s="138">
        <v>87.63</v>
      </c>
      <c r="V8" s="138">
        <v>79.540000000000006</v>
      </c>
      <c r="W8" s="138">
        <v>83.13</v>
      </c>
      <c r="X8" s="138">
        <v>100.55</v>
      </c>
      <c r="Y8" s="138">
        <v>109.1</v>
      </c>
      <c r="Z8" s="138">
        <v>95.88</v>
      </c>
      <c r="AA8" s="138">
        <v>111.8</v>
      </c>
      <c r="AB8" s="138">
        <v>135.85</v>
      </c>
      <c r="AC8" s="138">
        <v>160.01</v>
      </c>
      <c r="AD8" s="138">
        <v>149.84</v>
      </c>
      <c r="AE8" s="138">
        <v>151.41999999999999</v>
      </c>
      <c r="AF8" s="138">
        <v>143.33000000000001</v>
      </c>
      <c r="AG8" s="138">
        <v>131.83000000000001</v>
      </c>
      <c r="AH8" s="138">
        <v>148.44</v>
      </c>
      <c r="AI8" s="138">
        <v>92.81</v>
      </c>
      <c r="AJ8" s="138">
        <v>80</v>
      </c>
      <c r="AK8" s="138">
        <v>74.28</v>
      </c>
      <c r="AL8" s="138">
        <v>79.91</v>
      </c>
      <c r="AM8" s="138">
        <v>79</v>
      </c>
      <c r="AN8" s="138">
        <v>79</v>
      </c>
      <c r="AO8" s="138">
        <v>0.01</v>
      </c>
      <c r="AP8" s="138">
        <v>83.18</v>
      </c>
      <c r="AQ8" s="138">
        <v>78.849999999999994</v>
      </c>
      <c r="AR8" s="138">
        <v>64.989999999999995</v>
      </c>
      <c r="AS8" s="138">
        <v>7.47</v>
      </c>
      <c r="AT8" s="138">
        <v>72.11</v>
      </c>
      <c r="AU8" s="138">
        <v>55.7</v>
      </c>
      <c r="AV8" s="138">
        <v>60.01</v>
      </c>
      <c r="AW8" s="138">
        <v>30.41</v>
      </c>
      <c r="AX8" s="138">
        <v>31.85</v>
      </c>
      <c r="AY8" s="138">
        <v>47.03</v>
      </c>
      <c r="AZ8" s="138">
        <v>32</v>
      </c>
      <c r="BA8" s="138">
        <v>14.81</v>
      </c>
      <c r="BB8" s="138">
        <v>15.38</v>
      </c>
      <c r="BC8" s="138">
        <v>29.27</v>
      </c>
      <c r="BD8" s="138">
        <v>51.94</v>
      </c>
      <c r="BE8" s="138">
        <v>72</v>
      </c>
      <c r="BF8" s="138">
        <v>2.7</v>
      </c>
      <c r="BG8" s="138">
        <v>20.010000000000002</v>
      </c>
      <c r="BH8" s="138">
        <v>75</v>
      </c>
      <c r="BI8" s="138">
        <v>83.71</v>
      </c>
      <c r="BJ8" s="138">
        <v>1.29</v>
      </c>
      <c r="BK8" s="138">
        <v>11.05</v>
      </c>
      <c r="BL8" s="138">
        <v>76.36</v>
      </c>
      <c r="BM8" s="138">
        <v>85.98</v>
      </c>
      <c r="BN8" s="138">
        <v>72.25</v>
      </c>
      <c r="BO8" s="138">
        <v>77.55</v>
      </c>
      <c r="BP8" s="138">
        <v>92.74</v>
      </c>
      <c r="BQ8" s="138">
        <v>122.68</v>
      </c>
      <c r="BR8" s="138">
        <v>96.39</v>
      </c>
      <c r="BS8" s="138">
        <v>107</v>
      </c>
      <c r="BT8" s="138">
        <v>141.15</v>
      </c>
      <c r="BU8" s="138">
        <v>171.35</v>
      </c>
      <c r="BV8" s="138">
        <v>109.84</v>
      </c>
      <c r="BW8" s="138">
        <v>120.76</v>
      </c>
      <c r="BX8" s="138">
        <v>129.85</v>
      </c>
      <c r="BY8" s="138">
        <v>153.30000000000001</v>
      </c>
      <c r="BZ8" s="138">
        <v>122.33</v>
      </c>
      <c r="CA8" s="138">
        <v>123.81</v>
      </c>
      <c r="CB8" s="138">
        <v>127.04</v>
      </c>
      <c r="CC8" s="138">
        <v>123.79</v>
      </c>
      <c r="CD8" s="138">
        <v>159.69</v>
      </c>
      <c r="CE8" s="138">
        <v>136.1</v>
      </c>
      <c r="CF8" s="138">
        <v>124.67</v>
      </c>
      <c r="CG8" s="138">
        <v>120.3</v>
      </c>
      <c r="CH8" s="138">
        <v>141.88999999999999</v>
      </c>
      <c r="CI8" s="138">
        <v>127.01</v>
      </c>
      <c r="CJ8" s="138">
        <v>126.18</v>
      </c>
      <c r="CK8" s="138">
        <v>104.46</v>
      </c>
      <c r="CL8" s="138">
        <v>140.69999999999999</v>
      </c>
      <c r="CM8" s="138">
        <v>140.11000000000001</v>
      </c>
      <c r="CN8" s="138">
        <v>117.49</v>
      </c>
      <c r="CO8" s="138">
        <v>114.24</v>
      </c>
      <c r="CP8" s="138">
        <v>120</v>
      </c>
      <c r="CQ8" s="138">
        <v>104.55</v>
      </c>
      <c r="CR8" s="138">
        <v>99.54</v>
      </c>
      <c r="CS8" s="138">
        <v>93.87</v>
      </c>
      <c r="CT8" s="139"/>
      <c r="CU8" s="139"/>
      <c r="CV8" s="139"/>
      <c r="CW8" s="140"/>
      <c r="CX8" s="141">
        <f>IF(SUM(B8:CW8)&lt;&gt;0,AVERAGEIF(B8:CW8,"&lt;&gt;"""),"")</f>
        <v>89.764166666666711</v>
      </c>
    </row>
    <row r="9" spans="1:102" ht="24.95" customHeight="1" thickBot="1" x14ac:dyDescent="0.25">
      <c r="A9" s="133" t="s">
        <v>6</v>
      </c>
      <c r="B9" s="42">
        <v>83.202500000000001</v>
      </c>
      <c r="C9" s="43">
        <v>83.202500000000001</v>
      </c>
      <c r="D9" s="43">
        <v>83.202500000000001</v>
      </c>
      <c r="E9" s="43">
        <v>83.202500000000001</v>
      </c>
      <c r="F9" s="43">
        <v>76.569999999999993</v>
      </c>
      <c r="G9" s="43">
        <v>76.569999999999993</v>
      </c>
      <c r="H9" s="43">
        <v>76.569999999999993</v>
      </c>
      <c r="I9" s="43">
        <v>76.569999999999993</v>
      </c>
      <c r="J9" s="43">
        <v>77</v>
      </c>
      <c r="K9" s="43">
        <v>77</v>
      </c>
      <c r="L9" s="43">
        <v>77</v>
      </c>
      <c r="M9" s="43">
        <v>77</v>
      </c>
      <c r="N9" s="43">
        <v>72.037499999999994</v>
      </c>
      <c r="O9" s="43">
        <v>72.037499999999994</v>
      </c>
      <c r="P9" s="43">
        <v>72.037499999999994</v>
      </c>
      <c r="Q9" s="43">
        <v>72.037499999999994</v>
      </c>
      <c r="R9" s="43">
        <v>82.665000000000006</v>
      </c>
      <c r="S9" s="43">
        <v>82.665000000000006</v>
      </c>
      <c r="T9" s="43">
        <v>82.665000000000006</v>
      </c>
      <c r="U9" s="43">
        <v>82.665000000000006</v>
      </c>
      <c r="V9" s="43">
        <v>93.08</v>
      </c>
      <c r="W9" s="43">
        <v>93.08</v>
      </c>
      <c r="X9" s="43">
        <v>93.08</v>
      </c>
      <c r="Y9" s="43">
        <v>93.08</v>
      </c>
      <c r="Z9" s="43">
        <v>125.88500000000001</v>
      </c>
      <c r="AA9" s="43">
        <v>125.88500000000001</v>
      </c>
      <c r="AB9" s="43">
        <v>125.88500000000001</v>
      </c>
      <c r="AC9" s="43">
        <v>125.88500000000001</v>
      </c>
      <c r="AD9" s="43">
        <v>144.10499999999999</v>
      </c>
      <c r="AE9" s="43">
        <v>144.10499999999999</v>
      </c>
      <c r="AF9" s="43">
        <v>144.10499999999999</v>
      </c>
      <c r="AG9" s="43">
        <v>144.10499999999999</v>
      </c>
      <c r="AH9" s="43">
        <v>98.882499999999993</v>
      </c>
      <c r="AI9" s="43">
        <v>98.882499999999993</v>
      </c>
      <c r="AJ9" s="43">
        <v>98.882499999999993</v>
      </c>
      <c r="AK9" s="43">
        <v>98.882499999999993</v>
      </c>
      <c r="AL9" s="43">
        <v>59.48</v>
      </c>
      <c r="AM9" s="43">
        <v>59.48</v>
      </c>
      <c r="AN9" s="43">
        <v>59.48</v>
      </c>
      <c r="AO9" s="43">
        <v>59.48</v>
      </c>
      <c r="AP9" s="43">
        <v>58.622500000000002</v>
      </c>
      <c r="AQ9" s="43">
        <v>58.622500000000002</v>
      </c>
      <c r="AR9" s="43">
        <v>58.622500000000002</v>
      </c>
      <c r="AS9" s="43">
        <v>58.622500000000002</v>
      </c>
      <c r="AT9" s="43">
        <v>54.557499999999997</v>
      </c>
      <c r="AU9" s="43">
        <v>54.557499999999997</v>
      </c>
      <c r="AV9" s="43">
        <v>54.557499999999997</v>
      </c>
      <c r="AW9" s="43">
        <v>54.557499999999997</v>
      </c>
      <c r="AX9" s="43">
        <v>31.422499999999999</v>
      </c>
      <c r="AY9" s="43">
        <v>31.422499999999999</v>
      </c>
      <c r="AZ9" s="43">
        <v>31.422499999999999</v>
      </c>
      <c r="BA9" s="43">
        <v>31.422499999999999</v>
      </c>
      <c r="BB9" s="43">
        <v>42.147500000000001</v>
      </c>
      <c r="BC9" s="43">
        <v>42.147500000000001</v>
      </c>
      <c r="BD9" s="43">
        <v>42.147500000000001</v>
      </c>
      <c r="BE9" s="43">
        <v>42.147500000000001</v>
      </c>
      <c r="BF9" s="43">
        <v>45.354999999999997</v>
      </c>
      <c r="BG9" s="43">
        <v>45.354999999999997</v>
      </c>
      <c r="BH9" s="43">
        <v>45.354999999999997</v>
      </c>
      <c r="BI9" s="43">
        <v>45.354999999999997</v>
      </c>
      <c r="BJ9" s="43">
        <v>43.67</v>
      </c>
      <c r="BK9" s="43">
        <v>43.67</v>
      </c>
      <c r="BL9" s="43">
        <v>43.67</v>
      </c>
      <c r="BM9" s="43">
        <v>43.67</v>
      </c>
      <c r="BN9" s="43">
        <v>91.305000000000007</v>
      </c>
      <c r="BO9" s="43">
        <v>91.305000000000007</v>
      </c>
      <c r="BP9" s="43">
        <v>91.305000000000007</v>
      </c>
      <c r="BQ9" s="43">
        <v>91.305000000000007</v>
      </c>
      <c r="BR9" s="43">
        <v>128.9725</v>
      </c>
      <c r="BS9" s="43">
        <v>128.9725</v>
      </c>
      <c r="BT9" s="43">
        <v>128.9725</v>
      </c>
      <c r="BU9" s="43">
        <v>128.9725</v>
      </c>
      <c r="BV9" s="43">
        <v>128.4375</v>
      </c>
      <c r="BW9" s="43">
        <v>128.4375</v>
      </c>
      <c r="BX9" s="43">
        <v>128.4375</v>
      </c>
      <c r="BY9" s="43">
        <v>128.4375</v>
      </c>
      <c r="BZ9" s="43">
        <v>124.24250000000001</v>
      </c>
      <c r="CA9" s="43">
        <v>124.24250000000001</v>
      </c>
      <c r="CB9" s="43">
        <v>124.24250000000001</v>
      </c>
      <c r="CC9" s="43">
        <v>124.24250000000001</v>
      </c>
      <c r="CD9" s="43">
        <v>135.19</v>
      </c>
      <c r="CE9" s="43">
        <v>135.19</v>
      </c>
      <c r="CF9" s="43">
        <v>135.19</v>
      </c>
      <c r="CG9" s="43">
        <v>135.19</v>
      </c>
      <c r="CH9" s="43">
        <v>124.88500000000001</v>
      </c>
      <c r="CI9" s="43">
        <v>124.88500000000001</v>
      </c>
      <c r="CJ9" s="43">
        <v>124.88500000000001</v>
      </c>
      <c r="CK9" s="43">
        <v>124.88500000000001</v>
      </c>
      <c r="CL9" s="43">
        <v>128.13499999999999</v>
      </c>
      <c r="CM9" s="43">
        <v>128.13499999999999</v>
      </c>
      <c r="CN9" s="43">
        <v>128.13499999999999</v>
      </c>
      <c r="CO9" s="43">
        <v>128.13499999999999</v>
      </c>
      <c r="CP9" s="43">
        <v>104.49</v>
      </c>
      <c r="CQ9" s="43">
        <v>104.49</v>
      </c>
      <c r="CR9" s="43">
        <v>104.49</v>
      </c>
      <c r="CS9" s="43">
        <v>104.49</v>
      </c>
      <c r="CT9" s="44"/>
      <c r="CU9" s="44"/>
      <c r="CV9" s="44"/>
      <c r="CW9" s="45"/>
      <c r="CX9" s="142">
        <f>IF(SUM(B9:CW9)&lt;&gt;0,AVERAGEIF(B9:CW9,"&lt;&gt;"""),"")</f>
        <v>89.764166666666654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>
        <v>12.7</v>
      </c>
      <c r="D14" s="149"/>
      <c r="E14" s="149"/>
      <c r="F14" s="149">
        <v>2.7</v>
      </c>
      <c r="G14" s="149">
        <v>12.4</v>
      </c>
      <c r="H14" s="149"/>
      <c r="I14" s="149">
        <v>0.1</v>
      </c>
      <c r="J14" s="149">
        <v>13.1</v>
      </c>
      <c r="K14" s="149">
        <v>15.9</v>
      </c>
      <c r="L14" s="149"/>
      <c r="M14" s="149"/>
      <c r="N14" s="149"/>
      <c r="O14" s="149">
        <v>72.2</v>
      </c>
      <c r="P14" s="149">
        <v>80.7</v>
      </c>
      <c r="Q14" s="149">
        <v>68.400000000000006</v>
      </c>
      <c r="R14" s="149">
        <v>0.3</v>
      </c>
      <c r="S14" s="149">
        <v>5.3</v>
      </c>
      <c r="T14" s="149">
        <v>11</v>
      </c>
      <c r="U14" s="149">
        <v>7.6</v>
      </c>
      <c r="V14" s="149"/>
      <c r="W14" s="149">
        <v>6.2</v>
      </c>
      <c r="X14" s="149"/>
      <c r="Y14" s="149"/>
      <c r="Z14" s="149"/>
      <c r="AA14" s="149"/>
      <c r="AB14" s="149"/>
      <c r="AC14" s="149">
        <v>7.9</v>
      </c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>
        <v>8.6999999999999993</v>
      </c>
      <c r="AR14" s="149">
        <v>24</v>
      </c>
      <c r="AS14" s="149"/>
      <c r="AT14" s="149">
        <v>133.9</v>
      </c>
      <c r="AU14" s="149">
        <v>135.69999999999999</v>
      </c>
      <c r="AV14" s="149">
        <v>88.7</v>
      </c>
      <c r="AW14" s="149">
        <v>14.2</v>
      </c>
      <c r="AX14" s="149"/>
      <c r="AY14" s="149">
        <v>54.3</v>
      </c>
      <c r="AZ14" s="149"/>
      <c r="BA14" s="149"/>
      <c r="BB14" s="149"/>
      <c r="BC14" s="149">
        <v>24.6</v>
      </c>
      <c r="BD14" s="149">
        <v>32.5</v>
      </c>
      <c r="BE14" s="149">
        <v>19.8</v>
      </c>
      <c r="BF14" s="149"/>
      <c r="BG14" s="149"/>
      <c r="BH14" s="149">
        <v>73.5</v>
      </c>
      <c r="BI14" s="149">
        <v>95.9</v>
      </c>
      <c r="BJ14" s="149"/>
      <c r="BK14" s="149"/>
      <c r="BL14" s="149"/>
      <c r="BM14" s="149"/>
      <c r="BN14" s="149"/>
      <c r="BO14" s="149"/>
      <c r="BP14" s="149"/>
      <c r="BQ14" s="149"/>
      <c r="BR14" s="149"/>
      <c r="BS14" s="149">
        <v>10.1</v>
      </c>
      <c r="BT14" s="149">
        <v>11</v>
      </c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>
        <v>47.4</v>
      </c>
      <c r="CG14" s="149">
        <v>38.6</v>
      </c>
      <c r="CH14" s="149"/>
      <c r="CI14" s="149"/>
      <c r="CJ14" s="149"/>
      <c r="CK14" s="149"/>
      <c r="CL14" s="149">
        <v>20.6</v>
      </c>
      <c r="CM14" s="149"/>
      <c r="CN14" s="149">
        <v>9.4</v>
      </c>
      <c r="CO14" s="149"/>
      <c r="CP14" s="149"/>
      <c r="CQ14" s="149"/>
      <c r="CR14" s="149">
        <v>0.9</v>
      </c>
      <c r="CS14" s="149">
        <v>0.3</v>
      </c>
      <c r="CT14" s="150"/>
      <c r="CU14" s="150"/>
      <c r="CV14" s="150"/>
      <c r="CW14" s="151"/>
      <c r="CX14" s="152">
        <f t="array" ref="CX14">SUMPRODUCT(B14:CW14*0.25)</f>
        <v>290.14999999999998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12.7</v>
      </c>
      <c r="D17" s="160">
        <f t="shared" si="0"/>
        <v>0</v>
      </c>
      <c r="E17" s="160">
        <f t="shared" si="0"/>
        <v>0</v>
      </c>
      <c r="F17" s="160">
        <f t="shared" si="0"/>
        <v>2.7</v>
      </c>
      <c r="G17" s="160">
        <f t="shared" si="0"/>
        <v>12.4</v>
      </c>
      <c r="H17" s="160">
        <f t="shared" si="0"/>
        <v>0</v>
      </c>
      <c r="I17" s="160">
        <f t="shared" si="0"/>
        <v>0.1</v>
      </c>
      <c r="J17" s="160">
        <f t="shared" si="0"/>
        <v>13.1</v>
      </c>
      <c r="K17" s="160">
        <f t="shared" si="0"/>
        <v>15.9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72.2</v>
      </c>
      <c r="P17" s="160">
        <f t="shared" si="0"/>
        <v>80.7</v>
      </c>
      <c r="Q17" s="160">
        <f t="shared" si="0"/>
        <v>68.400000000000006</v>
      </c>
      <c r="R17" s="160">
        <f t="shared" si="0"/>
        <v>0.3</v>
      </c>
      <c r="S17" s="160">
        <f t="shared" si="0"/>
        <v>5.3</v>
      </c>
      <c r="T17" s="160">
        <f t="shared" si="0"/>
        <v>11</v>
      </c>
      <c r="U17" s="160">
        <f t="shared" si="0"/>
        <v>7.6</v>
      </c>
      <c r="V17" s="160">
        <f t="shared" si="0"/>
        <v>0</v>
      </c>
      <c r="W17" s="160">
        <f t="shared" si="0"/>
        <v>6.2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7.9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8.6999999999999993</v>
      </c>
      <c r="AR17" s="160">
        <f t="shared" si="0"/>
        <v>24</v>
      </c>
      <c r="AS17" s="160">
        <f t="shared" si="0"/>
        <v>0</v>
      </c>
      <c r="AT17" s="160">
        <f t="shared" si="0"/>
        <v>133.9</v>
      </c>
      <c r="AU17" s="160">
        <f t="shared" si="0"/>
        <v>135.69999999999999</v>
      </c>
      <c r="AV17" s="160">
        <f t="shared" si="0"/>
        <v>88.7</v>
      </c>
      <c r="AW17" s="160">
        <f t="shared" si="0"/>
        <v>14.2</v>
      </c>
      <c r="AX17" s="160">
        <f t="shared" si="0"/>
        <v>0</v>
      </c>
      <c r="AY17" s="160">
        <f t="shared" si="0"/>
        <v>54.3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24.6</v>
      </c>
      <c r="BD17" s="160">
        <f t="shared" si="0"/>
        <v>32.5</v>
      </c>
      <c r="BE17" s="160">
        <f t="shared" si="0"/>
        <v>19.8</v>
      </c>
      <c r="BF17" s="160">
        <f t="shared" si="0"/>
        <v>0</v>
      </c>
      <c r="BG17" s="160">
        <f t="shared" si="0"/>
        <v>0</v>
      </c>
      <c r="BH17" s="160">
        <f t="shared" si="0"/>
        <v>73.5</v>
      </c>
      <c r="BI17" s="160">
        <f t="shared" si="0"/>
        <v>95.9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10.1</v>
      </c>
      <c r="BT17" s="160">
        <f t="shared" si="1"/>
        <v>11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47.4</v>
      </c>
      <c r="CG17" s="160">
        <f t="shared" si="1"/>
        <v>38.6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20.6</v>
      </c>
      <c r="CM17" s="160">
        <f t="shared" si="1"/>
        <v>0</v>
      </c>
      <c r="CN17" s="160">
        <f t="shared" si="1"/>
        <v>9.4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0.9</v>
      </c>
      <c r="CS17" s="160">
        <f t="shared" si="1"/>
        <v>0.3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290.14999999999998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>
        <v>3.4</v>
      </c>
      <c r="E22" s="149">
        <v>29.5</v>
      </c>
      <c r="F22" s="149"/>
      <c r="G22" s="149"/>
      <c r="H22" s="149">
        <v>12.8</v>
      </c>
      <c r="I22" s="149"/>
      <c r="J22" s="149"/>
      <c r="K22" s="149"/>
      <c r="L22" s="149">
        <v>16.899999999999999</v>
      </c>
      <c r="M22" s="149">
        <v>36.6</v>
      </c>
      <c r="N22" s="149">
        <v>43.7</v>
      </c>
      <c r="O22" s="149"/>
      <c r="P22" s="149"/>
      <c r="Q22" s="149"/>
      <c r="R22" s="149"/>
      <c r="S22" s="149"/>
      <c r="T22" s="149"/>
      <c r="U22" s="149"/>
      <c r="V22" s="149">
        <v>17.899999999999999</v>
      </c>
      <c r="W22" s="149"/>
      <c r="X22" s="149">
        <v>3.6</v>
      </c>
      <c r="Y22" s="149">
        <v>15</v>
      </c>
      <c r="Z22" s="149">
        <v>24.2</v>
      </c>
      <c r="AA22" s="149">
        <v>23.1</v>
      </c>
      <c r="AB22" s="149">
        <v>0.1</v>
      </c>
      <c r="AC22" s="149"/>
      <c r="AD22" s="149">
        <v>95.3</v>
      </c>
      <c r="AE22" s="149">
        <v>53.8</v>
      </c>
      <c r="AF22" s="149">
        <v>45.5</v>
      </c>
      <c r="AG22" s="149">
        <v>62.9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>
        <v>288.8</v>
      </c>
      <c r="BS22" s="149"/>
      <c r="BT22" s="149"/>
      <c r="BU22" s="149">
        <v>5.6</v>
      </c>
      <c r="BV22" s="149"/>
      <c r="BW22" s="149"/>
      <c r="BX22" s="149"/>
      <c r="BY22" s="149"/>
      <c r="BZ22" s="149"/>
      <c r="CA22" s="149"/>
      <c r="CB22" s="149"/>
      <c r="CC22" s="149"/>
      <c r="CD22" s="149">
        <v>17.5</v>
      </c>
      <c r="CE22" s="149">
        <v>12.4</v>
      </c>
      <c r="CF22" s="149"/>
      <c r="CG22" s="149"/>
      <c r="CH22" s="149">
        <v>30</v>
      </c>
      <c r="CI22" s="149">
        <v>23.2</v>
      </c>
      <c r="CJ22" s="149">
        <v>32.799999999999997</v>
      </c>
      <c r="CK22" s="149">
        <v>60.8</v>
      </c>
      <c r="CL22" s="149"/>
      <c r="CM22" s="149">
        <v>6</v>
      </c>
      <c r="CN22" s="149"/>
      <c r="CO22" s="149">
        <v>1</v>
      </c>
      <c r="CP22" s="149">
        <v>15.9</v>
      </c>
      <c r="CQ22" s="149">
        <v>8.4</v>
      </c>
      <c r="CR22" s="149"/>
      <c r="CS22" s="149"/>
      <c r="CT22" s="150"/>
      <c r="CU22" s="150"/>
      <c r="CV22" s="150"/>
      <c r="CW22" s="151"/>
      <c r="CX22" s="152">
        <f t="array" ref="CX22">SUMPRODUCT(B22:CW22*0.25)</f>
        <v>246.67499999999995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3.4</v>
      </c>
      <c r="E25" s="160">
        <f t="shared" si="2"/>
        <v>29.5</v>
      </c>
      <c r="F25" s="160">
        <f t="shared" si="2"/>
        <v>0</v>
      </c>
      <c r="G25" s="160">
        <f t="shared" si="2"/>
        <v>0</v>
      </c>
      <c r="H25" s="160">
        <f t="shared" si="2"/>
        <v>12.8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16.899999999999999</v>
      </c>
      <c r="M25" s="160">
        <f t="shared" si="2"/>
        <v>36.6</v>
      </c>
      <c r="N25" s="160">
        <f t="shared" si="2"/>
        <v>43.7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17.899999999999999</v>
      </c>
      <c r="W25" s="160">
        <f t="shared" si="2"/>
        <v>0</v>
      </c>
      <c r="X25" s="160">
        <f t="shared" si="2"/>
        <v>3.6</v>
      </c>
      <c r="Y25" s="160">
        <f t="shared" si="2"/>
        <v>15</v>
      </c>
      <c r="Z25" s="160">
        <f t="shared" si="2"/>
        <v>24.2</v>
      </c>
      <c r="AA25" s="160">
        <f t="shared" si="2"/>
        <v>23.1</v>
      </c>
      <c r="AB25" s="160">
        <f t="shared" si="2"/>
        <v>0.1</v>
      </c>
      <c r="AC25" s="160">
        <f t="shared" si="2"/>
        <v>0</v>
      </c>
      <c r="AD25" s="160">
        <f t="shared" si="2"/>
        <v>95.3</v>
      </c>
      <c r="AE25" s="160">
        <f t="shared" si="2"/>
        <v>53.8</v>
      </c>
      <c r="AF25" s="160">
        <f t="shared" si="2"/>
        <v>45.5</v>
      </c>
      <c r="AG25" s="160">
        <f t="shared" si="2"/>
        <v>62.9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288.8</v>
      </c>
      <c r="BS25" s="160">
        <f t="shared" si="3"/>
        <v>0</v>
      </c>
      <c r="BT25" s="160">
        <f t="shared" si="3"/>
        <v>0</v>
      </c>
      <c r="BU25" s="160">
        <f t="shared" si="3"/>
        <v>5.6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17.5</v>
      </c>
      <c r="CE25" s="160">
        <f t="shared" si="3"/>
        <v>12.4</v>
      </c>
      <c r="CF25" s="160">
        <f t="shared" si="3"/>
        <v>0</v>
      </c>
      <c r="CG25" s="160">
        <f t="shared" si="3"/>
        <v>0</v>
      </c>
      <c r="CH25" s="160">
        <f t="shared" si="3"/>
        <v>30</v>
      </c>
      <c r="CI25" s="160">
        <f t="shared" si="3"/>
        <v>23.2</v>
      </c>
      <c r="CJ25" s="160">
        <f t="shared" si="3"/>
        <v>32.799999999999997</v>
      </c>
      <c r="CK25" s="160">
        <f t="shared" si="3"/>
        <v>60.8</v>
      </c>
      <c r="CL25" s="160">
        <f t="shared" si="3"/>
        <v>0</v>
      </c>
      <c r="CM25" s="160">
        <f t="shared" si="3"/>
        <v>6</v>
      </c>
      <c r="CN25" s="160">
        <f t="shared" si="3"/>
        <v>0</v>
      </c>
      <c r="CO25" s="160">
        <f t="shared" si="3"/>
        <v>1</v>
      </c>
      <c r="CP25" s="160">
        <f t="shared" si="3"/>
        <v>15.9</v>
      </c>
      <c r="CQ25" s="160">
        <f t="shared" si="3"/>
        <v>8.4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246.67499999999995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2025-10-02T13:23:52Z</dcterms:created>
  <dcterms:modified xsi:type="dcterms:W3CDTF">2025-10-02T13:23:54Z</dcterms:modified>
</cp:coreProperties>
</file>