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<sst xmlns="http://schemas.openxmlformats.org/spreadsheetml/2006/main" count="119" uniqueCount="54">
  <si>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25/08/2025 16:26:31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</si>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</sst>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BE0-4F1E-9A39-4117216AEB6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BE0-4F1E-9A39-4117216AEB6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1">
                  <c:v>15.39</c:v>
                </c:pt>
                <c:pt idx="12">
                  <c:v>15.211</c:v>
                </c:pt>
                <c:pt idx="13">
                  <c:v>14.782</c:v>
                </c:pt>
                <c:pt idx="14">
                  <c:v>14.873999999999999</c:v>
                </c:pt>
                <c:pt idx="19">
                  <c:v>1.516</c:v>
                </c:pt>
                <c:pt idx="21">
                  <c:v>0.24099999999999999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0-4F1E-9A39-4117216AEB6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1">
                  <c:v>23.283000000000001</c:v>
                </c:pt>
                <c:pt idx="12">
                  <c:v>24.212999999999997</c:v>
                </c:pt>
                <c:pt idx="13">
                  <c:v>18.864000000000001</c:v>
                </c:pt>
                <c:pt idx="14">
                  <c:v>22.655999999999999</c:v>
                </c:pt>
                <c:pt idx="15">
                  <c:v>0.44900000000000001</c:v>
                </c:pt>
                <c:pt idx="18">
                  <c:v>0.45399999999999996</c:v>
                </c:pt>
                <c:pt idx="19">
                  <c:v>2.7169999999999996</c:v>
                </c:pt>
                <c:pt idx="20">
                  <c:v>2.71</c:v>
                </c:pt>
                <c:pt idx="21">
                  <c:v>2.2370000000000001</c:v>
                </c:pt>
                <c:pt idx="22">
                  <c:v>6.47</c:v>
                </c:pt>
                <c:pt idx="23">
                  <c:v>0.873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E0-4F1E-9A39-4117216AEB6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BE0-4F1E-9A39-4117216AEB6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BE0-4F1E-9A39-4117216AEB6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BE0-4F1E-9A39-4117216AEB6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BE0-4F1E-9A39-4117216AEB6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BE0-4F1E-9A39-4117216AEB6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55.304000000000002</c:v>
                </c:pt>
                <c:pt idx="5">
                  <c:v>54.135999999999996</c:v>
                </c:pt>
                <c:pt idx="6">
                  <c:v>62.7</c:v>
                </c:pt>
                <c:pt idx="7">
                  <c:v>94.064999999999998</c:v>
                </c:pt>
                <c:pt idx="16">
                  <c:v>39.576999999999998</c:v>
                </c:pt>
                <c:pt idx="19">
                  <c:v>4</c:v>
                </c:pt>
                <c:pt idx="20">
                  <c:v>26</c:v>
                </c:pt>
                <c:pt idx="21">
                  <c:v>48</c:v>
                </c:pt>
                <c:pt idx="22">
                  <c:v>62.795000000000002</c:v>
                </c:pt>
                <c:pt idx="23">
                  <c:v>52.323999999999998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BE0-4F1E-9A39-4117216AEB6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</c:v>
                </c:pt>
                <c:pt idx="1">
                  <c:v>74.3</c:v>
                </c:pt>
                <c:pt idx="2">
                  <c:v>75.5</c:v>
                </c:pt>
                <c:pt idx="3">
                  <c:v>90.4</c:v>
                </c:pt>
                <c:pt idx="4">
                  <c:v>91.8</c:v>
                </c:pt>
                <c:pt idx="5">
                  <c:v>30.4</c:v>
                </c:pt>
                <c:pt idx="6">
                  <c:v>45.6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</c:v>
                </c:pt>
                <c:pt idx="12">
                  <c:v>5.4</c:v>
                </c:pt>
                <c:pt idx="13">
                  <c:v>46.3</c:v>
                </c:pt>
                <c:pt idx="14">
                  <c:v>0</c:v>
                </c:pt>
                <c:pt idx="15">
                  <c:v>84.7</c:v>
                </c:pt>
                <c:pt idx="16">
                  <c:v>36.6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E0-4F1E-9A39-4117216AEB6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2.1669999999999998</c:v>
                </c:pt>
                <c:pt idx="1">
                  <c:v>0.25800000000000001</c:v>
                </c:pt>
                <c:pt idx="2">
                  <c:v>2.4659999999999997</c:v>
                </c:pt>
                <c:pt idx="3">
                  <c:v>0.84899999999999998</c:v>
                </c:pt>
                <c:pt idx="4">
                  <c:v>1.6990000000000001</c:v>
                </c:pt>
                <c:pt idx="5">
                  <c:v>3.6019999999999999</c:v>
                </c:pt>
                <c:pt idx="8">
                  <c:v>8.1050000000000004</c:v>
                </c:pt>
                <c:pt idx="9">
                  <c:v>8.6560000000000006</c:v>
                </c:pt>
                <c:pt idx="10">
                  <c:v>13.619</c:v>
                </c:pt>
                <c:pt idx="11">
                  <c:v>21.468000000000004</c:v>
                </c:pt>
                <c:pt idx="12">
                  <c:v>20.307000000000002</c:v>
                </c:pt>
                <c:pt idx="13">
                  <c:v>4.4960000000000004</c:v>
                </c:pt>
                <c:pt idx="14">
                  <c:v>29.552</c:v>
                </c:pt>
                <c:pt idx="15">
                  <c:v>0.156</c:v>
                </c:pt>
                <c:pt idx="16">
                  <c:v>5.7379999999999995</c:v>
                </c:pt>
                <c:pt idx="17">
                  <c:v>2.2709999999999999</c:v>
                </c:pt>
                <c:pt idx="18">
                  <c:v>10.231</c:v>
                </c:pt>
                <c:pt idx="19">
                  <c:v>37.564</c:v>
                </c:pt>
                <c:pt idx="20">
                  <c:v>2.093</c:v>
                </c:pt>
                <c:pt idx="21">
                  <c:v>2.085</c:v>
                </c:pt>
                <c:pt idx="22">
                  <c:v>0.123</c:v>
                </c:pt>
                <c:pt idx="23">
                  <c:v>2.2810000000000001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BE0-4F1E-9A39-4117216AEB6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BE0-4F1E-9A39-4117216AEB6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BE0-4F1E-9A39-4117216AE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99.99</c:v>
                </c:pt>
                <c:pt idx="1">
                  <c:v>94.86</c:v>
                </c:pt>
                <c:pt idx="2">
                  <c:v>91.41</c:v>
                </c:pt>
                <c:pt idx="3">
                  <c:v>87.96</c:v>
                </c:pt>
                <c:pt idx="4">
                  <c:v>91.35</c:v>
                </c:pt>
                <c:pt idx="5">
                  <c:v>100.12</c:v>
                </c:pt>
                <c:pt idx="6">
                  <c:v>118.68</c:v>
                </c:pt>
                <c:pt idx="7">
                  <c:v>109.61</c:v>
                </c:pt>
                <c:pt idx="8">
                  <c:v>62.91</c:v>
                </c:pt>
                <c:pt idx="9">
                  <c:v>50.97</c:v>
                </c:pt>
                <c:pt idx="10">
                  <c:v>16</c:v>
                </c:pt>
                <c:pt idx="11">
                  <c:v>31.86</c:v>
                </c:pt>
                <c:pt idx="12">
                  <c:v>21.04</c:v>
                </c:pt>
                <c:pt idx="13">
                  <c:v>28.3</c:v>
                </c:pt>
                <c:pt idx="14">
                  <c:v>42.13</c:v>
                </c:pt>
                <c:pt idx="15">
                  <c:v>71.69</c:v>
                </c:pt>
                <c:pt idx="16">
                  <c:v>86.35</c:v>
                </c:pt>
                <c:pt idx="17">
                  <c:v>110.55</c:v>
                </c:pt>
                <c:pt idx="18">
                  <c:v>136.97999999999999</c:v>
                </c:pt>
                <c:pt idx="19">
                  <c:v>199.96</c:v>
                </c:pt>
                <c:pt idx="20">
                  <c:v>185.54</c:v>
                </c:pt>
                <c:pt idx="21">
                  <c:v>128.41999999999999</c:v>
                </c:pt>
                <c:pt idx="22">
                  <c:v>109.78</c:v>
                </c:pt>
                <c:pt idx="23">
                  <c:v>99.23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BE0-4F1E-9A39-4117216AE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E3B-4594-9B48-ACE01D46914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1">
                  <c:v>2.2999999999999998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3B-4594-9B48-ACE01D46914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11.963000000000001</c:v>
                </c:pt>
                <c:pt idx="1">
                  <c:v>18.182000000000002</c:v>
                </c:pt>
                <c:pt idx="2">
                  <c:v>18.236000000000001</c:v>
                </c:pt>
                <c:pt idx="3">
                  <c:v>19.085000000000001</c:v>
                </c:pt>
                <c:pt idx="4">
                  <c:v>19.289000000000001</c:v>
                </c:pt>
                <c:pt idx="5">
                  <c:v>12.527999999999999</c:v>
                </c:pt>
                <c:pt idx="6">
                  <c:v>13.28</c:v>
                </c:pt>
                <c:pt idx="7">
                  <c:v>13.157</c:v>
                </c:pt>
                <c:pt idx="8">
                  <c:v>2.9290000000000003</c:v>
                </c:pt>
                <c:pt idx="9">
                  <c:v>3.6970000000000001</c:v>
                </c:pt>
                <c:pt idx="10">
                  <c:v>4.7249999999999996</c:v>
                </c:pt>
                <c:pt idx="11">
                  <c:v>9.9999999999999992E-2</c:v>
                </c:pt>
                <c:pt idx="12">
                  <c:v>0.108</c:v>
                </c:pt>
                <c:pt idx="13">
                  <c:v>16.206</c:v>
                </c:pt>
                <c:pt idx="14">
                  <c:v>15.895</c:v>
                </c:pt>
                <c:pt idx="15">
                  <c:v>22.067</c:v>
                </c:pt>
                <c:pt idx="16">
                  <c:v>17.505999999999997</c:v>
                </c:pt>
                <c:pt idx="17">
                  <c:v>1.0920000000000001</c:v>
                </c:pt>
                <c:pt idx="20">
                  <c:v>0.97199999999999998</c:v>
                </c:pt>
                <c:pt idx="21">
                  <c:v>0.96399999999999997</c:v>
                </c:pt>
                <c:pt idx="22">
                  <c:v>10.394</c:v>
                </c:pt>
                <c:pt idx="23">
                  <c:v>10.398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3B-4594-9B48-ACE01D46914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21.983999999999998</c:v>
                </c:pt>
                <c:pt idx="1">
                  <c:v>25.952000000000002</c:v>
                </c:pt>
                <c:pt idx="2">
                  <c:v>26.795000000000002</c:v>
                </c:pt>
                <c:pt idx="3">
                  <c:v>27.405999999999999</c:v>
                </c:pt>
                <c:pt idx="4">
                  <c:v>29.274999999999999</c:v>
                </c:pt>
                <c:pt idx="5">
                  <c:v>20.559000000000001</c:v>
                </c:pt>
                <c:pt idx="6">
                  <c:v>17.155000000000001</c:v>
                </c:pt>
                <c:pt idx="7">
                  <c:v>14.987</c:v>
                </c:pt>
                <c:pt idx="8">
                  <c:v>0.98</c:v>
                </c:pt>
                <c:pt idx="9">
                  <c:v>1.8719999999999999</c:v>
                </c:pt>
                <c:pt idx="10">
                  <c:v>2.5979999999999999</c:v>
                </c:pt>
                <c:pt idx="11">
                  <c:v>0.24</c:v>
                </c:pt>
                <c:pt idx="13">
                  <c:v>5.8149999999999995</c:v>
                </c:pt>
                <c:pt idx="14">
                  <c:v>5.585</c:v>
                </c:pt>
                <c:pt idx="15">
                  <c:v>36.537000000000006</c:v>
                </c:pt>
                <c:pt idx="16">
                  <c:v>35.537999999999997</c:v>
                </c:pt>
                <c:pt idx="17">
                  <c:v>1.179</c:v>
                </c:pt>
                <c:pt idx="20">
                  <c:v>4.7</c:v>
                </c:pt>
                <c:pt idx="21">
                  <c:v>0.997</c:v>
                </c:pt>
                <c:pt idx="22">
                  <c:v>13.585000000000001</c:v>
                </c:pt>
                <c:pt idx="23">
                  <c:v>21.771999999999998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3B-4594-9B48-ACE01D46914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E3B-4594-9B48-ACE01D46914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E3B-4594-9B48-ACE01D46914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E3B-4594-9B48-ACE01D46914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E3B-4594-9B48-ACE01D46914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E3B-4594-9B48-ACE01D46914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18.39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3B-4594-9B48-ACE01D46914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40.799999999999997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10.7</c:v>
                </c:pt>
                <c:pt idx="19">
                  <c:v>45.8</c:v>
                </c:pt>
                <c:pt idx="20">
                  <c:v>25.1</c:v>
                </c:pt>
                <c:pt idx="21">
                  <c:v>50.6</c:v>
                </c:pt>
                <c:pt idx="22">
                  <c:v>18.5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3B-4594-9B48-ACE01D46914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26.561999999999998</c:v>
                </c:pt>
                <c:pt idx="1">
                  <c:v>30.429000000000002</c:v>
                </c:pt>
                <c:pt idx="2">
                  <c:v>32.914000000000001</c:v>
                </c:pt>
                <c:pt idx="3">
                  <c:v>44.792999999999999</c:v>
                </c:pt>
                <c:pt idx="4">
                  <c:v>44.95000000000001</c:v>
                </c:pt>
                <c:pt idx="5">
                  <c:v>55.037999999999997</c:v>
                </c:pt>
                <c:pt idx="6">
                  <c:v>59.460999999999999</c:v>
                </c:pt>
                <c:pt idx="7">
                  <c:v>65.920999999999992</c:v>
                </c:pt>
                <c:pt idx="8">
                  <c:v>4.1959999999999997</c:v>
                </c:pt>
                <c:pt idx="9">
                  <c:v>3.0870000000000002</c:v>
                </c:pt>
                <c:pt idx="10">
                  <c:v>6.2960000000000003</c:v>
                </c:pt>
                <c:pt idx="11">
                  <c:v>60.502000000000002</c:v>
                </c:pt>
                <c:pt idx="12">
                  <c:v>62.917999999999999</c:v>
                </c:pt>
                <c:pt idx="13">
                  <c:v>60.345999999999997</c:v>
                </c:pt>
                <c:pt idx="15">
                  <c:v>26.690999999999999</c:v>
                </c:pt>
                <c:pt idx="16">
                  <c:v>28.907000000000004</c:v>
                </c:pt>
                <c:pt idx="22">
                  <c:v>26.942</c:v>
                </c:pt>
                <c:pt idx="23">
                  <c:v>24.347999999999999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3B-4594-9B48-ACE01D46914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E3B-4594-9B48-ACE01D46914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E3B-4594-9B48-ACE01D469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99.99</c:v>
                </c:pt>
                <c:pt idx="1">
                  <c:v>94.86</c:v>
                </c:pt>
                <c:pt idx="2">
                  <c:v>91.41</c:v>
                </c:pt>
                <c:pt idx="3">
                  <c:v>87.96</c:v>
                </c:pt>
                <c:pt idx="4">
                  <c:v>91.35</c:v>
                </c:pt>
                <c:pt idx="5">
                  <c:v>100.12</c:v>
                </c:pt>
                <c:pt idx="6">
                  <c:v>118.68</c:v>
                </c:pt>
                <c:pt idx="7">
                  <c:v>109.61</c:v>
                </c:pt>
                <c:pt idx="8">
                  <c:v>62.91</c:v>
                </c:pt>
                <c:pt idx="9">
                  <c:v>50.97</c:v>
                </c:pt>
                <c:pt idx="10">
                  <c:v>16</c:v>
                </c:pt>
                <c:pt idx="11">
                  <c:v>31.86</c:v>
                </c:pt>
                <c:pt idx="12">
                  <c:v>21.04</c:v>
                </c:pt>
                <c:pt idx="13">
                  <c:v>28.3</c:v>
                </c:pt>
                <c:pt idx="14">
                  <c:v>42.13</c:v>
                </c:pt>
                <c:pt idx="15">
                  <c:v>71.69</c:v>
                </c:pt>
                <c:pt idx="16">
                  <c:v>86.35</c:v>
                </c:pt>
                <c:pt idx="17">
                  <c:v>110.55</c:v>
                </c:pt>
                <c:pt idx="18">
                  <c:v>136.97999999999999</c:v>
                </c:pt>
                <c:pt idx="19">
                  <c:v>199.96</c:v>
                </c:pt>
                <c:pt idx="20">
                  <c:v>185.54</c:v>
                </c:pt>
                <c:pt idx="21">
                  <c:v>128.41999999999999</c:v>
                </c:pt>
                <c:pt idx="22">
                  <c:v>109.78</c:v>
                </c:pt>
                <c:pt idx="23">
                  <c:v>99.23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E3B-4594-9B48-ACE01D469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60.471000000000004</v>
      </c>
      <c r="C4" s="18">
        <v>74.557999999999993</v>
      </c>
      <c r="D4" s="18">
        <v>77.966000000000008</v>
      </c>
      <c r="E4" s="18">
        <v>91.248999999999995</v>
      </c>
      <c r="F4" s="18">
        <v>93.498999999999995</v>
      </c>
      <c r="G4" s="18">
        <v>88.138000000000005</v>
      </c>
      <c r="H4" s="18">
        <v>108.29999999999998</v>
      </c>
      <c r="I4" s="18">
        <v>94.064999999999998</v>
      </c>
      <c r="J4" s="18">
        <v>8.1050000000000004</v>
      </c>
      <c r="K4" s="18">
        <v>8.6560000000000006</v>
      </c>
      <c r="L4" s="18">
        <v>13.619</v>
      </c>
      <c r="M4" s="18">
        <v>63.140999999999998</v>
      </c>
      <c r="N4" s="18">
        <v>65.131</v>
      </c>
      <c r="O4" s="18">
        <v>84.442000000000007</v>
      </c>
      <c r="P4" s="18">
        <v>67.081999999999994</v>
      </c>
      <c r="Q4" s="18">
        <v>85.305000000000021</v>
      </c>
      <c r="R4" s="18">
        <v>81.915000000000006</v>
      </c>
      <c r="S4" s="18">
        <v>2.2709999999999999</v>
      </c>
      <c r="T4" s="18">
        <v>10.685</v>
      </c>
      <c r="U4" s="18">
        <v>45.796999999999997</v>
      </c>
      <c r="V4" s="18">
        <v>30.802999999999997</v>
      </c>
      <c r="W4" s="18">
        <v>52.562999999999995</v>
      </c>
      <c r="X4" s="18">
        <v>69.387999999999991</v>
      </c>
      <c r="Y4" s="18">
        <v>56.477999999999994</v>
      </c>
      <c r="Z4" s="19"/>
      <c r="AA4" s="20">
        <f>SUM(B4:Z4)</f>
        <v>1433.627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99.99</v>
      </c>
      <c r="C7" s="28">
        <v>94.86</v>
      </c>
      <c r="D7" s="28">
        <v>91.41</v>
      </c>
      <c r="E7" s="28">
        <v>87.96</v>
      </c>
      <c r="F7" s="28">
        <v>91.35</v>
      </c>
      <c r="G7" s="28">
        <v>100.12</v>
      </c>
      <c r="H7" s="28">
        <v>118.68</v>
      </c>
      <c r="I7" s="28">
        <v>109.61</v>
      </c>
      <c r="J7" s="28">
        <v>62.91</v>
      </c>
      <c r="K7" s="28">
        <v>50.97</v>
      </c>
      <c r="L7" s="28">
        <v>16</v>
      </c>
      <c r="M7" s="28">
        <v>31.86</v>
      </c>
      <c r="N7" s="28">
        <v>21.04</v>
      </c>
      <c r="O7" s="28">
        <v>28.3</v>
      </c>
      <c r="P7" s="28">
        <v>42.13</v>
      </c>
      <c r="Q7" s="28">
        <v>71.69</v>
      </c>
      <c r="R7" s="28">
        <v>86.35</v>
      </c>
      <c r="S7" s="28">
        <v>110.55</v>
      </c>
      <c r="T7" s="28">
        <v>136.97999999999999</v>
      </c>
      <c r="U7" s="28">
        <v>199.96</v>
      </c>
      <c r="V7" s="28">
        <v>185.54</v>
      </c>
      <c r="W7" s="28">
        <v>128.41999999999999</v>
      </c>
      <c r="X7" s="28">
        <v>109.78</v>
      </c>
      <c r="Y7" s="28">
        <v>99.23</v>
      </c>
      <c r="Z7" s="29"/>
      <c r="AA7" s="30">
        <f>IF(SUM(B7:Z7)&lt;&gt;0,AVERAGEIF(B7:Z7,"&lt;&gt;"""),"")</f>
        <v>90.653750000000002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55.304000000000002</v>
      </c>
      <c r="C12" s="52"/>
      <c r="D12" s="52"/>
      <c r="E12" s="52"/>
      <c r="F12" s="52"/>
      <c r="G12" s="52">
        <v>54.135999999999996</v>
      </c>
      <c r="H12" s="52">
        <v>62.7</v>
      </c>
      <c r="I12" s="52">
        <v>94.064999999999998</v>
      </c>
      <c r="J12" s="52"/>
      <c r="K12" s="52"/>
      <c r="L12" s="52"/>
      <c r="M12" s="52"/>
      <c r="N12" s="52"/>
      <c r="O12" s="52"/>
      <c r="P12" s="52"/>
      <c r="Q12" s="52"/>
      <c r="R12" s="52">
        <v>39.576999999999998</v>
      </c>
      <c r="S12" s="52"/>
      <c r="T12" s="52"/>
      <c r="U12" s="52">
        <v>4</v>
      </c>
      <c r="V12" s="52">
        <v>26</v>
      </c>
      <c r="W12" s="52">
        <v>48</v>
      </c>
      <c r="X12" s="52">
        <v>62.795000000000002</v>
      </c>
      <c r="Y12" s="52">
        <v>52.323999999999998</v>
      </c>
      <c r="Z12" s="53"/>
      <c r="AA12" s="54">
        <f t="shared" si="0"/>
        <v>498.90100000000001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2.1669999999999998</v>
      </c>
      <c r="C14" s="57">
        <v>0.25800000000000001</v>
      </c>
      <c r="D14" s="57">
        <v>2.4659999999999997</v>
      </c>
      <c r="E14" s="57">
        <v>0.84899999999999998</v>
      </c>
      <c r="F14" s="57">
        <v>1.6990000000000001</v>
      </c>
      <c r="G14" s="57">
        <v>3.6019999999999999</v>
      </c>
      <c r="H14" s="57"/>
      <c r="I14" s="57"/>
      <c r="J14" s="57">
        <v>8.1050000000000004</v>
      </c>
      <c r="K14" s="57">
        <v>8.6560000000000006</v>
      </c>
      <c r="L14" s="57">
        <v>13.619</v>
      </c>
      <c r="M14" s="57">
        <v>21.468000000000004</v>
      </c>
      <c r="N14" s="57">
        <v>20.307000000000002</v>
      </c>
      <c r="O14" s="57">
        <v>4.4960000000000004</v>
      </c>
      <c r="P14" s="57">
        <v>29.552</v>
      </c>
      <c r="Q14" s="57">
        <v>0.156</v>
      </c>
      <c r="R14" s="57">
        <v>5.7379999999999995</v>
      </c>
      <c r="S14" s="57">
        <v>2.2709999999999999</v>
      </c>
      <c r="T14" s="57">
        <v>10.231</v>
      </c>
      <c r="U14" s="57">
        <v>37.564</v>
      </c>
      <c r="V14" s="57">
        <v>2.093</v>
      </c>
      <c r="W14" s="57">
        <v>2.085</v>
      </c>
      <c r="X14" s="57">
        <v>0.123</v>
      </c>
      <c r="Y14" s="57">
        <v>2.2810000000000001</v>
      </c>
      <c r="Z14" s="58"/>
      <c r="AA14" s="59">
        <f t="shared" si="0"/>
        <v>179.786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57.471000000000004</v>
      </c>
      <c r="C16" s="62">
        <f t="shared" si="1"/>
        <v>0.25800000000000001</v>
      </c>
      <c r="D16" s="62">
        <f t="shared" si="1"/>
        <v>2.4659999999999997</v>
      </c>
      <c r="E16" s="62">
        <f t="shared" si="1"/>
        <v>0.84899999999999998</v>
      </c>
      <c r="F16" s="62">
        <f t="shared" si="1"/>
        <v>1.6990000000000001</v>
      </c>
      <c r="G16" s="62">
        <f t="shared" si="1"/>
        <v>57.737999999999992</v>
      </c>
      <c r="H16" s="62">
        <f t="shared" si="1"/>
        <v>62.7</v>
      </c>
      <c r="I16" s="62">
        <f t="shared" si="1"/>
        <v>94.064999999999998</v>
      </c>
      <c r="J16" s="62">
        <f t="shared" si="1"/>
        <v>8.1050000000000004</v>
      </c>
      <c r="K16" s="62">
        <f t="shared" si="1"/>
        <v>8.6560000000000006</v>
      </c>
      <c r="L16" s="62">
        <f t="shared" si="1"/>
        <v>13.619</v>
      </c>
      <c r="M16" s="62">
        <f t="shared" si="1"/>
        <v>21.468000000000004</v>
      </c>
      <c r="N16" s="62">
        <f t="shared" si="1"/>
        <v>20.307000000000002</v>
      </c>
      <c r="O16" s="62">
        <f t="shared" si="1"/>
        <v>4.4960000000000004</v>
      </c>
      <c r="P16" s="62">
        <f t="shared" si="1"/>
        <v>29.552</v>
      </c>
      <c r="Q16" s="62">
        <f t="shared" si="1"/>
        <v>0.156</v>
      </c>
      <c r="R16" s="62">
        <f t="shared" si="1"/>
        <v>45.314999999999998</v>
      </c>
      <c r="S16" s="62">
        <f t="shared" si="1"/>
        <v>2.2709999999999999</v>
      </c>
      <c r="T16" s="62">
        <f t="shared" si="1"/>
        <v>10.231</v>
      </c>
      <c r="U16" s="62">
        <f t="shared" si="1"/>
        <v>41.564</v>
      </c>
      <c r="V16" s="62">
        <f t="shared" si="1"/>
        <v>28.093</v>
      </c>
      <c r="W16" s="62">
        <f t="shared" si="1"/>
        <v>50.085000000000001</v>
      </c>
      <c r="X16" s="62">
        <f t="shared" si="1"/>
        <v>62.917999999999999</v>
      </c>
      <c r="Y16" s="62">
        <f t="shared" si="1"/>
        <v>54.604999999999997</v>
      </c>
      <c r="Z16" s="63" t="str">
        <f t="shared" si="1"/>
        <v/>
      </c>
      <c r="AA16" s="64">
        <f>SUM(AA10:AA15)</f>
        <v>678.68700000000001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15.39</v>
      </c>
      <c r="N20" s="77">
        <v>15.211</v>
      </c>
      <c r="O20" s="77">
        <v>14.782</v>
      </c>
      <c r="P20" s="77">
        <v>14.873999999999999</v>
      </c>
      <c r="Q20" s="77"/>
      <c r="R20" s="77"/>
      <c r="S20" s="77"/>
      <c r="T20" s="77"/>
      <c r="U20" s="77">
        <v>1.516</v>
      </c>
      <c r="V20" s="77"/>
      <c r="W20" s="77">
        <v>0.24099999999999999</v>
      </c>
      <c r="X20" s="77"/>
      <c r="Y20" s="77"/>
      <c r="Z20" s="78"/>
      <c r="AA20" s="79">
        <f t="shared" si="2"/>
        <v>62.013999999999989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23.283000000000001</v>
      </c>
      <c r="N21" s="81">
        <v>24.212999999999997</v>
      </c>
      <c r="O21" s="81">
        <v>18.864000000000001</v>
      </c>
      <c r="P21" s="81">
        <v>22.655999999999999</v>
      </c>
      <c r="Q21" s="81">
        <v>0.44900000000000001</v>
      </c>
      <c r="R21" s="81"/>
      <c r="S21" s="81"/>
      <c r="T21" s="81">
        <v>0.45399999999999996</v>
      </c>
      <c r="U21" s="81">
        <v>2.7169999999999996</v>
      </c>
      <c r="V21" s="81">
        <v>2.71</v>
      </c>
      <c r="W21" s="81">
        <v>2.2370000000000001</v>
      </c>
      <c r="X21" s="81">
        <v>6.47</v>
      </c>
      <c r="Y21" s="81">
        <v>0.873</v>
      </c>
      <c r="Z21" s="78"/>
      <c r="AA21" s="79">
        <f t="shared" si="2"/>
        <v>104.92599999999997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38.673000000000002</v>
      </c>
      <c r="N26" s="88">
        <f t="shared" si="3"/>
        <v>39.423999999999999</v>
      </c>
      <c r="O26" s="88">
        <f t="shared" si="3"/>
        <v>33.646000000000001</v>
      </c>
      <c r="P26" s="88">
        <f t="shared" si="3"/>
        <v>37.53</v>
      </c>
      <c r="Q26" s="88">
        <f t="shared" si="3"/>
        <v>0.44900000000000001</v>
      </c>
      <c r="R26" s="88">
        <f t="shared" si="3"/>
        <v>0</v>
      </c>
      <c r="S26" s="88">
        <f t="shared" si="3"/>
        <v>0</v>
      </c>
      <c r="T26" s="88">
        <f t="shared" si="3"/>
        <v>0.45399999999999996</v>
      </c>
      <c r="U26" s="88">
        <f t="shared" si="3"/>
        <v>4.2329999999999997</v>
      </c>
      <c r="V26" s="88">
        <f t="shared" si="3"/>
        <v>2.71</v>
      </c>
      <c r="W26" s="88">
        <f t="shared" si="3"/>
        <v>2.4780000000000002</v>
      </c>
      <c r="X26" s="88">
        <f t="shared" si="3"/>
        <v>6.47</v>
      </c>
      <c r="Y26" s="88">
        <f t="shared" si="3"/>
        <v>0.873</v>
      </c>
      <c r="Z26" s="89" t="str">
        <f t="shared" si="3"/>
        <v/>
      </c>
      <c r="AA26" s="90">
        <f>SUM(AA19:AA25)</f>
        <v>166.93999999999997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57.470999999999997</v>
      </c>
      <c r="C30" s="77">
        <v>0.25800000000000001</v>
      </c>
      <c r="D30" s="77">
        <v>2.4660000000000002</v>
      </c>
      <c r="E30" s="77">
        <v>0.84899999999999998</v>
      </c>
      <c r="F30" s="77">
        <v>1.6990000000000001</v>
      </c>
      <c r="G30" s="77">
        <v>57.738</v>
      </c>
      <c r="H30" s="77">
        <v>62.7</v>
      </c>
      <c r="I30" s="77">
        <v>94.064999999999998</v>
      </c>
      <c r="J30" s="77">
        <v>8.1050000000000004</v>
      </c>
      <c r="K30" s="77">
        <v>8.6560000000000006</v>
      </c>
      <c r="L30" s="77">
        <v>13.619</v>
      </c>
      <c r="M30" s="77">
        <v>60.140999999999998</v>
      </c>
      <c r="N30" s="77">
        <v>59.731000000000002</v>
      </c>
      <c r="O30" s="77">
        <v>38.142000000000003</v>
      </c>
      <c r="P30" s="77">
        <v>67.081999999999994</v>
      </c>
      <c r="Q30" s="77">
        <v>0.60499999999999998</v>
      </c>
      <c r="R30" s="77">
        <v>45.314999999999998</v>
      </c>
      <c r="S30" s="77">
        <v>2.2709999999999999</v>
      </c>
      <c r="T30" s="77">
        <v>10.685</v>
      </c>
      <c r="U30" s="77">
        <v>45.796999999999997</v>
      </c>
      <c r="V30" s="77">
        <v>30.803000000000001</v>
      </c>
      <c r="W30" s="77">
        <v>52.563000000000002</v>
      </c>
      <c r="X30" s="77">
        <v>69.388000000000005</v>
      </c>
      <c r="Y30" s="77">
        <v>55.478000000000002</v>
      </c>
      <c r="Z30" s="78"/>
      <c r="AA30" s="79">
        <f>SUM(B30:Z30)</f>
        <v>845.62699999999995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57.470999999999997</v>
      </c>
      <c r="C32" s="62">
        <f t="shared" ref="C32:Z32" si="4">IF(LEN(C$2)&gt;0,SUM(C29:C31),"")</f>
        <v>0.25800000000000001</v>
      </c>
      <c r="D32" s="62">
        <f t="shared" si="4"/>
        <v>2.4660000000000002</v>
      </c>
      <c r="E32" s="62">
        <f t="shared" si="4"/>
        <v>0.84899999999999998</v>
      </c>
      <c r="F32" s="62">
        <f t="shared" si="4"/>
        <v>1.6990000000000001</v>
      </c>
      <c r="G32" s="62">
        <f t="shared" si="4"/>
        <v>57.738</v>
      </c>
      <c r="H32" s="62">
        <f t="shared" si="4"/>
        <v>62.7</v>
      </c>
      <c r="I32" s="62">
        <f t="shared" si="4"/>
        <v>94.064999999999998</v>
      </c>
      <c r="J32" s="62">
        <f t="shared" si="4"/>
        <v>8.1050000000000004</v>
      </c>
      <c r="K32" s="62">
        <f t="shared" si="4"/>
        <v>8.6560000000000006</v>
      </c>
      <c r="L32" s="62">
        <f t="shared" si="4"/>
        <v>13.619</v>
      </c>
      <c r="M32" s="62">
        <f t="shared" si="4"/>
        <v>60.140999999999998</v>
      </c>
      <c r="N32" s="62">
        <f t="shared" si="4"/>
        <v>59.731000000000002</v>
      </c>
      <c r="O32" s="62">
        <f t="shared" si="4"/>
        <v>38.142000000000003</v>
      </c>
      <c r="P32" s="62">
        <f t="shared" si="4"/>
        <v>67.081999999999994</v>
      </c>
      <c r="Q32" s="62">
        <f t="shared" si="4"/>
        <v>0.60499999999999998</v>
      </c>
      <c r="R32" s="62">
        <f t="shared" si="4"/>
        <v>45.314999999999998</v>
      </c>
      <c r="S32" s="62">
        <f t="shared" si="4"/>
        <v>2.2709999999999999</v>
      </c>
      <c r="T32" s="62">
        <f t="shared" si="4"/>
        <v>10.685</v>
      </c>
      <c r="U32" s="62">
        <f t="shared" si="4"/>
        <v>45.796999999999997</v>
      </c>
      <c r="V32" s="62">
        <f t="shared" si="4"/>
        <v>30.803000000000001</v>
      </c>
      <c r="W32" s="62">
        <f t="shared" si="4"/>
        <v>52.563000000000002</v>
      </c>
      <c r="X32" s="62">
        <f t="shared" si="4"/>
        <v>69.388000000000005</v>
      </c>
      <c r="Y32" s="62">
        <f t="shared" si="4"/>
        <v>55.478000000000002</v>
      </c>
      <c r="Z32" s="63" t="str">
        <f t="shared" si="4"/>
        <v/>
      </c>
      <c r="AA32" s="64">
        <f>SUM(AA29:AA31)</f>
        <v>845.62699999999995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3</v>
      </c>
      <c r="C37" s="99">
        <v>74.3</v>
      </c>
      <c r="D37" s="99">
        <v>75.5</v>
      </c>
      <c r="E37" s="99">
        <v>90.4</v>
      </c>
      <c r="F37" s="99">
        <v>91.8</v>
      </c>
      <c r="G37" s="99">
        <v>30.4</v>
      </c>
      <c r="H37" s="99">
        <v>45.6</v>
      </c>
      <c r="I37" s="99"/>
      <c r="J37" s="99"/>
      <c r="K37" s="99"/>
      <c r="L37" s="99"/>
      <c r="M37" s="99">
        <v>3</v>
      </c>
      <c r="N37" s="99">
        <v>5.4</v>
      </c>
      <c r="O37" s="99">
        <v>46.3</v>
      </c>
      <c r="P37" s="99"/>
      <c r="Q37" s="99">
        <v>84.7</v>
      </c>
      <c r="R37" s="99">
        <v>36.6</v>
      </c>
      <c r="S37" s="99"/>
      <c r="T37" s="99"/>
      <c r="U37" s="99"/>
      <c r="V37" s="99"/>
      <c r="W37" s="99"/>
      <c r="X37" s="99"/>
      <c r="Y37" s="99">
        <v>1</v>
      </c>
      <c r="Z37" s="100"/>
      <c r="AA37" s="79">
        <f t="shared" si="5"/>
        <v>588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</v>
      </c>
      <c r="C40" s="88">
        <f t="shared" si="6"/>
        <v>74.3</v>
      </c>
      <c r="D40" s="88">
        <f t="shared" si="6"/>
        <v>75.5</v>
      </c>
      <c r="E40" s="88">
        <f t="shared" si="6"/>
        <v>90.4</v>
      </c>
      <c r="F40" s="88">
        <f t="shared" si="6"/>
        <v>91.8</v>
      </c>
      <c r="G40" s="88">
        <f t="shared" si="6"/>
        <v>30.4</v>
      </c>
      <c r="H40" s="88">
        <f t="shared" si="6"/>
        <v>45.6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3</v>
      </c>
      <c r="N40" s="88">
        <f t="shared" si="6"/>
        <v>5.4</v>
      </c>
      <c r="O40" s="88">
        <f t="shared" si="6"/>
        <v>46.3</v>
      </c>
      <c r="P40" s="88">
        <f t="shared" si="6"/>
        <v>0</v>
      </c>
      <c r="Q40" s="88">
        <f t="shared" si="6"/>
        <v>84.7</v>
      </c>
      <c r="R40" s="88">
        <f t="shared" si="6"/>
        <v>36.6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</v>
      </c>
      <c r="Z40" s="89" t="str">
        <f t="shared" si="6"/>
        <v/>
      </c>
      <c r="AA40" s="90">
        <f t="shared" si="5"/>
        <v>588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</v>
      </c>
      <c r="C45" s="99">
        <v>74.3</v>
      </c>
      <c r="D45" s="99">
        <v>75.5</v>
      </c>
      <c r="E45" s="99">
        <v>90.4</v>
      </c>
      <c r="F45" s="99">
        <v>91.8</v>
      </c>
      <c r="G45" s="99">
        <v>30.4</v>
      </c>
      <c r="H45" s="99">
        <v>45.6</v>
      </c>
      <c r="I45" s="99"/>
      <c r="J45" s="99"/>
      <c r="K45" s="99"/>
      <c r="L45" s="99"/>
      <c r="M45" s="99">
        <v>3</v>
      </c>
      <c r="N45" s="99">
        <v>5.4</v>
      </c>
      <c r="O45" s="99">
        <v>46.3</v>
      </c>
      <c r="P45" s="99"/>
      <c r="Q45" s="99">
        <v>84.7</v>
      </c>
      <c r="R45" s="99">
        <v>36.6</v>
      </c>
      <c r="S45" s="99"/>
      <c r="T45" s="99"/>
      <c r="U45" s="99"/>
      <c r="V45" s="99"/>
      <c r="W45" s="99"/>
      <c r="X45" s="99"/>
      <c r="Y45" s="99">
        <v>1</v>
      </c>
      <c r="Z45" s="100"/>
      <c r="AA45" s="79">
        <f t="shared" si="7"/>
        <v>588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</v>
      </c>
      <c r="C49" s="88">
        <f t="shared" ref="C49:Z49" si="8">IF(LEN(C$2)&gt;0,SUM(C43:C48),"")</f>
        <v>74.3</v>
      </c>
      <c r="D49" s="88">
        <f t="shared" si="8"/>
        <v>75.5</v>
      </c>
      <c r="E49" s="88">
        <f t="shared" si="8"/>
        <v>90.4</v>
      </c>
      <c r="F49" s="88">
        <f t="shared" si="8"/>
        <v>91.8</v>
      </c>
      <c r="G49" s="88">
        <f t="shared" si="8"/>
        <v>30.4</v>
      </c>
      <c r="H49" s="88">
        <f t="shared" si="8"/>
        <v>45.6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3</v>
      </c>
      <c r="N49" s="88">
        <f t="shared" si="8"/>
        <v>5.4</v>
      </c>
      <c r="O49" s="88">
        <f t="shared" si="8"/>
        <v>46.3</v>
      </c>
      <c r="P49" s="88">
        <f t="shared" si="8"/>
        <v>0</v>
      </c>
      <c r="Q49" s="88">
        <f t="shared" si="8"/>
        <v>84.7</v>
      </c>
      <c r="R49" s="88">
        <f t="shared" si="8"/>
        <v>36.6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</v>
      </c>
      <c r="Z49" s="89" t="str">
        <f t="shared" si="8"/>
        <v/>
      </c>
      <c r="AA49" s="90">
        <f t="shared" si="7"/>
        <v>588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60.471000000000004</v>
      </c>
      <c r="C52" s="88">
        <f t="shared" si="10"/>
        <v>74.557999999999993</v>
      </c>
      <c r="D52" s="88">
        <f t="shared" si="10"/>
        <v>77.965999999999994</v>
      </c>
      <c r="E52" s="88">
        <f t="shared" si="10"/>
        <v>91.249000000000009</v>
      </c>
      <c r="F52" s="88">
        <f t="shared" si="10"/>
        <v>93.498999999999995</v>
      </c>
      <c r="G52" s="88">
        <f t="shared" si="10"/>
        <v>88.137999999999991</v>
      </c>
      <c r="H52" s="88">
        <f t="shared" si="10"/>
        <v>108.30000000000001</v>
      </c>
      <c r="I52" s="88">
        <f t="shared" si="10"/>
        <v>94.064999999999998</v>
      </c>
      <c r="J52" s="88">
        <f t="shared" si="10"/>
        <v>8.1050000000000004</v>
      </c>
      <c r="K52" s="88">
        <f t="shared" si="10"/>
        <v>8.6560000000000006</v>
      </c>
      <c r="L52" s="88">
        <f t="shared" si="10"/>
        <v>13.619</v>
      </c>
      <c r="M52" s="88">
        <f t="shared" si="10"/>
        <v>63.141000000000005</v>
      </c>
      <c r="N52" s="88">
        <f t="shared" si="10"/>
        <v>65.131</v>
      </c>
      <c r="O52" s="88">
        <f t="shared" si="10"/>
        <v>84.442000000000007</v>
      </c>
      <c r="P52" s="88">
        <f t="shared" si="10"/>
        <v>67.081999999999994</v>
      </c>
      <c r="Q52" s="88">
        <f t="shared" si="10"/>
        <v>85.305000000000007</v>
      </c>
      <c r="R52" s="88">
        <f t="shared" si="10"/>
        <v>81.914999999999992</v>
      </c>
      <c r="S52" s="88">
        <f t="shared" si="10"/>
        <v>2.2709999999999999</v>
      </c>
      <c r="T52" s="88">
        <f t="shared" si="10"/>
        <v>10.685</v>
      </c>
      <c r="U52" s="88">
        <f t="shared" si="10"/>
        <v>45.796999999999997</v>
      </c>
      <c r="V52" s="88">
        <f t="shared" si="10"/>
        <v>30.803000000000001</v>
      </c>
      <c r="W52" s="88">
        <f t="shared" si="10"/>
        <v>52.563000000000002</v>
      </c>
      <c r="X52" s="88">
        <f t="shared" si="10"/>
        <v>69.388000000000005</v>
      </c>
      <c r="Y52" s="88">
        <f t="shared" si="10"/>
        <v>56.477999999999994</v>
      </c>
      <c r="Z52" s="89" t="str">
        <f t="shared" si="10"/>
        <v/>
      </c>
      <c r="AA52" s="104">
        <f>SUM(B52:Z52)</f>
        <v>1433.6270000000002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60.509</v>
      </c>
      <c r="C4" s="18">
        <v>74.563000000000017</v>
      </c>
      <c r="D4" s="18">
        <v>77.945000000000007</v>
      </c>
      <c r="E4" s="18">
        <v>91.283999999999992</v>
      </c>
      <c r="F4" s="18">
        <v>93.514000000000024</v>
      </c>
      <c r="G4" s="18">
        <v>88.125</v>
      </c>
      <c r="H4" s="18">
        <v>108.286</v>
      </c>
      <c r="I4" s="18">
        <v>94.065000000000012</v>
      </c>
      <c r="J4" s="18">
        <v>8.1050000000000004</v>
      </c>
      <c r="K4" s="18">
        <v>8.6559999999999988</v>
      </c>
      <c r="L4" s="18">
        <v>13.618999999999998</v>
      </c>
      <c r="M4" s="18">
        <v>63.142000000000003</v>
      </c>
      <c r="N4" s="18">
        <v>65.125999999999991</v>
      </c>
      <c r="O4" s="18">
        <v>84.466999999999999</v>
      </c>
      <c r="P4" s="18">
        <v>67.079999999999984</v>
      </c>
      <c r="Q4" s="18">
        <v>85.294999999999987</v>
      </c>
      <c r="R4" s="18">
        <v>81.950999999999993</v>
      </c>
      <c r="S4" s="18">
        <v>2.2709999999999999</v>
      </c>
      <c r="T4" s="18">
        <v>10.7</v>
      </c>
      <c r="U4" s="18">
        <v>45.8</v>
      </c>
      <c r="V4" s="18">
        <v>30.772000000000002</v>
      </c>
      <c r="W4" s="18">
        <v>52.561</v>
      </c>
      <c r="X4" s="18">
        <v>69.420999999999992</v>
      </c>
      <c r="Y4" s="18">
        <v>56.518000000000001</v>
      </c>
      <c r="Z4" s="19"/>
      <c r="AA4" s="20">
        <f>SUM(B4:Z4)</f>
        <v>1433.7750000000001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99.99</v>
      </c>
      <c r="C7" s="28">
        <v>94.86</v>
      </c>
      <c r="D7" s="28">
        <v>91.41</v>
      </c>
      <c r="E7" s="28">
        <v>87.96</v>
      </c>
      <c r="F7" s="28">
        <v>91.35</v>
      </c>
      <c r="G7" s="28">
        <v>100.12</v>
      </c>
      <c r="H7" s="28">
        <v>118.68</v>
      </c>
      <c r="I7" s="28">
        <v>109.61</v>
      </c>
      <c r="J7" s="28">
        <v>62.91</v>
      </c>
      <c r="K7" s="28">
        <v>50.97</v>
      </c>
      <c r="L7" s="28">
        <v>16</v>
      </c>
      <c r="M7" s="28">
        <v>31.86</v>
      </c>
      <c r="N7" s="28">
        <v>21.04</v>
      </c>
      <c r="O7" s="28">
        <v>28.3</v>
      </c>
      <c r="P7" s="28">
        <v>42.13</v>
      </c>
      <c r="Q7" s="28">
        <v>71.69</v>
      </c>
      <c r="R7" s="28">
        <v>86.35</v>
      </c>
      <c r="S7" s="28">
        <v>110.55</v>
      </c>
      <c r="T7" s="28">
        <v>136.97999999999999</v>
      </c>
      <c r="U7" s="28">
        <v>199.96</v>
      </c>
      <c r="V7" s="28">
        <v>185.54</v>
      </c>
      <c r="W7" s="28">
        <v>128.41999999999999</v>
      </c>
      <c r="X7" s="28">
        <v>109.78</v>
      </c>
      <c r="Y7" s="28">
        <v>99.23</v>
      </c>
      <c r="Z7" s="29"/>
      <c r="AA7" s="30">
        <f>IF(SUM(B7:Z7)&lt;&gt;0,AVERAGEIF(B7:Z7,"&lt;&gt;"""),"")</f>
        <v>90.653750000000002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18.39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18.39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26.561999999999998</v>
      </c>
      <c r="C14" s="57">
        <v>30.429000000000002</v>
      </c>
      <c r="D14" s="57">
        <v>32.914000000000001</v>
      </c>
      <c r="E14" s="57">
        <v>44.792999999999999</v>
      </c>
      <c r="F14" s="57">
        <v>44.95000000000001</v>
      </c>
      <c r="G14" s="57">
        <v>55.037999999999997</v>
      </c>
      <c r="H14" s="57">
        <v>59.460999999999999</v>
      </c>
      <c r="I14" s="57">
        <v>65.920999999999992</v>
      </c>
      <c r="J14" s="57">
        <v>4.1959999999999997</v>
      </c>
      <c r="K14" s="57">
        <v>3.0870000000000002</v>
      </c>
      <c r="L14" s="57">
        <v>6.2960000000000003</v>
      </c>
      <c r="M14" s="57">
        <v>60.502000000000002</v>
      </c>
      <c r="N14" s="57">
        <v>62.917999999999999</v>
      </c>
      <c r="O14" s="57">
        <v>60.345999999999997</v>
      </c>
      <c r="P14" s="57"/>
      <c r="Q14" s="57">
        <v>26.690999999999999</v>
      </c>
      <c r="R14" s="57">
        <v>28.907000000000004</v>
      </c>
      <c r="S14" s="57"/>
      <c r="T14" s="57"/>
      <c r="U14" s="57"/>
      <c r="V14" s="57"/>
      <c r="W14" s="57"/>
      <c r="X14" s="57">
        <v>26.942</v>
      </c>
      <c r="Y14" s="57">
        <v>24.347999999999999</v>
      </c>
      <c r="Z14" s="58"/>
      <c r="AA14" s="59">
        <f t="shared" si="0"/>
        <v>664.30100000000004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26.561999999999998</v>
      </c>
      <c r="C16" s="62">
        <f t="shared" ref="C16:Z16" si="1">IF(LEN(C$2)&gt;0,SUM(C10:C15),"")</f>
        <v>30.429000000000002</v>
      </c>
      <c r="D16" s="62">
        <f t="shared" si="1"/>
        <v>32.914000000000001</v>
      </c>
      <c r="E16" s="62">
        <f t="shared" si="1"/>
        <v>44.792999999999999</v>
      </c>
      <c r="F16" s="62">
        <f t="shared" si="1"/>
        <v>44.95000000000001</v>
      </c>
      <c r="G16" s="62">
        <f t="shared" si="1"/>
        <v>55.037999999999997</v>
      </c>
      <c r="H16" s="62">
        <f t="shared" si="1"/>
        <v>77.850999999999999</v>
      </c>
      <c r="I16" s="62">
        <f t="shared" si="1"/>
        <v>65.920999999999992</v>
      </c>
      <c r="J16" s="62">
        <f t="shared" si="1"/>
        <v>4.1959999999999997</v>
      </c>
      <c r="K16" s="62">
        <f t="shared" si="1"/>
        <v>3.0870000000000002</v>
      </c>
      <c r="L16" s="62">
        <f t="shared" si="1"/>
        <v>6.2960000000000003</v>
      </c>
      <c r="M16" s="62">
        <f t="shared" si="1"/>
        <v>60.502000000000002</v>
      </c>
      <c r="N16" s="62">
        <f t="shared" si="1"/>
        <v>62.917999999999999</v>
      </c>
      <c r="O16" s="62">
        <f t="shared" si="1"/>
        <v>60.345999999999997</v>
      </c>
      <c r="P16" s="62">
        <f t="shared" si="1"/>
        <v>0</v>
      </c>
      <c r="Q16" s="62">
        <f t="shared" si="1"/>
        <v>26.690999999999999</v>
      </c>
      <c r="R16" s="62">
        <f t="shared" si="1"/>
        <v>28.907000000000004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26.942</v>
      </c>
      <c r="Y16" s="62">
        <f t="shared" si="1"/>
        <v>24.347999999999999</v>
      </c>
      <c r="Z16" s="63" t="str">
        <f t="shared" si="1"/>
        <v/>
      </c>
      <c r="AA16" s="64">
        <f>SUM(AA10:AA15)</f>
        <v>682.69100000000003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11.963000000000001</v>
      </c>
      <c r="C20" s="77">
        <v>18.182000000000002</v>
      </c>
      <c r="D20" s="77">
        <v>18.236000000000001</v>
      </c>
      <c r="E20" s="77">
        <v>19.085000000000001</v>
      </c>
      <c r="F20" s="77">
        <v>19.289000000000001</v>
      </c>
      <c r="G20" s="77">
        <v>12.527999999999999</v>
      </c>
      <c r="H20" s="77">
        <v>13.28</v>
      </c>
      <c r="I20" s="77">
        <v>13.157</v>
      </c>
      <c r="J20" s="77">
        <v>2.9290000000000003</v>
      </c>
      <c r="K20" s="77">
        <v>3.6970000000000001</v>
      </c>
      <c r="L20" s="77">
        <v>4.7249999999999996</v>
      </c>
      <c r="M20" s="77">
        <v>9.9999999999999992E-2</v>
      </c>
      <c r="N20" s="77">
        <v>0.108</v>
      </c>
      <c r="O20" s="77">
        <v>16.206</v>
      </c>
      <c r="P20" s="77">
        <v>15.895</v>
      </c>
      <c r="Q20" s="77">
        <v>22.067</v>
      </c>
      <c r="R20" s="77">
        <v>17.505999999999997</v>
      </c>
      <c r="S20" s="77">
        <v>1.0920000000000001</v>
      </c>
      <c r="T20" s="77"/>
      <c r="U20" s="77"/>
      <c r="V20" s="77">
        <v>0.97199999999999998</v>
      </c>
      <c r="W20" s="77">
        <v>0.96399999999999997</v>
      </c>
      <c r="X20" s="77">
        <v>10.394</v>
      </c>
      <c r="Y20" s="77">
        <v>10.398</v>
      </c>
      <c r="Z20" s="78"/>
      <c r="AA20" s="79">
        <f t="shared" si="2"/>
        <v>232.77300000000002</v>
      </c>
    </row>
    <row r="21" spans="1:27" ht="24.95" customHeight="1" x14ac:dyDescent="0.2">
      <c r="A21" s="75" t="s">
        <v>16</v>
      </c>
      <c r="B21" s="80">
        <v>21.983999999999998</v>
      </c>
      <c r="C21" s="81">
        <v>25.952000000000002</v>
      </c>
      <c r="D21" s="81">
        <v>26.795000000000002</v>
      </c>
      <c r="E21" s="81">
        <v>27.405999999999999</v>
      </c>
      <c r="F21" s="81">
        <v>29.274999999999999</v>
      </c>
      <c r="G21" s="81">
        <v>20.559000000000001</v>
      </c>
      <c r="H21" s="81">
        <v>17.155000000000001</v>
      </c>
      <c r="I21" s="81">
        <v>14.987</v>
      </c>
      <c r="J21" s="81">
        <v>0.98</v>
      </c>
      <c r="K21" s="81">
        <v>1.8719999999999999</v>
      </c>
      <c r="L21" s="81">
        <v>2.5979999999999999</v>
      </c>
      <c r="M21" s="81">
        <v>0.24</v>
      </c>
      <c r="N21" s="81"/>
      <c r="O21" s="81">
        <v>5.8149999999999995</v>
      </c>
      <c r="P21" s="81">
        <v>5.585</v>
      </c>
      <c r="Q21" s="81">
        <v>36.537000000000006</v>
      </c>
      <c r="R21" s="81">
        <v>35.537999999999997</v>
      </c>
      <c r="S21" s="81">
        <v>1.179</v>
      </c>
      <c r="T21" s="81"/>
      <c r="U21" s="81"/>
      <c r="V21" s="81">
        <v>4.7</v>
      </c>
      <c r="W21" s="81">
        <v>0.997</v>
      </c>
      <c r="X21" s="81">
        <v>13.585000000000001</v>
      </c>
      <c r="Y21" s="81">
        <v>21.771999999999998</v>
      </c>
      <c r="Z21" s="78"/>
      <c r="AA21" s="79">
        <f t="shared" si="2"/>
        <v>315.51099999999997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33.947000000000003</v>
      </c>
      <c r="C26" s="88">
        <f t="shared" ref="C26:Z26" si="3">IF(LEN(C$2)&gt;0,SUM(C19:C25),"")</f>
        <v>44.134</v>
      </c>
      <c r="D26" s="88">
        <f t="shared" si="3"/>
        <v>45.031000000000006</v>
      </c>
      <c r="E26" s="88">
        <f t="shared" si="3"/>
        <v>46.491</v>
      </c>
      <c r="F26" s="88">
        <f t="shared" si="3"/>
        <v>48.564</v>
      </c>
      <c r="G26" s="88">
        <f t="shared" si="3"/>
        <v>33.087000000000003</v>
      </c>
      <c r="H26" s="88">
        <f t="shared" si="3"/>
        <v>30.435000000000002</v>
      </c>
      <c r="I26" s="88">
        <f t="shared" si="3"/>
        <v>28.143999999999998</v>
      </c>
      <c r="J26" s="88">
        <f t="shared" si="3"/>
        <v>3.9090000000000003</v>
      </c>
      <c r="K26" s="88">
        <f t="shared" si="3"/>
        <v>5.569</v>
      </c>
      <c r="L26" s="88">
        <f t="shared" si="3"/>
        <v>7.3229999999999995</v>
      </c>
      <c r="M26" s="88">
        <f t="shared" si="3"/>
        <v>2.6399999999999997</v>
      </c>
      <c r="N26" s="88">
        <f t="shared" si="3"/>
        <v>2.2080000000000002</v>
      </c>
      <c r="O26" s="88">
        <f t="shared" si="3"/>
        <v>24.121000000000002</v>
      </c>
      <c r="P26" s="88">
        <f t="shared" si="3"/>
        <v>26.28</v>
      </c>
      <c r="Q26" s="88">
        <f t="shared" si="3"/>
        <v>58.604000000000006</v>
      </c>
      <c r="R26" s="88">
        <f t="shared" si="3"/>
        <v>53.043999999999997</v>
      </c>
      <c r="S26" s="88">
        <f t="shared" si="3"/>
        <v>2.2709999999999999</v>
      </c>
      <c r="T26" s="88">
        <f t="shared" si="3"/>
        <v>0</v>
      </c>
      <c r="U26" s="88">
        <f t="shared" si="3"/>
        <v>0</v>
      </c>
      <c r="V26" s="88">
        <f t="shared" si="3"/>
        <v>5.6720000000000006</v>
      </c>
      <c r="W26" s="88">
        <f t="shared" si="3"/>
        <v>1.9609999999999999</v>
      </c>
      <c r="X26" s="88">
        <f t="shared" si="3"/>
        <v>23.978999999999999</v>
      </c>
      <c r="Y26" s="88">
        <f t="shared" si="3"/>
        <v>32.17</v>
      </c>
      <c r="Z26" s="89" t="str">
        <f t="shared" si="3"/>
        <v/>
      </c>
      <c r="AA26" s="90">
        <f>SUM(AA19:AA25)</f>
        <v>559.58400000000006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60.509</v>
      </c>
      <c r="C30" s="77">
        <v>74.563000000000002</v>
      </c>
      <c r="D30" s="77">
        <v>77.944999999999993</v>
      </c>
      <c r="E30" s="77">
        <v>91.284000000000006</v>
      </c>
      <c r="F30" s="77">
        <v>93.513999999999996</v>
      </c>
      <c r="G30" s="77">
        <v>88.125</v>
      </c>
      <c r="H30" s="77">
        <v>108.286</v>
      </c>
      <c r="I30" s="77">
        <v>94.064999999999998</v>
      </c>
      <c r="J30" s="77">
        <v>8.1050000000000004</v>
      </c>
      <c r="K30" s="77">
        <v>8.6560000000000006</v>
      </c>
      <c r="L30" s="77">
        <v>13.619</v>
      </c>
      <c r="M30" s="77">
        <v>63.142000000000003</v>
      </c>
      <c r="N30" s="77">
        <v>65.126000000000005</v>
      </c>
      <c r="O30" s="77">
        <v>84.466999999999999</v>
      </c>
      <c r="P30" s="77">
        <v>26.28</v>
      </c>
      <c r="Q30" s="77">
        <v>85.295000000000002</v>
      </c>
      <c r="R30" s="77">
        <v>81.950999999999993</v>
      </c>
      <c r="S30" s="77">
        <v>2.2709999999999999</v>
      </c>
      <c r="T30" s="77"/>
      <c r="U30" s="77"/>
      <c r="V30" s="77">
        <v>5.6719999999999997</v>
      </c>
      <c r="W30" s="77">
        <v>1.9610000000000001</v>
      </c>
      <c r="X30" s="77">
        <v>50.920999999999999</v>
      </c>
      <c r="Y30" s="77">
        <v>56.518000000000001</v>
      </c>
      <c r="Z30" s="78"/>
      <c r="AA30" s="79">
        <f>SUM(B30:Z30)</f>
        <v>1242.2750000000001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60.509</v>
      </c>
      <c r="C32" s="62">
        <f t="shared" ref="C32:Z32" si="4">IF(LEN(C$2)&gt;0,SUM(C29:C31),"")</f>
        <v>74.563000000000002</v>
      </c>
      <c r="D32" s="62">
        <f t="shared" si="4"/>
        <v>77.944999999999993</v>
      </c>
      <c r="E32" s="62">
        <f t="shared" si="4"/>
        <v>91.284000000000006</v>
      </c>
      <c r="F32" s="62">
        <f t="shared" si="4"/>
        <v>93.513999999999996</v>
      </c>
      <c r="G32" s="62">
        <f t="shared" si="4"/>
        <v>88.125</v>
      </c>
      <c r="H32" s="62">
        <f t="shared" si="4"/>
        <v>108.286</v>
      </c>
      <c r="I32" s="62">
        <f t="shared" si="4"/>
        <v>94.064999999999998</v>
      </c>
      <c r="J32" s="62">
        <f t="shared" si="4"/>
        <v>8.1050000000000004</v>
      </c>
      <c r="K32" s="62">
        <f t="shared" si="4"/>
        <v>8.6560000000000006</v>
      </c>
      <c r="L32" s="62">
        <f t="shared" si="4"/>
        <v>13.619</v>
      </c>
      <c r="M32" s="62">
        <f t="shared" si="4"/>
        <v>63.142000000000003</v>
      </c>
      <c r="N32" s="62">
        <f t="shared" si="4"/>
        <v>65.126000000000005</v>
      </c>
      <c r="O32" s="62">
        <f t="shared" si="4"/>
        <v>84.466999999999999</v>
      </c>
      <c r="P32" s="62">
        <f t="shared" si="4"/>
        <v>26.28</v>
      </c>
      <c r="Q32" s="62">
        <f t="shared" si="4"/>
        <v>85.295000000000002</v>
      </c>
      <c r="R32" s="62">
        <f t="shared" si="4"/>
        <v>81.950999999999993</v>
      </c>
      <c r="S32" s="62">
        <f t="shared" si="4"/>
        <v>2.2709999999999999</v>
      </c>
      <c r="T32" s="62">
        <f t="shared" si="4"/>
        <v>0</v>
      </c>
      <c r="U32" s="62">
        <f t="shared" si="4"/>
        <v>0</v>
      </c>
      <c r="V32" s="62">
        <f t="shared" si="4"/>
        <v>5.6719999999999997</v>
      </c>
      <c r="W32" s="62">
        <f t="shared" si="4"/>
        <v>1.9610000000000001</v>
      </c>
      <c r="X32" s="62">
        <f t="shared" si="4"/>
        <v>50.920999999999999</v>
      </c>
      <c r="Y32" s="62">
        <f t="shared" si="4"/>
        <v>56.518000000000001</v>
      </c>
      <c r="Z32" s="63" t="str">
        <f t="shared" si="4"/>
        <v/>
      </c>
      <c r="AA32" s="64">
        <f>SUM(AA29:AA31)</f>
        <v>1242.2750000000001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40.799999999999997</v>
      </c>
      <c r="Q37" s="99"/>
      <c r="R37" s="99"/>
      <c r="S37" s="99"/>
      <c r="T37" s="99">
        <v>10.7</v>
      </c>
      <c r="U37" s="99">
        <v>45.8</v>
      </c>
      <c r="V37" s="99">
        <v>25.1</v>
      </c>
      <c r="W37" s="99">
        <v>50.6</v>
      </c>
      <c r="X37" s="99">
        <v>18.5</v>
      </c>
      <c r="Y37" s="99"/>
      <c r="Z37" s="100"/>
      <c r="AA37" s="79">
        <f t="shared" si="5"/>
        <v>191.5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40.799999999999997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10.7</v>
      </c>
      <c r="U40" s="88">
        <f t="shared" si="6"/>
        <v>45.8</v>
      </c>
      <c r="V40" s="88">
        <f t="shared" si="6"/>
        <v>25.1</v>
      </c>
      <c r="W40" s="88">
        <f t="shared" si="6"/>
        <v>50.6</v>
      </c>
      <c r="X40" s="88">
        <f t="shared" si="6"/>
        <v>18.5</v>
      </c>
      <c r="Y40" s="88">
        <f t="shared" si="6"/>
        <v>0</v>
      </c>
      <c r="Z40" s="89" t="str">
        <f t="shared" si="6"/>
        <v/>
      </c>
      <c r="AA40" s="90">
        <f t="shared" si="5"/>
        <v>191.5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40.799999999999997</v>
      </c>
      <c r="Q45" s="99"/>
      <c r="R45" s="99"/>
      <c r="S45" s="99"/>
      <c r="T45" s="99">
        <v>10.7</v>
      </c>
      <c r="U45" s="99">
        <v>45.8</v>
      </c>
      <c r="V45" s="99">
        <v>25.1</v>
      </c>
      <c r="W45" s="99">
        <v>50.6</v>
      </c>
      <c r="X45" s="99">
        <v>18.5</v>
      </c>
      <c r="Y45" s="99"/>
      <c r="Z45" s="100"/>
      <c r="AA45" s="79">
        <f t="shared" si="7"/>
        <v>191.5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40.799999999999997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10.7</v>
      </c>
      <c r="U49" s="88">
        <f t="shared" si="8"/>
        <v>45.8</v>
      </c>
      <c r="V49" s="88">
        <f t="shared" si="8"/>
        <v>25.1</v>
      </c>
      <c r="W49" s="88">
        <f t="shared" si="8"/>
        <v>50.6</v>
      </c>
      <c r="X49" s="88">
        <f t="shared" si="8"/>
        <v>18.5</v>
      </c>
      <c r="Y49" s="88">
        <f t="shared" si="8"/>
        <v>0</v>
      </c>
      <c r="Z49" s="89" t="str">
        <f t="shared" si="8"/>
        <v/>
      </c>
      <c r="AA49" s="90">
        <f t="shared" si="7"/>
        <v>191.5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60.509</v>
      </c>
      <c r="C52" s="88">
        <f t="shared" ref="C52:Z52" si="10">IF(LEN(C$2)&gt;0,SUM(C10:C15)+C26+C40,"")</f>
        <v>74.563000000000002</v>
      </c>
      <c r="D52" s="88">
        <f t="shared" si="10"/>
        <v>77.945000000000007</v>
      </c>
      <c r="E52" s="88">
        <f t="shared" si="10"/>
        <v>91.283999999999992</v>
      </c>
      <c r="F52" s="88">
        <f t="shared" si="10"/>
        <v>93.51400000000001</v>
      </c>
      <c r="G52" s="88">
        <f t="shared" si="10"/>
        <v>88.125</v>
      </c>
      <c r="H52" s="88">
        <f t="shared" si="10"/>
        <v>108.286</v>
      </c>
      <c r="I52" s="88">
        <f t="shared" si="10"/>
        <v>94.064999999999998</v>
      </c>
      <c r="J52" s="88">
        <f t="shared" si="10"/>
        <v>8.1050000000000004</v>
      </c>
      <c r="K52" s="88">
        <f t="shared" si="10"/>
        <v>8.6560000000000006</v>
      </c>
      <c r="L52" s="88">
        <f t="shared" si="10"/>
        <v>13.619</v>
      </c>
      <c r="M52" s="88">
        <f t="shared" si="10"/>
        <v>63.142000000000003</v>
      </c>
      <c r="N52" s="88">
        <f t="shared" si="10"/>
        <v>65.126000000000005</v>
      </c>
      <c r="O52" s="88">
        <f t="shared" si="10"/>
        <v>84.466999999999999</v>
      </c>
      <c r="P52" s="88">
        <f t="shared" si="10"/>
        <v>67.08</v>
      </c>
      <c r="Q52" s="88">
        <f t="shared" si="10"/>
        <v>85.295000000000002</v>
      </c>
      <c r="R52" s="88">
        <f t="shared" si="10"/>
        <v>81.950999999999993</v>
      </c>
      <c r="S52" s="88">
        <f t="shared" si="10"/>
        <v>2.2709999999999999</v>
      </c>
      <c r="T52" s="88">
        <f t="shared" si="10"/>
        <v>10.7</v>
      </c>
      <c r="U52" s="88">
        <f t="shared" si="10"/>
        <v>45.8</v>
      </c>
      <c r="V52" s="88">
        <f t="shared" si="10"/>
        <v>30.772000000000002</v>
      </c>
      <c r="W52" s="88">
        <f t="shared" si="10"/>
        <v>52.561</v>
      </c>
      <c r="X52" s="88">
        <f t="shared" si="10"/>
        <v>69.420999999999992</v>
      </c>
      <c r="Y52" s="88">
        <f t="shared" si="10"/>
        <v>56.518000000000001</v>
      </c>
      <c r="Z52" s="89" t="str">
        <f t="shared" si="10"/>
        <v/>
      </c>
      <c r="AA52" s="104">
        <f>SUM(B52:Z52)</f>
        <v>1433.7749999999999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</v>
      </c>
      <c r="C4" s="18">
        <v>-74.3</v>
      </c>
      <c r="D4" s="18">
        <v>-75.5</v>
      </c>
      <c r="E4" s="18">
        <v>-90.4</v>
      </c>
      <c r="F4" s="18">
        <v>-91.8</v>
      </c>
      <c r="G4" s="18">
        <v>-30.4</v>
      </c>
      <c r="H4" s="18">
        <v>-45.6</v>
      </c>
      <c r="I4" s="18"/>
      <c r="J4" s="18"/>
      <c r="K4" s="18"/>
      <c r="L4" s="18"/>
      <c r="M4" s="18">
        <v>-3</v>
      </c>
      <c r="N4" s="18">
        <v>-5.4</v>
      </c>
      <c r="O4" s="18">
        <v>-46.3</v>
      </c>
      <c r="P4" s="18">
        <v>40.799999999999997</v>
      </c>
      <c r="Q4" s="18">
        <v>-84.7</v>
      </c>
      <c r="R4" s="18">
        <v>-36.6</v>
      </c>
      <c r="S4" s="18"/>
      <c r="T4" s="18">
        <v>10.7</v>
      </c>
      <c r="U4" s="18">
        <v>45.8</v>
      </c>
      <c r="V4" s="18">
        <v>25.1</v>
      </c>
      <c r="W4" s="18">
        <v>50.6</v>
      </c>
      <c r="X4" s="18">
        <v>18.5</v>
      </c>
      <c r="Y4" s="18">
        <v>-1</v>
      </c>
      <c r="Z4" s="19"/>
      <c r="AA4" s="111">
        <f>SUM(B4:Z4)</f>
        <v>-396.49999999999983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99.99</v>
      </c>
      <c r="C7" s="117">
        <v>94.86</v>
      </c>
      <c r="D7" s="117">
        <v>91.41</v>
      </c>
      <c r="E7" s="117">
        <v>87.96</v>
      </c>
      <c r="F7" s="117">
        <v>91.35</v>
      </c>
      <c r="G7" s="117">
        <v>100.12</v>
      </c>
      <c r="H7" s="117">
        <v>118.68</v>
      </c>
      <c r="I7" s="117">
        <v>109.61</v>
      </c>
      <c r="J7" s="117">
        <v>62.91</v>
      </c>
      <c r="K7" s="117">
        <v>50.97</v>
      </c>
      <c r="L7" s="117">
        <v>16</v>
      </c>
      <c r="M7" s="117">
        <v>31.86</v>
      </c>
      <c r="N7" s="117">
        <v>21.04</v>
      </c>
      <c r="O7" s="117">
        <v>28.3</v>
      </c>
      <c r="P7" s="117">
        <v>42.13</v>
      </c>
      <c r="Q7" s="117">
        <v>71.69</v>
      </c>
      <c r="R7" s="117">
        <v>86.35</v>
      </c>
      <c r="S7" s="117">
        <v>110.55</v>
      </c>
      <c r="T7" s="117">
        <v>136.97999999999999</v>
      </c>
      <c r="U7" s="117">
        <v>199.96</v>
      </c>
      <c r="V7" s="117">
        <v>185.54</v>
      </c>
      <c r="W7" s="117">
        <v>128.41999999999999</v>
      </c>
      <c r="X7" s="117">
        <v>109.78</v>
      </c>
      <c r="Y7" s="117">
        <v>99.23</v>
      </c>
      <c r="Z7" s="118"/>
      <c r="AA7" s="119">
        <f>IF(SUM(B7:Z7)&lt;&gt;0,AVERAGEIF(B7:Z7,"&lt;&gt;"""),"")</f>
        <v>90.653750000000002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</v>
      </c>
      <c r="C13" s="129">
        <v>74.3</v>
      </c>
      <c r="D13" s="129">
        <v>75.5</v>
      </c>
      <c r="E13" s="129">
        <v>90.4</v>
      </c>
      <c r="F13" s="129">
        <v>91.8</v>
      </c>
      <c r="G13" s="129">
        <v>30.4</v>
      </c>
      <c r="H13" s="129">
        <v>45.6</v>
      </c>
      <c r="I13" s="129"/>
      <c r="J13" s="129"/>
      <c r="K13" s="129"/>
      <c r="L13" s="129"/>
      <c r="M13" s="129">
        <v>3</v>
      </c>
      <c r="N13" s="129">
        <v>5.4</v>
      </c>
      <c r="O13" s="129">
        <v>46.3</v>
      </c>
      <c r="P13" s="129"/>
      <c r="Q13" s="129">
        <v>84.7</v>
      </c>
      <c r="R13" s="129">
        <v>36.6</v>
      </c>
      <c r="S13" s="129"/>
      <c r="T13" s="129"/>
      <c r="U13" s="129"/>
      <c r="V13" s="129"/>
      <c r="W13" s="129"/>
      <c r="X13" s="129"/>
      <c r="Y13" s="130">
        <v>1</v>
      </c>
      <c r="Z13" s="131"/>
      <c r="AA13" s="132">
        <f t="shared" si="0"/>
        <v>588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</v>
      </c>
      <c r="C16" s="135">
        <f t="shared" si="1"/>
        <v>74.3</v>
      </c>
      <c r="D16" s="135">
        <f t="shared" si="1"/>
        <v>75.5</v>
      </c>
      <c r="E16" s="135">
        <f t="shared" si="1"/>
        <v>90.4</v>
      </c>
      <c r="F16" s="135">
        <f t="shared" si="1"/>
        <v>91.8</v>
      </c>
      <c r="G16" s="135">
        <f t="shared" si="1"/>
        <v>30.4</v>
      </c>
      <c r="H16" s="135">
        <f t="shared" si="1"/>
        <v>45.6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3</v>
      </c>
      <c r="N16" s="135">
        <f t="shared" si="1"/>
        <v>5.4</v>
      </c>
      <c r="O16" s="135">
        <f t="shared" si="1"/>
        <v>46.3</v>
      </c>
      <c r="P16" s="135">
        <f t="shared" si="1"/>
        <v>0</v>
      </c>
      <c r="Q16" s="135">
        <f t="shared" si="1"/>
        <v>84.7</v>
      </c>
      <c r="R16" s="135">
        <f t="shared" si="1"/>
        <v>36.6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</v>
      </c>
      <c r="Z16" s="136" t="str">
        <f t="shared" si="1"/>
        <v/>
      </c>
      <c r="AA16" s="90">
        <f t="shared" si="0"/>
        <v>588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40.799999999999997</v>
      </c>
      <c r="Q21" s="129"/>
      <c r="R21" s="129"/>
      <c r="S21" s="129"/>
      <c r="T21" s="129">
        <v>10.7</v>
      </c>
      <c r="U21" s="129">
        <v>45.8</v>
      </c>
      <c r="V21" s="129">
        <v>25.1</v>
      </c>
      <c r="W21" s="129">
        <v>50.6</v>
      </c>
      <c r="X21" s="129">
        <v>18.5</v>
      </c>
      <c r="Y21" s="130"/>
      <c r="Z21" s="131"/>
      <c r="AA21" s="132">
        <f t="shared" si="2"/>
        <v>191.5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40.799999999999997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10.7</v>
      </c>
      <c r="U24" s="135">
        <f t="shared" si="3"/>
        <v>45.8</v>
      </c>
      <c r="V24" s="135">
        <f t="shared" si="3"/>
        <v>25.1</v>
      </c>
      <c r="W24" s="135">
        <f t="shared" si="3"/>
        <v>50.6</v>
      </c>
      <c r="X24" s="135">
        <f t="shared" si="3"/>
        <v>18.5</v>
      </c>
      <c r="Y24" s="135">
        <f t="shared" si="3"/>
        <v>0</v>
      </c>
      <c r="Z24" s="136" t="str">
        <f t="shared" si="3"/>
        <v/>
      </c>
      <c r="AA24" s="90">
        <f t="shared" si="2"/>
        <v>191.5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2025-08-25T13:26:31Z</dcterms:created>
  <dcterms:modified xsi:type="dcterms:W3CDTF">2025-08-25T13:26:33Z</dcterms:modified>
</cp:coreProperties>
</file>