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<sst xmlns="http://schemas.openxmlformats.org/spreadsheetml/2006/main" count="119" uniqueCount="54">
  <si>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24/08/2025 16:26:58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</si>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</sst>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1A1A-4462-AC92-CA9CE5E866F7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1A1A-4462-AC92-CA9CE5E866F7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1A1A-4462-AC92-CA9CE5E866F7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1.526</c:v>
                </c:pt>
                <c:pt idx="1">
                  <c:v>2.2949999999999999</c:v>
                </c:pt>
                <c:pt idx="2">
                  <c:v>1.881</c:v>
                </c:pt>
                <c:pt idx="3">
                  <c:v>1.8640000000000001</c:v>
                </c:pt>
                <c:pt idx="4">
                  <c:v>0.55800000000000005</c:v>
                </c:pt>
                <c:pt idx="5">
                  <c:v>0.36299999999999999</c:v>
                </c:pt>
                <c:pt idx="6">
                  <c:v>0.54</c:v>
                </c:pt>
                <c:pt idx="7">
                  <c:v>1.097</c:v>
                </c:pt>
                <c:pt idx="8">
                  <c:v>0.56299999999999994</c:v>
                </c:pt>
                <c:pt idx="9">
                  <c:v>0.95099999999999996</c:v>
                </c:pt>
                <c:pt idx="11">
                  <c:v>0.39700000000000002</c:v>
                </c:pt>
                <c:pt idx="12">
                  <c:v>0.60199999999999998</c:v>
                </c:pt>
                <c:pt idx="13">
                  <c:v>1.4319999999999999</c:v>
                </c:pt>
                <c:pt idx="14">
                  <c:v>1.6319999999999999</c:v>
                </c:pt>
                <c:pt idx="15">
                  <c:v>2.9180000000000001</c:v>
                </c:pt>
                <c:pt idx="16">
                  <c:v>1.254</c:v>
                </c:pt>
                <c:pt idx="17">
                  <c:v>1.1970000000000001</c:v>
                </c:pt>
                <c:pt idx="18">
                  <c:v>0.41499999999999998</c:v>
                </c:pt>
                <c:pt idx="19">
                  <c:v>0.84799999999999998</c:v>
                </c:pt>
                <c:pt idx="20">
                  <c:v>0.83399999999999996</c:v>
                </c:pt>
                <c:pt idx="21">
                  <c:v>1.0329999999999999</c:v>
                </c:pt>
                <c:pt idx="22">
                  <c:v>1.022</c:v>
                </c:pt>
                <c:pt idx="23">
                  <c:v>0.80400000000000005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A1A-4462-AC92-CA9CE5E866F7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1A1A-4462-AC92-CA9CE5E866F7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A1A-4462-AC92-CA9CE5E866F7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1A1A-4462-AC92-CA9CE5E866F7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1A1A-4462-AC92-CA9CE5E866F7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1A1A-4462-AC92-CA9CE5E866F7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">
                  <c:v>26.331</c:v>
                </c:pt>
                <c:pt idx="3">
                  <c:v>33.433999999999997</c:v>
                </c:pt>
                <c:pt idx="4">
                  <c:v>65</c:v>
                </c:pt>
                <c:pt idx="5">
                  <c:v>77.650000000000006</c:v>
                </c:pt>
                <c:pt idx="6">
                  <c:v>23.625</c:v>
                </c:pt>
                <c:pt idx="8">
                  <c:v>30.500999999999998</c:v>
                </c:pt>
                <c:pt idx="9">
                  <c:v>17.276</c:v>
                </c:pt>
                <c:pt idx="17">
                  <c:v>57.465000000000003</c:v>
                </c:pt>
                <c:pt idx="18">
                  <c:v>62.448</c:v>
                </c:pt>
                <c:pt idx="19">
                  <c:v>6</c:v>
                </c:pt>
                <c:pt idx="20">
                  <c:v>23.55</c:v>
                </c:pt>
                <c:pt idx="21">
                  <c:v>23.812999999999999</c:v>
                </c:pt>
                <c:pt idx="22">
                  <c:v>23.54</c:v>
                </c:pt>
                <c:pt idx="23">
                  <c:v>43.816000000000003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1A1A-4462-AC92-CA9CE5E866F7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47.9</c:v>
                </c:pt>
                <c:pt idx="1">
                  <c:v>34.700000000000003</c:v>
                </c:pt>
                <c:pt idx="2">
                  <c:v>4.7</c:v>
                </c:pt>
                <c:pt idx="3">
                  <c:v>13.9</c:v>
                </c:pt>
                <c:pt idx="4">
                  <c:v>0</c:v>
                </c:pt>
                <c:pt idx="5">
                  <c:v>0</c:v>
                </c:pt>
                <c:pt idx="6">
                  <c:v>23.1</c:v>
                </c:pt>
                <c:pt idx="7">
                  <c:v>73.599999999999994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17.100000000000001</c:v>
                </c:pt>
                <c:pt idx="12">
                  <c:v>1.5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12.8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5</c:v>
                </c:pt>
                <c:pt idx="21">
                  <c:v>0</c:v>
                </c:pt>
                <c:pt idx="22">
                  <c:v>0.4</c:v>
                </c:pt>
                <c:pt idx="23">
                  <c:v>26.6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A1A-4462-AC92-CA9CE5E866F7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">
                  <c:v>5.3769999999999998</c:v>
                </c:pt>
                <c:pt idx="2">
                  <c:v>1E-3</c:v>
                </c:pt>
                <c:pt idx="6">
                  <c:v>5.0960000000000001</c:v>
                </c:pt>
                <c:pt idx="8">
                  <c:v>4.7300000000000004</c:v>
                </c:pt>
                <c:pt idx="10">
                  <c:v>6.0170000000000003</c:v>
                </c:pt>
                <c:pt idx="11">
                  <c:v>2.4820000000000002</c:v>
                </c:pt>
                <c:pt idx="12">
                  <c:v>3.5830000000000002</c:v>
                </c:pt>
                <c:pt idx="13">
                  <c:v>4.9189999999999996</c:v>
                </c:pt>
                <c:pt idx="14">
                  <c:v>8.1880000000000006</c:v>
                </c:pt>
                <c:pt idx="15">
                  <c:v>48.228000000000002</c:v>
                </c:pt>
                <c:pt idx="16">
                  <c:v>7.7290000000000001</c:v>
                </c:pt>
                <c:pt idx="17">
                  <c:v>0.34499999999999997</c:v>
                </c:pt>
                <c:pt idx="18">
                  <c:v>0.16200000000000001</c:v>
                </c:pt>
                <c:pt idx="19">
                  <c:v>4.6280000000000001</c:v>
                </c:pt>
                <c:pt idx="20">
                  <c:v>1.0449999999999999</c:v>
                </c:pt>
                <c:pt idx="21">
                  <c:v>0.42600000000000005</c:v>
                </c:pt>
                <c:pt idx="22">
                  <c:v>0.443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1A1A-4462-AC92-CA9CE5E866F7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1A1A-4462-AC92-CA9CE5E866F7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1A1A-4462-AC92-CA9CE5E866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90.82</c:v>
                </c:pt>
                <c:pt idx="1">
                  <c:v>86.16</c:v>
                </c:pt>
                <c:pt idx="2">
                  <c:v>82.87</c:v>
                </c:pt>
                <c:pt idx="3">
                  <c:v>79.34</c:v>
                </c:pt>
                <c:pt idx="4">
                  <c:v>80.23</c:v>
                </c:pt>
                <c:pt idx="5">
                  <c:v>98.02</c:v>
                </c:pt>
                <c:pt idx="6">
                  <c:v>108.75</c:v>
                </c:pt>
                <c:pt idx="7">
                  <c:v>116.8</c:v>
                </c:pt>
                <c:pt idx="8">
                  <c:v>94.44</c:v>
                </c:pt>
                <c:pt idx="9">
                  <c:v>80.349999999999994</c:v>
                </c:pt>
                <c:pt idx="10">
                  <c:v>45.45</c:v>
                </c:pt>
                <c:pt idx="11">
                  <c:v>32.020000000000003</c:v>
                </c:pt>
                <c:pt idx="12">
                  <c:v>8.4700000000000006</c:v>
                </c:pt>
                <c:pt idx="13">
                  <c:v>5.7</c:v>
                </c:pt>
                <c:pt idx="14">
                  <c:v>8.42</c:v>
                </c:pt>
                <c:pt idx="15">
                  <c:v>29.02</c:v>
                </c:pt>
                <c:pt idx="16">
                  <c:v>67.73</c:v>
                </c:pt>
                <c:pt idx="17">
                  <c:v>85.58</c:v>
                </c:pt>
                <c:pt idx="18">
                  <c:v>111.98</c:v>
                </c:pt>
                <c:pt idx="19">
                  <c:v>158.66999999999999</c:v>
                </c:pt>
                <c:pt idx="20">
                  <c:v>191.55</c:v>
                </c:pt>
                <c:pt idx="21">
                  <c:v>137.81</c:v>
                </c:pt>
                <c:pt idx="22">
                  <c:v>115.54</c:v>
                </c:pt>
                <c:pt idx="23">
                  <c:v>103.76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1A1A-4462-AC92-CA9CE5E866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D770-494D-A0AB-DF16794EE7D2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11">
                  <c:v>2.2999999999999998</c:v>
                </c:pt>
                <c:pt idx="12">
                  <c:v>2.1</c:v>
                </c:pt>
                <c:pt idx="13">
                  <c:v>2.1</c:v>
                </c:pt>
                <c:pt idx="14">
                  <c:v>4.8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770-494D-A0AB-DF16794EE7D2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0.86899999999999999</c:v>
                </c:pt>
                <c:pt idx="1">
                  <c:v>0.85699999999999998</c:v>
                </c:pt>
                <c:pt idx="2">
                  <c:v>0.85899999999999999</c:v>
                </c:pt>
                <c:pt idx="3">
                  <c:v>0.81200000000000006</c:v>
                </c:pt>
                <c:pt idx="4">
                  <c:v>0.84799999999999998</c:v>
                </c:pt>
                <c:pt idx="5">
                  <c:v>3.9129999999999998</c:v>
                </c:pt>
                <c:pt idx="6">
                  <c:v>4.5430000000000001</c:v>
                </c:pt>
                <c:pt idx="7">
                  <c:v>4.8949999999999996</c:v>
                </c:pt>
                <c:pt idx="8">
                  <c:v>5.17</c:v>
                </c:pt>
                <c:pt idx="11">
                  <c:v>2.367</c:v>
                </c:pt>
                <c:pt idx="12">
                  <c:v>0.02</c:v>
                </c:pt>
                <c:pt idx="13">
                  <c:v>0.03</c:v>
                </c:pt>
                <c:pt idx="14">
                  <c:v>0.02</c:v>
                </c:pt>
                <c:pt idx="15">
                  <c:v>0.01</c:v>
                </c:pt>
                <c:pt idx="16">
                  <c:v>0.01</c:v>
                </c:pt>
                <c:pt idx="17">
                  <c:v>4.5389999999999997</c:v>
                </c:pt>
                <c:pt idx="18">
                  <c:v>0.91600000000000004</c:v>
                </c:pt>
                <c:pt idx="20">
                  <c:v>1.028</c:v>
                </c:pt>
                <c:pt idx="21">
                  <c:v>0.92600000000000005</c:v>
                </c:pt>
                <c:pt idx="22">
                  <c:v>0.95899999999999996</c:v>
                </c:pt>
                <c:pt idx="23">
                  <c:v>3.6720000000000002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770-494D-A0AB-DF16794EE7D2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16.044999999999998</c:v>
                </c:pt>
                <c:pt idx="1">
                  <c:v>13.68</c:v>
                </c:pt>
                <c:pt idx="2">
                  <c:v>13.826000000000001</c:v>
                </c:pt>
                <c:pt idx="3">
                  <c:v>13.8</c:v>
                </c:pt>
                <c:pt idx="4">
                  <c:v>14.363</c:v>
                </c:pt>
                <c:pt idx="5">
                  <c:v>17.958000000000002</c:v>
                </c:pt>
                <c:pt idx="6">
                  <c:v>18.019000000000002</c:v>
                </c:pt>
                <c:pt idx="7">
                  <c:v>17.984000000000002</c:v>
                </c:pt>
                <c:pt idx="8">
                  <c:v>17.451000000000001</c:v>
                </c:pt>
                <c:pt idx="9">
                  <c:v>11.601000000000001</c:v>
                </c:pt>
                <c:pt idx="10">
                  <c:v>6</c:v>
                </c:pt>
                <c:pt idx="11">
                  <c:v>6.2</c:v>
                </c:pt>
                <c:pt idx="16">
                  <c:v>6.7560000000000002</c:v>
                </c:pt>
                <c:pt idx="17">
                  <c:v>15.213000000000001</c:v>
                </c:pt>
                <c:pt idx="18">
                  <c:v>13.136999999999999</c:v>
                </c:pt>
                <c:pt idx="20">
                  <c:v>1.004</c:v>
                </c:pt>
                <c:pt idx="21">
                  <c:v>0.93</c:v>
                </c:pt>
                <c:pt idx="22">
                  <c:v>4.9189999999999996</c:v>
                </c:pt>
                <c:pt idx="23">
                  <c:v>24.06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770-494D-A0AB-DF16794EE7D2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D770-494D-A0AB-DF16794EE7D2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D770-494D-A0AB-DF16794EE7D2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D770-494D-A0AB-DF16794EE7D2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D770-494D-A0AB-DF16794EE7D2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D770-494D-A0AB-DF16794EE7D2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16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D770-494D-A0AB-DF16794EE7D2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14.2</c:v>
                </c:pt>
                <c:pt idx="5">
                  <c:v>17.600000000000001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2.9</c:v>
                </c:pt>
                <c:pt idx="14">
                  <c:v>5</c:v>
                </c:pt>
                <c:pt idx="15">
                  <c:v>51.1</c:v>
                </c:pt>
                <c:pt idx="16">
                  <c:v>0</c:v>
                </c:pt>
                <c:pt idx="17">
                  <c:v>4.7</c:v>
                </c:pt>
                <c:pt idx="18">
                  <c:v>39.799999999999997</c:v>
                </c:pt>
                <c:pt idx="19">
                  <c:v>11.5</c:v>
                </c:pt>
                <c:pt idx="20">
                  <c:v>0</c:v>
                </c:pt>
                <c:pt idx="21">
                  <c:v>23.2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770-494D-A0AB-DF16794EE7D2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32.511000000000003</c:v>
                </c:pt>
                <c:pt idx="1">
                  <c:v>27.871000000000002</c:v>
                </c:pt>
                <c:pt idx="2">
                  <c:v>18.215</c:v>
                </c:pt>
                <c:pt idx="3">
                  <c:v>34.543000000000006</c:v>
                </c:pt>
                <c:pt idx="4">
                  <c:v>36.159999999999997</c:v>
                </c:pt>
                <c:pt idx="5">
                  <c:v>38.542000000000002</c:v>
                </c:pt>
                <c:pt idx="6">
                  <c:v>29.812999999999995</c:v>
                </c:pt>
                <c:pt idx="7">
                  <c:v>51.844999999999999</c:v>
                </c:pt>
                <c:pt idx="8">
                  <c:v>13.173</c:v>
                </c:pt>
                <c:pt idx="9">
                  <c:v>6.6260000000000003</c:v>
                </c:pt>
                <c:pt idx="10">
                  <c:v>1.7000000000000001E-2</c:v>
                </c:pt>
                <c:pt idx="11">
                  <c:v>9.1</c:v>
                </c:pt>
                <c:pt idx="12">
                  <c:v>3.5339999999999998</c:v>
                </c:pt>
                <c:pt idx="13">
                  <c:v>1.355</c:v>
                </c:pt>
                <c:pt idx="17">
                  <c:v>34.555</c:v>
                </c:pt>
                <c:pt idx="18">
                  <c:v>9.14</c:v>
                </c:pt>
                <c:pt idx="20">
                  <c:v>5</c:v>
                </c:pt>
                <c:pt idx="21">
                  <c:v>0.2</c:v>
                </c:pt>
                <c:pt idx="22">
                  <c:v>19.527000000000001</c:v>
                </c:pt>
                <c:pt idx="23">
                  <c:v>43.499000000000002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D770-494D-A0AB-DF16794EE7D2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D770-494D-A0AB-DF16794EE7D2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  <c:pt idx="20">
                  <c:v>23.396999999999998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D770-494D-A0AB-DF16794EE7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90.82</c:v>
                </c:pt>
                <c:pt idx="1">
                  <c:v>86.16</c:v>
                </c:pt>
                <c:pt idx="2">
                  <c:v>82.87</c:v>
                </c:pt>
                <c:pt idx="3">
                  <c:v>79.34</c:v>
                </c:pt>
                <c:pt idx="4">
                  <c:v>80.23</c:v>
                </c:pt>
                <c:pt idx="5">
                  <c:v>98.02</c:v>
                </c:pt>
                <c:pt idx="6">
                  <c:v>108.75</c:v>
                </c:pt>
                <c:pt idx="7">
                  <c:v>116.8</c:v>
                </c:pt>
                <c:pt idx="8">
                  <c:v>94.44</c:v>
                </c:pt>
                <c:pt idx="9">
                  <c:v>80.349999999999994</c:v>
                </c:pt>
                <c:pt idx="10">
                  <c:v>45.45</c:v>
                </c:pt>
                <c:pt idx="11">
                  <c:v>32.020000000000003</c:v>
                </c:pt>
                <c:pt idx="12">
                  <c:v>8.4700000000000006</c:v>
                </c:pt>
                <c:pt idx="13">
                  <c:v>5.7</c:v>
                </c:pt>
                <c:pt idx="14">
                  <c:v>8.42</c:v>
                </c:pt>
                <c:pt idx="15">
                  <c:v>29.02</c:v>
                </c:pt>
                <c:pt idx="16">
                  <c:v>67.73</c:v>
                </c:pt>
                <c:pt idx="17">
                  <c:v>85.58</c:v>
                </c:pt>
                <c:pt idx="18">
                  <c:v>111.98</c:v>
                </c:pt>
                <c:pt idx="19">
                  <c:v>158.66999999999999</c:v>
                </c:pt>
                <c:pt idx="20">
                  <c:v>191.55</c:v>
                </c:pt>
                <c:pt idx="21">
                  <c:v>137.81</c:v>
                </c:pt>
                <c:pt idx="22">
                  <c:v>115.54</c:v>
                </c:pt>
                <c:pt idx="23">
                  <c:v>103.76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D770-494D-A0AB-DF16794EE7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868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59091" cy="62865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45894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49.426000000000002</v>
      </c>
      <c r="C4" s="18">
        <v>42.372000000000007</v>
      </c>
      <c r="D4" s="18">
        <v>32.912999999999997</v>
      </c>
      <c r="E4" s="18">
        <v>49.197999999999993</v>
      </c>
      <c r="F4" s="18">
        <v>65.558000000000007</v>
      </c>
      <c r="G4" s="18">
        <v>78.013000000000005</v>
      </c>
      <c r="H4" s="18">
        <v>52.361000000000004</v>
      </c>
      <c r="I4" s="18">
        <v>74.696999999999989</v>
      </c>
      <c r="J4" s="18">
        <v>35.793999999999997</v>
      </c>
      <c r="K4" s="18">
        <v>18.227</v>
      </c>
      <c r="L4" s="18">
        <v>6.0170000000000003</v>
      </c>
      <c r="M4" s="18">
        <v>19.978999999999999</v>
      </c>
      <c r="N4" s="18">
        <v>5.6850000000000005</v>
      </c>
      <c r="O4" s="18">
        <v>6.3509999999999991</v>
      </c>
      <c r="P4" s="18">
        <v>9.82</v>
      </c>
      <c r="Q4" s="18">
        <v>51.146000000000001</v>
      </c>
      <c r="R4" s="18">
        <v>21.782999999999998</v>
      </c>
      <c r="S4" s="18">
        <v>59.007000000000005</v>
      </c>
      <c r="T4" s="18">
        <v>63.024999999999999</v>
      </c>
      <c r="U4" s="18">
        <v>11.476000000000001</v>
      </c>
      <c r="V4" s="18">
        <v>30.429000000000002</v>
      </c>
      <c r="W4" s="18">
        <v>25.271999999999998</v>
      </c>
      <c r="X4" s="18">
        <v>25.405000000000001</v>
      </c>
      <c r="Y4" s="18">
        <v>71.22</v>
      </c>
      <c r="Z4" s="19"/>
      <c r="AA4" s="20">
        <f>SUM(B4:Z4)</f>
        <v>905.17399999999998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90.82</v>
      </c>
      <c r="C7" s="28">
        <v>86.16</v>
      </c>
      <c r="D7" s="28">
        <v>82.87</v>
      </c>
      <c r="E7" s="28">
        <v>79.34</v>
      </c>
      <c r="F7" s="28">
        <v>80.23</v>
      </c>
      <c r="G7" s="28">
        <v>98.02</v>
      </c>
      <c r="H7" s="28">
        <v>108.75</v>
      </c>
      <c r="I7" s="28">
        <v>116.8</v>
      </c>
      <c r="J7" s="28">
        <v>94.44</v>
      </c>
      <c r="K7" s="28">
        <v>80.349999999999994</v>
      </c>
      <c r="L7" s="28">
        <v>45.45</v>
      </c>
      <c r="M7" s="28">
        <v>32.020000000000003</v>
      </c>
      <c r="N7" s="28">
        <v>8.4700000000000006</v>
      </c>
      <c r="O7" s="28">
        <v>5.7</v>
      </c>
      <c r="P7" s="28">
        <v>8.42</v>
      </c>
      <c r="Q7" s="28">
        <v>29.02</v>
      </c>
      <c r="R7" s="28">
        <v>67.73</v>
      </c>
      <c r="S7" s="28">
        <v>85.58</v>
      </c>
      <c r="T7" s="28">
        <v>111.98</v>
      </c>
      <c r="U7" s="28">
        <v>158.66999999999999</v>
      </c>
      <c r="V7" s="28">
        <v>191.55</v>
      </c>
      <c r="W7" s="28">
        <v>137.81</v>
      </c>
      <c r="X7" s="28">
        <v>115.54</v>
      </c>
      <c r="Y7" s="28">
        <v>103.76</v>
      </c>
      <c r="Z7" s="29"/>
      <c r="AA7" s="30">
        <f>IF(SUM(B7:Z7)&lt;&gt;0,AVERAGEIF(B7:Z7,"&lt;&gt;"""),"")</f>
        <v>84.144999999999996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>
        <v>26.331</v>
      </c>
      <c r="E12" s="52">
        <v>33.433999999999997</v>
      </c>
      <c r="F12" s="52">
        <v>65</v>
      </c>
      <c r="G12" s="52">
        <v>77.650000000000006</v>
      </c>
      <c r="H12" s="52">
        <v>23.625</v>
      </c>
      <c r="I12" s="52"/>
      <c r="J12" s="52">
        <v>30.500999999999998</v>
      </c>
      <c r="K12" s="52">
        <v>17.276</v>
      </c>
      <c r="L12" s="52"/>
      <c r="M12" s="52"/>
      <c r="N12" s="52"/>
      <c r="O12" s="52"/>
      <c r="P12" s="52"/>
      <c r="Q12" s="52"/>
      <c r="R12" s="52"/>
      <c r="S12" s="52">
        <v>57.465000000000003</v>
      </c>
      <c r="T12" s="52">
        <v>62.448</v>
      </c>
      <c r="U12" s="52">
        <v>6</v>
      </c>
      <c r="V12" s="52">
        <v>23.55</v>
      </c>
      <c r="W12" s="52">
        <v>23.812999999999999</v>
      </c>
      <c r="X12" s="52">
        <v>23.54</v>
      </c>
      <c r="Y12" s="52">
        <v>43.816000000000003</v>
      </c>
      <c r="Z12" s="53"/>
      <c r="AA12" s="54">
        <f t="shared" si="0"/>
        <v>514.44900000000007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5.3769999999999998</v>
      </c>
      <c r="D14" s="57">
        <v>1E-3</v>
      </c>
      <c r="E14" s="57"/>
      <c r="F14" s="57"/>
      <c r="G14" s="57"/>
      <c r="H14" s="57">
        <v>5.0960000000000001</v>
      </c>
      <c r="I14" s="57"/>
      <c r="J14" s="57">
        <v>4.7300000000000004</v>
      </c>
      <c r="K14" s="57"/>
      <c r="L14" s="57">
        <v>6.0170000000000003</v>
      </c>
      <c r="M14" s="57">
        <v>2.4820000000000002</v>
      </c>
      <c r="N14" s="57">
        <v>3.5830000000000002</v>
      </c>
      <c r="O14" s="57">
        <v>4.9189999999999996</v>
      </c>
      <c r="P14" s="57">
        <v>8.1880000000000006</v>
      </c>
      <c r="Q14" s="57">
        <v>48.228000000000002</v>
      </c>
      <c r="R14" s="57">
        <v>7.7290000000000001</v>
      </c>
      <c r="S14" s="57">
        <v>0.34499999999999997</v>
      </c>
      <c r="T14" s="57">
        <v>0.16200000000000001</v>
      </c>
      <c r="U14" s="57">
        <v>4.6280000000000001</v>
      </c>
      <c r="V14" s="57">
        <v>1.0449999999999999</v>
      </c>
      <c r="W14" s="57">
        <v>0.42600000000000005</v>
      </c>
      <c r="X14" s="57">
        <v>0.443</v>
      </c>
      <c r="Y14" s="57"/>
      <c r="Z14" s="58"/>
      <c r="AA14" s="59">
        <f t="shared" si="0"/>
        <v>103.39900000000002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0</v>
      </c>
      <c r="C16" s="62">
        <f t="shared" si="1"/>
        <v>5.3769999999999998</v>
      </c>
      <c r="D16" s="62">
        <f t="shared" si="1"/>
        <v>26.332000000000001</v>
      </c>
      <c r="E16" s="62">
        <f t="shared" si="1"/>
        <v>33.433999999999997</v>
      </c>
      <c r="F16" s="62">
        <f t="shared" si="1"/>
        <v>65</v>
      </c>
      <c r="G16" s="62">
        <f t="shared" si="1"/>
        <v>77.650000000000006</v>
      </c>
      <c r="H16" s="62">
        <f t="shared" si="1"/>
        <v>28.721</v>
      </c>
      <c r="I16" s="62">
        <f t="shared" si="1"/>
        <v>0</v>
      </c>
      <c r="J16" s="62">
        <f t="shared" si="1"/>
        <v>35.230999999999995</v>
      </c>
      <c r="K16" s="62">
        <f t="shared" si="1"/>
        <v>17.276</v>
      </c>
      <c r="L16" s="62">
        <f t="shared" si="1"/>
        <v>6.0170000000000003</v>
      </c>
      <c r="M16" s="62">
        <f t="shared" si="1"/>
        <v>2.4820000000000002</v>
      </c>
      <c r="N16" s="62">
        <f t="shared" si="1"/>
        <v>3.5830000000000002</v>
      </c>
      <c r="O16" s="62">
        <f t="shared" si="1"/>
        <v>4.9189999999999996</v>
      </c>
      <c r="P16" s="62">
        <f t="shared" si="1"/>
        <v>8.1880000000000006</v>
      </c>
      <c r="Q16" s="62">
        <f t="shared" si="1"/>
        <v>48.228000000000002</v>
      </c>
      <c r="R16" s="62">
        <f t="shared" si="1"/>
        <v>7.7290000000000001</v>
      </c>
      <c r="S16" s="62">
        <f t="shared" si="1"/>
        <v>57.81</v>
      </c>
      <c r="T16" s="62">
        <f t="shared" si="1"/>
        <v>62.61</v>
      </c>
      <c r="U16" s="62">
        <f t="shared" si="1"/>
        <v>10.628</v>
      </c>
      <c r="V16" s="62">
        <f t="shared" si="1"/>
        <v>24.594999999999999</v>
      </c>
      <c r="W16" s="62">
        <f t="shared" si="1"/>
        <v>24.238999999999997</v>
      </c>
      <c r="X16" s="62">
        <f t="shared" si="1"/>
        <v>23.983000000000001</v>
      </c>
      <c r="Y16" s="62">
        <f t="shared" si="1"/>
        <v>43.816000000000003</v>
      </c>
      <c r="Z16" s="63" t="str">
        <f t="shared" si="1"/>
        <v/>
      </c>
      <c r="AA16" s="64">
        <f>SUM(AA10:AA15)</f>
        <v>617.84800000000007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1.526</v>
      </c>
      <c r="C21" s="81">
        <v>2.2949999999999999</v>
      </c>
      <c r="D21" s="81">
        <v>1.881</v>
      </c>
      <c r="E21" s="81">
        <v>1.8640000000000001</v>
      </c>
      <c r="F21" s="81">
        <v>0.55800000000000005</v>
      </c>
      <c r="G21" s="81">
        <v>0.36299999999999999</v>
      </c>
      <c r="H21" s="81">
        <v>0.54</v>
      </c>
      <c r="I21" s="81">
        <v>1.097</v>
      </c>
      <c r="J21" s="81">
        <v>0.56299999999999994</v>
      </c>
      <c r="K21" s="81">
        <v>0.95099999999999996</v>
      </c>
      <c r="L21" s="81"/>
      <c r="M21" s="81">
        <v>0.39700000000000002</v>
      </c>
      <c r="N21" s="81">
        <v>0.60199999999999998</v>
      </c>
      <c r="O21" s="81">
        <v>1.4319999999999999</v>
      </c>
      <c r="P21" s="81">
        <v>1.6319999999999999</v>
      </c>
      <c r="Q21" s="81">
        <v>2.9180000000000001</v>
      </c>
      <c r="R21" s="81">
        <v>1.254</v>
      </c>
      <c r="S21" s="81">
        <v>1.1970000000000001</v>
      </c>
      <c r="T21" s="81">
        <v>0.41499999999999998</v>
      </c>
      <c r="U21" s="81">
        <v>0.84799999999999998</v>
      </c>
      <c r="V21" s="81">
        <v>0.83399999999999996</v>
      </c>
      <c r="W21" s="81">
        <v>1.0329999999999999</v>
      </c>
      <c r="X21" s="81">
        <v>1.022</v>
      </c>
      <c r="Y21" s="81">
        <v>0.80400000000000005</v>
      </c>
      <c r="Z21" s="78"/>
      <c r="AA21" s="79">
        <f t="shared" si="2"/>
        <v>26.026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1.526</v>
      </c>
      <c r="C26" s="88">
        <f t="shared" si="3"/>
        <v>2.2949999999999999</v>
      </c>
      <c r="D26" s="88">
        <f t="shared" si="3"/>
        <v>1.881</v>
      </c>
      <c r="E26" s="88">
        <f t="shared" si="3"/>
        <v>1.8640000000000001</v>
      </c>
      <c r="F26" s="88">
        <f t="shared" si="3"/>
        <v>0.55800000000000005</v>
      </c>
      <c r="G26" s="88">
        <f t="shared" si="3"/>
        <v>0.36299999999999999</v>
      </c>
      <c r="H26" s="88">
        <f t="shared" si="3"/>
        <v>0.54</v>
      </c>
      <c r="I26" s="88">
        <f t="shared" si="3"/>
        <v>1.097</v>
      </c>
      <c r="J26" s="88">
        <f t="shared" si="3"/>
        <v>0.56299999999999994</v>
      </c>
      <c r="K26" s="88">
        <f t="shared" si="3"/>
        <v>0.95099999999999996</v>
      </c>
      <c r="L26" s="88">
        <f t="shared" si="3"/>
        <v>0</v>
      </c>
      <c r="M26" s="88">
        <f t="shared" si="3"/>
        <v>0.39700000000000002</v>
      </c>
      <c r="N26" s="88">
        <f t="shared" si="3"/>
        <v>0.60199999999999998</v>
      </c>
      <c r="O26" s="88">
        <f t="shared" si="3"/>
        <v>1.4319999999999999</v>
      </c>
      <c r="P26" s="88">
        <f t="shared" si="3"/>
        <v>1.6319999999999999</v>
      </c>
      <c r="Q26" s="88">
        <f t="shared" si="3"/>
        <v>2.9180000000000001</v>
      </c>
      <c r="R26" s="88">
        <f t="shared" si="3"/>
        <v>1.254</v>
      </c>
      <c r="S26" s="88">
        <f t="shared" si="3"/>
        <v>1.1970000000000001</v>
      </c>
      <c r="T26" s="88">
        <f t="shared" si="3"/>
        <v>0.41499999999999998</v>
      </c>
      <c r="U26" s="88">
        <f t="shared" si="3"/>
        <v>0.84799999999999998</v>
      </c>
      <c r="V26" s="88">
        <f t="shared" si="3"/>
        <v>0.83399999999999996</v>
      </c>
      <c r="W26" s="88">
        <f t="shared" si="3"/>
        <v>1.0329999999999999</v>
      </c>
      <c r="X26" s="88">
        <f t="shared" si="3"/>
        <v>1.022</v>
      </c>
      <c r="Y26" s="88">
        <f t="shared" si="3"/>
        <v>0.80400000000000005</v>
      </c>
      <c r="Z26" s="89" t="str">
        <f t="shared" si="3"/>
        <v/>
      </c>
      <c r="AA26" s="90">
        <f>SUM(AA19:AA25)</f>
        <v>26.026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1.526</v>
      </c>
      <c r="C30" s="77">
        <v>7.6719999999999997</v>
      </c>
      <c r="D30" s="77">
        <v>28.213000000000001</v>
      </c>
      <c r="E30" s="77">
        <v>35.298000000000002</v>
      </c>
      <c r="F30" s="77">
        <v>65.558000000000007</v>
      </c>
      <c r="G30" s="77">
        <v>78.013000000000005</v>
      </c>
      <c r="H30" s="77">
        <v>29.260999999999999</v>
      </c>
      <c r="I30" s="77">
        <v>1.097</v>
      </c>
      <c r="J30" s="77">
        <v>35.793999999999997</v>
      </c>
      <c r="K30" s="77">
        <v>18.227</v>
      </c>
      <c r="L30" s="77">
        <v>6.0170000000000003</v>
      </c>
      <c r="M30" s="77">
        <v>2.879</v>
      </c>
      <c r="N30" s="77">
        <v>4.1849999999999996</v>
      </c>
      <c r="O30" s="77">
        <v>6.351</v>
      </c>
      <c r="P30" s="77">
        <v>9.82</v>
      </c>
      <c r="Q30" s="77">
        <v>51.146000000000001</v>
      </c>
      <c r="R30" s="77">
        <v>8.9830000000000005</v>
      </c>
      <c r="S30" s="77">
        <v>59.006999999999998</v>
      </c>
      <c r="T30" s="77">
        <v>63.024999999999999</v>
      </c>
      <c r="U30" s="77">
        <v>11.476000000000001</v>
      </c>
      <c r="V30" s="77">
        <v>25.428999999999998</v>
      </c>
      <c r="W30" s="77">
        <v>25.271999999999998</v>
      </c>
      <c r="X30" s="77">
        <v>25.004999999999999</v>
      </c>
      <c r="Y30" s="77">
        <v>44.62</v>
      </c>
      <c r="Z30" s="78"/>
      <c r="AA30" s="79">
        <f>SUM(B30:Z30)</f>
        <v>643.87400000000002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1.526</v>
      </c>
      <c r="C32" s="62">
        <f t="shared" ref="C32:Z32" si="4">IF(LEN(C$2)&gt;0,SUM(C29:C31),"")</f>
        <v>7.6719999999999997</v>
      </c>
      <c r="D32" s="62">
        <f t="shared" si="4"/>
        <v>28.213000000000001</v>
      </c>
      <c r="E32" s="62">
        <f t="shared" si="4"/>
        <v>35.298000000000002</v>
      </c>
      <c r="F32" s="62">
        <f t="shared" si="4"/>
        <v>65.558000000000007</v>
      </c>
      <c r="G32" s="62">
        <f t="shared" si="4"/>
        <v>78.013000000000005</v>
      </c>
      <c r="H32" s="62">
        <f t="shared" si="4"/>
        <v>29.260999999999999</v>
      </c>
      <c r="I32" s="62">
        <f t="shared" si="4"/>
        <v>1.097</v>
      </c>
      <c r="J32" s="62">
        <f t="shared" si="4"/>
        <v>35.793999999999997</v>
      </c>
      <c r="K32" s="62">
        <f t="shared" si="4"/>
        <v>18.227</v>
      </c>
      <c r="L32" s="62">
        <f t="shared" si="4"/>
        <v>6.0170000000000003</v>
      </c>
      <c r="M32" s="62">
        <f t="shared" si="4"/>
        <v>2.879</v>
      </c>
      <c r="N32" s="62">
        <f t="shared" si="4"/>
        <v>4.1849999999999996</v>
      </c>
      <c r="O32" s="62">
        <f t="shared" si="4"/>
        <v>6.351</v>
      </c>
      <c r="P32" s="62">
        <f t="shared" si="4"/>
        <v>9.82</v>
      </c>
      <c r="Q32" s="62">
        <f t="shared" si="4"/>
        <v>51.146000000000001</v>
      </c>
      <c r="R32" s="62">
        <f t="shared" si="4"/>
        <v>8.9830000000000005</v>
      </c>
      <c r="S32" s="62">
        <f t="shared" si="4"/>
        <v>59.006999999999998</v>
      </c>
      <c r="T32" s="62">
        <f t="shared" si="4"/>
        <v>63.024999999999999</v>
      </c>
      <c r="U32" s="62">
        <f t="shared" si="4"/>
        <v>11.476000000000001</v>
      </c>
      <c r="V32" s="62">
        <f t="shared" si="4"/>
        <v>25.428999999999998</v>
      </c>
      <c r="W32" s="62">
        <f t="shared" si="4"/>
        <v>25.271999999999998</v>
      </c>
      <c r="X32" s="62">
        <f t="shared" si="4"/>
        <v>25.004999999999999</v>
      </c>
      <c r="Y32" s="62">
        <f t="shared" si="4"/>
        <v>44.62</v>
      </c>
      <c r="Z32" s="63" t="str">
        <f t="shared" si="4"/>
        <v/>
      </c>
      <c r="AA32" s="64">
        <f>SUM(AA29:AA31)</f>
        <v>643.87400000000002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>
        <v>47.9</v>
      </c>
      <c r="C37" s="99">
        <v>34.700000000000003</v>
      </c>
      <c r="D37" s="99">
        <v>4.7</v>
      </c>
      <c r="E37" s="99">
        <v>13.9</v>
      </c>
      <c r="F37" s="99"/>
      <c r="G37" s="99"/>
      <c r="H37" s="99">
        <v>23.1</v>
      </c>
      <c r="I37" s="99">
        <v>73.599999999999994</v>
      </c>
      <c r="J37" s="99"/>
      <c r="K37" s="99"/>
      <c r="L37" s="99"/>
      <c r="M37" s="99">
        <v>17.100000000000001</v>
      </c>
      <c r="N37" s="99">
        <v>1.5</v>
      </c>
      <c r="O37" s="99"/>
      <c r="P37" s="99"/>
      <c r="Q37" s="99"/>
      <c r="R37" s="99">
        <v>12.8</v>
      </c>
      <c r="S37" s="99"/>
      <c r="T37" s="99"/>
      <c r="U37" s="99"/>
      <c r="V37" s="99">
        <v>5</v>
      </c>
      <c r="W37" s="99"/>
      <c r="X37" s="99">
        <v>0.4</v>
      </c>
      <c r="Y37" s="99">
        <v>26.6</v>
      </c>
      <c r="Z37" s="100"/>
      <c r="AA37" s="79">
        <f t="shared" si="5"/>
        <v>261.3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47.9</v>
      </c>
      <c r="C40" s="88">
        <f t="shared" si="6"/>
        <v>34.700000000000003</v>
      </c>
      <c r="D40" s="88">
        <f t="shared" si="6"/>
        <v>4.7</v>
      </c>
      <c r="E40" s="88">
        <f t="shared" si="6"/>
        <v>13.9</v>
      </c>
      <c r="F40" s="88">
        <f t="shared" si="6"/>
        <v>0</v>
      </c>
      <c r="G40" s="88">
        <f t="shared" si="6"/>
        <v>0</v>
      </c>
      <c r="H40" s="88">
        <f t="shared" si="6"/>
        <v>23.1</v>
      </c>
      <c r="I40" s="88">
        <f t="shared" si="6"/>
        <v>73.599999999999994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17.100000000000001</v>
      </c>
      <c r="N40" s="88">
        <f t="shared" si="6"/>
        <v>1.5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12.8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5</v>
      </c>
      <c r="W40" s="88">
        <f t="shared" si="6"/>
        <v>0</v>
      </c>
      <c r="X40" s="88">
        <f t="shared" si="6"/>
        <v>0.4</v>
      </c>
      <c r="Y40" s="88">
        <f t="shared" si="6"/>
        <v>26.6</v>
      </c>
      <c r="Z40" s="89" t="str">
        <f t="shared" si="6"/>
        <v/>
      </c>
      <c r="AA40" s="90">
        <f t="shared" si="5"/>
        <v>261.3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47.9</v>
      </c>
      <c r="C45" s="99">
        <v>34.700000000000003</v>
      </c>
      <c r="D45" s="99">
        <v>4.7</v>
      </c>
      <c r="E45" s="99">
        <v>13.9</v>
      </c>
      <c r="F45" s="99"/>
      <c r="G45" s="99"/>
      <c r="H45" s="99">
        <v>23.1</v>
      </c>
      <c r="I45" s="99">
        <v>73.599999999999994</v>
      </c>
      <c r="J45" s="99"/>
      <c r="K45" s="99"/>
      <c r="L45" s="99"/>
      <c r="M45" s="99">
        <v>17.100000000000001</v>
      </c>
      <c r="N45" s="99">
        <v>1.5</v>
      </c>
      <c r="O45" s="99"/>
      <c r="P45" s="99"/>
      <c r="Q45" s="99"/>
      <c r="R45" s="99">
        <v>12.8</v>
      </c>
      <c r="S45" s="99"/>
      <c r="T45" s="99"/>
      <c r="U45" s="99"/>
      <c r="V45" s="99">
        <v>5</v>
      </c>
      <c r="W45" s="99"/>
      <c r="X45" s="99">
        <v>0.4</v>
      </c>
      <c r="Y45" s="99">
        <v>26.6</v>
      </c>
      <c r="Z45" s="100"/>
      <c r="AA45" s="79">
        <f t="shared" si="7"/>
        <v>261.3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47.9</v>
      </c>
      <c r="C49" s="88">
        <f t="shared" ref="C49:Z49" si="8">IF(LEN(C$2)&gt;0,SUM(C43:C48),"")</f>
        <v>34.700000000000003</v>
      </c>
      <c r="D49" s="88">
        <f t="shared" si="8"/>
        <v>4.7</v>
      </c>
      <c r="E49" s="88">
        <f t="shared" si="8"/>
        <v>13.9</v>
      </c>
      <c r="F49" s="88">
        <f t="shared" si="8"/>
        <v>0</v>
      </c>
      <c r="G49" s="88">
        <f t="shared" si="8"/>
        <v>0</v>
      </c>
      <c r="H49" s="88">
        <f t="shared" si="8"/>
        <v>23.1</v>
      </c>
      <c r="I49" s="88">
        <f t="shared" si="8"/>
        <v>73.599999999999994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17.100000000000001</v>
      </c>
      <c r="N49" s="88">
        <f t="shared" si="8"/>
        <v>1.5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12.8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5</v>
      </c>
      <c r="W49" s="88">
        <f t="shared" si="8"/>
        <v>0</v>
      </c>
      <c r="X49" s="88">
        <f t="shared" si="8"/>
        <v>0.4</v>
      </c>
      <c r="Y49" s="88">
        <f t="shared" si="8"/>
        <v>26.6</v>
      </c>
      <c r="Z49" s="89" t="str">
        <f t="shared" si="8"/>
        <v/>
      </c>
      <c r="AA49" s="90">
        <f t="shared" si="7"/>
        <v>261.3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49.426000000000002</v>
      </c>
      <c r="C52" s="88">
        <f t="shared" si="10"/>
        <v>42.372</v>
      </c>
      <c r="D52" s="88">
        <f t="shared" si="10"/>
        <v>32.913000000000004</v>
      </c>
      <c r="E52" s="88">
        <f t="shared" si="10"/>
        <v>49.197999999999993</v>
      </c>
      <c r="F52" s="88">
        <f t="shared" si="10"/>
        <v>65.558000000000007</v>
      </c>
      <c r="G52" s="88">
        <f t="shared" si="10"/>
        <v>78.013000000000005</v>
      </c>
      <c r="H52" s="88">
        <f t="shared" si="10"/>
        <v>52.361000000000004</v>
      </c>
      <c r="I52" s="88">
        <f t="shared" si="10"/>
        <v>74.696999999999989</v>
      </c>
      <c r="J52" s="88">
        <f t="shared" si="10"/>
        <v>35.793999999999997</v>
      </c>
      <c r="K52" s="88">
        <f t="shared" si="10"/>
        <v>18.227</v>
      </c>
      <c r="L52" s="88">
        <f t="shared" si="10"/>
        <v>6.0170000000000003</v>
      </c>
      <c r="M52" s="88">
        <f t="shared" si="10"/>
        <v>19.979000000000003</v>
      </c>
      <c r="N52" s="88">
        <f t="shared" si="10"/>
        <v>5.6850000000000005</v>
      </c>
      <c r="O52" s="88">
        <f t="shared" si="10"/>
        <v>6.3509999999999991</v>
      </c>
      <c r="P52" s="88">
        <f t="shared" si="10"/>
        <v>9.82</v>
      </c>
      <c r="Q52" s="88">
        <f t="shared" si="10"/>
        <v>51.146000000000001</v>
      </c>
      <c r="R52" s="88">
        <f t="shared" si="10"/>
        <v>21.783000000000001</v>
      </c>
      <c r="S52" s="88">
        <f t="shared" si="10"/>
        <v>59.007000000000005</v>
      </c>
      <c r="T52" s="88">
        <f t="shared" si="10"/>
        <v>63.024999999999999</v>
      </c>
      <c r="U52" s="88">
        <f t="shared" si="10"/>
        <v>11.476000000000001</v>
      </c>
      <c r="V52" s="88">
        <f t="shared" si="10"/>
        <v>30.428999999999998</v>
      </c>
      <c r="W52" s="88">
        <f t="shared" si="10"/>
        <v>25.271999999999998</v>
      </c>
      <c r="X52" s="88">
        <f t="shared" si="10"/>
        <v>25.404999999999998</v>
      </c>
      <c r="Y52" s="88">
        <f t="shared" si="10"/>
        <v>71.22</v>
      </c>
      <c r="Z52" s="89" t="str">
        <f t="shared" si="10"/>
        <v/>
      </c>
      <c r="AA52" s="104">
        <f>SUM(B52:Z52)</f>
        <v>905.17399999999998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45894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49.425000000000004</v>
      </c>
      <c r="C4" s="18">
        <v>42.408000000000001</v>
      </c>
      <c r="D4" s="18">
        <v>32.900000000000006</v>
      </c>
      <c r="E4" s="18">
        <v>49.155000000000001</v>
      </c>
      <c r="F4" s="18">
        <v>65.570999999999998</v>
      </c>
      <c r="G4" s="18">
        <v>78.013000000000005</v>
      </c>
      <c r="H4" s="18">
        <v>52.374999999999993</v>
      </c>
      <c r="I4" s="18">
        <v>74.72399999999999</v>
      </c>
      <c r="J4" s="18">
        <v>35.793999999999997</v>
      </c>
      <c r="K4" s="18">
        <v>18.227</v>
      </c>
      <c r="L4" s="18">
        <v>6.0170000000000003</v>
      </c>
      <c r="M4" s="18">
        <v>19.966999999999999</v>
      </c>
      <c r="N4" s="18">
        <v>5.6539999999999999</v>
      </c>
      <c r="O4" s="18">
        <v>6.3849999999999998</v>
      </c>
      <c r="P4" s="18">
        <v>9.82</v>
      </c>
      <c r="Q4" s="18">
        <v>51.11</v>
      </c>
      <c r="R4" s="18">
        <v>21.765999999999998</v>
      </c>
      <c r="S4" s="18">
        <v>59.006999999999998</v>
      </c>
      <c r="T4" s="18">
        <v>62.992999999999995</v>
      </c>
      <c r="U4" s="18">
        <v>11.5</v>
      </c>
      <c r="V4" s="18">
        <v>30.428999999999998</v>
      </c>
      <c r="W4" s="18">
        <v>25.255999999999997</v>
      </c>
      <c r="X4" s="18">
        <v>25.404999999999998</v>
      </c>
      <c r="Y4" s="18">
        <v>71.230999999999995</v>
      </c>
      <c r="Z4" s="19"/>
      <c r="AA4" s="20">
        <f>SUM(B4:Z4)</f>
        <v>905.13199999999983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90.82</v>
      </c>
      <c r="C7" s="28">
        <v>86.16</v>
      </c>
      <c r="D7" s="28">
        <v>82.87</v>
      </c>
      <c r="E7" s="28">
        <v>79.34</v>
      </c>
      <c r="F7" s="28">
        <v>80.23</v>
      </c>
      <c r="G7" s="28">
        <v>98.02</v>
      </c>
      <c r="H7" s="28">
        <v>108.75</v>
      </c>
      <c r="I7" s="28">
        <v>116.8</v>
      </c>
      <c r="J7" s="28">
        <v>94.44</v>
      </c>
      <c r="K7" s="28">
        <v>80.349999999999994</v>
      </c>
      <c r="L7" s="28">
        <v>45.45</v>
      </c>
      <c r="M7" s="28">
        <v>32.020000000000003</v>
      </c>
      <c r="N7" s="28">
        <v>8.4700000000000006</v>
      </c>
      <c r="O7" s="28">
        <v>5.7</v>
      </c>
      <c r="P7" s="28">
        <v>8.42</v>
      </c>
      <c r="Q7" s="28">
        <v>29.02</v>
      </c>
      <c r="R7" s="28">
        <v>67.73</v>
      </c>
      <c r="S7" s="28">
        <v>85.58</v>
      </c>
      <c r="T7" s="28">
        <v>111.98</v>
      </c>
      <c r="U7" s="28">
        <v>158.66999999999999</v>
      </c>
      <c r="V7" s="28">
        <v>191.55</v>
      </c>
      <c r="W7" s="28">
        <v>137.81</v>
      </c>
      <c r="X7" s="28">
        <v>115.54</v>
      </c>
      <c r="Y7" s="28">
        <v>103.76</v>
      </c>
      <c r="Z7" s="29"/>
      <c r="AA7" s="30">
        <f>IF(SUM(B7:Z7)&lt;&gt;0,AVERAGEIF(B7:Z7,"&lt;&gt;"""),"")</f>
        <v>84.144999999999996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15</v>
      </c>
      <c r="S12" s="52"/>
      <c r="T12" s="52"/>
      <c r="U12" s="52"/>
      <c r="V12" s="52"/>
      <c r="W12" s="52"/>
      <c r="X12" s="52"/>
      <c r="Y12" s="52"/>
      <c r="Z12" s="53"/>
      <c r="AA12" s="54">
        <f t="shared" si="0"/>
        <v>15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>
        <v>23.396999999999998</v>
      </c>
      <c r="W13" s="52"/>
      <c r="X13" s="52"/>
      <c r="Y13" s="52"/>
      <c r="Z13" s="53"/>
      <c r="AA13" s="54">
        <f t="shared" si="0"/>
        <v>23.396999999999998</v>
      </c>
    </row>
    <row r="14" spans="1:27" ht="24.95" customHeight="1" x14ac:dyDescent="0.2">
      <c r="A14" s="55" t="s">
        <v>10</v>
      </c>
      <c r="B14" s="56">
        <v>32.511000000000003</v>
      </c>
      <c r="C14" s="57">
        <v>27.871000000000002</v>
      </c>
      <c r="D14" s="57">
        <v>18.215</v>
      </c>
      <c r="E14" s="57">
        <v>34.543000000000006</v>
      </c>
      <c r="F14" s="57">
        <v>36.159999999999997</v>
      </c>
      <c r="G14" s="57">
        <v>38.542000000000002</v>
      </c>
      <c r="H14" s="57">
        <v>29.812999999999995</v>
      </c>
      <c r="I14" s="57">
        <v>51.844999999999999</v>
      </c>
      <c r="J14" s="57">
        <v>13.173</v>
      </c>
      <c r="K14" s="57">
        <v>6.6260000000000003</v>
      </c>
      <c r="L14" s="57">
        <v>1.7000000000000001E-2</v>
      </c>
      <c r="M14" s="57">
        <v>9.1</v>
      </c>
      <c r="N14" s="57">
        <v>3.5339999999999998</v>
      </c>
      <c r="O14" s="57">
        <v>1.355</v>
      </c>
      <c r="P14" s="57"/>
      <c r="Q14" s="57"/>
      <c r="R14" s="57"/>
      <c r="S14" s="57">
        <v>34.555</v>
      </c>
      <c r="T14" s="57">
        <v>9.14</v>
      </c>
      <c r="U14" s="57"/>
      <c r="V14" s="57">
        <v>5</v>
      </c>
      <c r="W14" s="57">
        <v>0.2</v>
      </c>
      <c r="X14" s="57">
        <v>19.527000000000001</v>
      </c>
      <c r="Y14" s="57">
        <v>43.499000000000002</v>
      </c>
      <c r="Z14" s="58"/>
      <c r="AA14" s="59">
        <f t="shared" si="0"/>
        <v>415.226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32.511000000000003</v>
      </c>
      <c r="C16" s="62">
        <f t="shared" ref="C16:Z16" si="1">IF(LEN(C$2)&gt;0,SUM(C10:C15),"")</f>
        <v>27.871000000000002</v>
      </c>
      <c r="D16" s="62">
        <f t="shared" si="1"/>
        <v>18.215</v>
      </c>
      <c r="E16" s="62">
        <f t="shared" si="1"/>
        <v>34.543000000000006</v>
      </c>
      <c r="F16" s="62">
        <f t="shared" si="1"/>
        <v>36.159999999999997</v>
      </c>
      <c r="G16" s="62">
        <f t="shared" si="1"/>
        <v>38.542000000000002</v>
      </c>
      <c r="H16" s="62">
        <f t="shared" si="1"/>
        <v>29.812999999999995</v>
      </c>
      <c r="I16" s="62">
        <f t="shared" si="1"/>
        <v>51.844999999999999</v>
      </c>
      <c r="J16" s="62">
        <f t="shared" si="1"/>
        <v>13.173</v>
      </c>
      <c r="K16" s="62">
        <f t="shared" si="1"/>
        <v>6.6260000000000003</v>
      </c>
      <c r="L16" s="62">
        <f t="shared" si="1"/>
        <v>1.7000000000000001E-2</v>
      </c>
      <c r="M16" s="62">
        <f t="shared" si="1"/>
        <v>9.1</v>
      </c>
      <c r="N16" s="62">
        <f t="shared" si="1"/>
        <v>3.5339999999999998</v>
      </c>
      <c r="O16" s="62">
        <f t="shared" si="1"/>
        <v>1.355</v>
      </c>
      <c r="P16" s="62">
        <f t="shared" si="1"/>
        <v>0</v>
      </c>
      <c r="Q16" s="62">
        <f t="shared" si="1"/>
        <v>0</v>
      </c>
      <c r="R16" s="62">
        <f t="shared" si="1"/>
        <v>15</v>
      </c>
      <c r="S16" s="62">
        <f t="shared" si="1"/>
        <v>34.555</v>
      </c>
      <c r="T16" s="62">
        <f t="shared" si="1"/>
        <v>9.14</v>
      </c>
      <c r="U16" s="62">
        <f t="shared" si="1"/>
        <v>0</v>
      </c>
      <c r="V16" s="62">
        <f t="shared" si="1"/>
        <v>28.396999999999998</v>
      </c>
      <c r="W16" s="62">
        <f t="shared" si="1"/>
        <v>0.2</v>
      </c>
      <c r="X16" s="62">
        <f t="shared" si="1"/>
        <v>19.527000000000001</v>
      </c>
      <c r="Y16" s="62">
        <f t="shared" si="1"/>
        <v>43.499000000000002</v>
      </c>
      <c r="Z16" s="63" t="str">
        <f t="shared" si="1"/>
        <v/>
      </c>
      <c r="AA16" s="64">
        <f>SUM(AA10:AA15)</f>
        <v>453.62299999999999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>
        <v>2.2999999999999998</v>
      </c>
      <c r="N19" s="72">
        <v>2.1</v>
      </c>
      <c r="O19" s="72">
        <v>2.1</v>
      </c>
      <c r="P19" s="72">
        <v>4.8</v>
      </c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11.3</v>
      </c>
    </row>
    <row r="20" spans="1:27" ht="24.95" customHeight="1" x14ac:dyDescent="0.2">
      <c r="A20" s="75" t="s">
        <v>15</v>
      </c>
      <c r="B20" s="76">
        <v>0.86899999999999999</v>
      </c>
      <c r="C20" s="77">
        <v>0.85699999999999998</v>
      </c>
      <c r="D20" s="77">
        <v>0.85899999999999999</v>
      </c>
      <c r="E20" s="77">
        <v>0.81200000000000006</v>
      </c>
      <c r="F20" s="77">
        <v>0.84799999999999998</v>
      </c>
      <c r="G20" s="77">
        <v>3.9129999999999998</v>
      </c>
      <c r="H20" s="77">
        <v>4.5430000000000001</v>
      </c>
      <c r="I20" s="77">
        <v>4.8949999999999996</v>
      </c>
      <c r="J20" s="77">
        <v>5.17</v>
      </c>
      <c r="K20" s="77"/>
      <c r="L20" s="77"/>
      <c r="M20" s="77">
        <v>2.367</v>
      </c>
      <c r="N20" s="77">
        <v>0.02</v>
      </c>
      <c r="O20" s="77">
        <v>0.03</v>
      </c>
      <c r="P20" s="77">
        <v>0.02</v>
      </c>
      <c r="Q20" s="77">
        <v>0.01</v>
      </c>
      <c r="R20" s="77">
        <v>0.01</v>
      </c>
      <c r="S20" s="77">
        <v>4.5389999999999997</v>
      </c>
      <c r="T20" s="77">
        <v>0.91600000000000004</v>
      </c>
      <c r="U20" s="77"/>
      <c r="V20" s="77">
        <v>1.028</v>
      </c>
      <c r="W20" s="77">
        <v>0.92600000000000005</v>
      </c>
      <c r="X20" s="77">
        <v>0.95899999999999996</v>
      </c>
      <c r="Y20" s="77">
        <v>3.6720000000000002</v>
      </c>
      <c r="Z20" s="78"/>
      <c r="AA20" s="79">
        <f t="shared" si="2"/>
        <v>37.262999999999998</v>
      </c>
    </row>
    <row r="21" spans="1:27" ht="24.95" customHeight="1" x14ac:dyDescent="0.2">
      <c r="A21" s="75" t="s">
        <v>16</v>
      </c>
      <c r="B21" s="80">
        <v>16.044999999999998</v>
      </c>
      <c r="C21" s="81">
        <v>13.68</v>
      </c>
      <c r="D21" s="81">
        <v>13.826000000000001</v>
      </c>
      <c r="E21" s="81">
        <v>13.8</v>
      </c>
      <c r="F21" s="81">
        <v>14.363</v>
      </c>
      <c r="G21" s="81">
        <v>17.958000000000002</v>
      </c>
      <c r="H21" s="81">
        <v>18.019000000000002</v>
      </c>
      <c r="I21" s="81">
        <v>17.984000000000002</v>
      </c>
      <c r="J21" s="81">
        <v>17.451000000000001</v>
      </c>
      <c r="K21" s="81">
        <v>11.601000000000001</v>
      </c>
      <c r="L21" s="81">
        <v>6</v>
      </c>
      <c r="M21" s="81">
        <v>6.2</v>
      </c>
      <c r="N21" s="81"/>
      <c r="O21" s="81"/>
      <c r="P21" s="81"/>
      <c r="Q21" s="81"/>
      <c r="R21" s="81">
        <v>6.7560000000000002</v>
      </c>
      <c r="S21" s="81">
        <v>15.213000000000001</v>
      </c>
      <c r="T21" s="81">
        <v>13.136999999999999</v>
      </c>
      <c r="U21" s="81"/>
      <c r="V21" s="81">
        <v>1.004</v>
      </c>
      <c r="W21" s="81">
        <v>0.93</v>
      </c>
      <c r="X21" s="81">
        <v>4.9189999999999996</v>
      </c>
      <c r="Y21" s="81">
        <v>24.06</v>
      </c>
      <c r="Z21" s="78"/>
      <c r="AA21" s="79">
        <f t="shared" si="2"/>
        <v>232.946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16.913999999999998</v>
      </c>
      <c r="C26" s="88">
        <f t="shared" ref="C26:Z26" si="3">IF(LEN(C$2)&gt;0,SUM(C19:C25),"")</f>
        <v>14.536999999999999</v>
      </c>
      <c r="D26" s="88">
        <f t="shared" si="3"/>
        <v>14.685</v>
      </c>
      <c r="E26" s="88">
        <f t="shared" si="3"/>
        <v>14.612</v>
      </c>
      <c r="F26" s="88">
        <f t="shared" si="3"/>
        <v>15.211</v>
      </c>
      <c r="G26" s="88">
        <f t="shared" si="3"/>
        <v>21.871000000000002</v>
      </c>
      <c r="H26" s="88">
        <f t="shared" si="3"/>
        <v>22.562000000000001</v>
      </c>
      <c r="I26" s="88">
        <f t="shared" si="3"/>
        <v>22.879000000000001</v>
      </c>
      <c r="J26" s="88">
        <f t="shared" si="3"/>
        <v>22.621000000000002</v>
      </c>
      <c r="K26" s="88">
        <f t="shared" si="3"/>
        <v>11.601000000000001</v>
      </c>
      <c r="L26" s="88">
        <f t="shared" si="3"/>
        <v>6</v>
      </c>
      <c r="M26" s="88">
        <f t="shared" si="3"/>
        <v>10.867000000000001</v>
      </c>
      <c r="N26" s="88">
        <f t="shared" si="3"/>
        <v>2.12</v>
      </c>
      <c r="O26" s="88">
        <f t="shared" si="3"/>
        <v>2.13</v>
      </c>
      <c r="P26" s="88">
        <f t="shared" si="3"/>
        <v>4.8199999999999994</v>
      </c>
      <c r="Q26" s="88">
        <f t="shared" si="3"/>
        <v>0.01</v>
      </c>
      <c r="R26" s="88">
        <f t="shared" si="3"/>
        <v>6.766</v>
      </c>
      <c r="S26" s="88">
        <f t="shared" si="3"/>
        <v>19.752000000000002</v>
      </c>
      <c r="T26" s="88">
        <f t="shared" si="3"/>
        <v>14.052999999999999</v>
      </c>
      <c r="U26" s="88">
        <f t="shared" si="3"/>
        <v>0</v>
      </c>
      <c r="V26" s="88">
        <f t="shared" si="3"/>
        <v>2.032</v>
      </c>
      <c r="W26" s="88">
        <f t="shared" si="3"/>
        <v>1.8560000000000001</v>
      </c>
      <c r="X26" s="88">
        <f t="shared" si="3"/>
        <v>5.8779999999999992</v>
      </c>
      <c r="Y26" s="88">
        <f t="shared" si="3"/>
        <v>27.731999999999999</v>
      </c>
      <c r="Z26" s="89" t="str">
        <f t="shared" si="3"/>
        <v/>
      </c>
      <c r="AA26" s="90">
        <f>SUM(AA19:AA25)</f>
        <v>281.50900000000001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49.424999999999997</v>
      </c>
      <c r="C30" s="77">
        <v>42.408000000000001</v>
      </c>
      <c r="D30" s="77">
        <v>32.9</v>
      </c>
      <c r="E30" s="77">
        <v>49.155000000000001</v>
      </c>
      <c r="F30" s="77">
        <v>51.371000000000002</v>
      </c>
      <c r="G30" s="77">
        <v>60.412999999999997</v>
      </c>
      <c r="H30" s="77">
        <v>52.375</v>
      </c>
      <c r="I30" s="77">
        <v>74.724000000000004</v>
      </c>
      <c r="J30" s="77">
        <v>35.793999999999997</v>
      </c>
      <c r="K30" s="77">
        <v>18.227</v>
      </c>
      <c r="L30" s="77">
        <v>6.0170000000000003</v>
      </c>
      <c r="M30" s="77">
        <v>19.966999999999999</v>
      </c>
      <c r="N30" s="77">
        <v>5.6539999999999999</v>
      </c>
      <c r="O30" s="77">
        <v>3.4849999999999999</v>
      </c>
      <c r="P30" s="77">
        <v>4.82</v>
      </c>
      <c r="Q30" s="77">
        <v>0.01</v>
      </c>
      <c r="R30" s="77">
        <v>21.765999999999998</v>
      </c>
      <c r="S30" s="77">
        <v>54.307000000000002</v>
      </c>
      <c r="T30" s="77">
        <v>23.193000000000001</v>
      </c>
      <c r="U30" s="77"/>
      <c r="V30" s="77">
        <v>30.428999999999998</v>
      </c>
      <c r="W30" s="77">
        <v>2.056</v>
      </c>
      <c r="X30" s="77">
        <v>25.405000000000001</v>
      </c>
      <c r="Y30" s="77">
        <v>71.230999999999995</v>
      </c>
      <c r="Z30" s="78"/>
      <c r="AA30" s="79">
        <f>SUM(B30:Z30)</f>
        <v>735.13199999999995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49.424999999999997</v>
      </c>
      <c r="C32" s="62">
        <f t="shared" ref="C32:Z32" si="4">IF(LEN(C$2)&gt;0,SUM(C29:C31),"")</f>
        <v>42.408000000000001</v>
      </c>
      <c r="D32" s="62">
        <f t="shared" si="4"/>
        <v>32.9</v>
      </c>
      <c r="E32" s="62">
        <f t="shared" si="4"/>
        <v>49.155000000000001</v>
      </c>
      <c r="F32" s="62">
        <f t="shared" si="4"/>
        <v>51.371000000000002</v>
      </c>
      <c r="G32" s="62">
        <f t="shared" si="4"/>
        <v>60.412999999999997</v>
      </c>
      <c r="H32" s="62">
        <f t="shared" si="4"/>
        <v>52.375</v>
      </c>
      <c r="I32" s="62">
        <f t="shared" si="4"/>
        <v>74.724000000000004</v>
      </c>
      <c r="J32" s="62">
        <f t="shared" si="4"/>
        <v>35.793999999999997</v>
      </c>
      <c r="K32" s="62">
        <f t="shared" si="4"/>
        <v>18.227</v>
      </c>
      <c r="L32" s="62">
        <f t="shared" si="4"/>
        <v>6.0170000000000003</v>
      </c>
      <c r="M32" s="62">
        <f t="shared" si="4"/>
        <v>19.966999999999999</v>
      </c>
      <c r="N32" s="62">
        <f t="shared" si="4"/>
        <v>5.6539999999999999</v>
      </c>
      <c r="O32" s="62">
        <f t="shared" si="4"/>
        <v>3.4849999999999999</v>
      </c>
      <c r="P32" s="62">
        <f t="shared" si="4"/>
        <v>4.82</v>
      </c>
      <c r="Q32" s="62">
        <f t="shared" si="4"/>
        <v>0.01</v>
      </c>
      <c r="R32" s="62">
        <f t="shared" si="4"/>
        <v>21.765999999999998</v>
      </c>
      <c r="S32" s="62">
        <f t="shared" si="4"/>
        <v>54.307000000000002</v>
      </c>
      <c r="T32" s="62">
        <f t="shared" si="4"/>
        <v>23.193000000000001</v>
      </c>
      <c r="U32" s="62">
        <f t="shared" si="4"/>
        <v>0</v>
      </c>
      <c r="V32" s="62">
        <f t="shared" si="4"/>
        <v>30.428999999999998</v>
      </c>
      <c r="W32" s="62">
        <f t="shared" si="4"/>
        <v>2.056</v>
      </c>
      <c r="X32" s="62">
        <f t="shared" si="4"/>
        <v>25.405000000000001</v>
      </c>
      <c r="Y32" s="62">
        <f t="shared" si="4"/>
        <v>71.230999999999995</v>
      </c>
      <c r="Z32" s="63" t="str">
        <f t="shared" si="4"/>
        <v/>
      </c>
      <c r="AA32" s="64">
        <f>SUM(AA29:AA31)</f>
        <v>735.13199999999995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>
        <v>14.2</v>
      </c>
      <c r="G37" s="99">
        <v>17.600000000000001</v>
      </c>
      <c r="H37" s="99"/>
      <c r="I37" s="99"/>
      <c r="J37" s="99"/>
      <c r="K37" s="99"/>
      <c r="L37" s="99"/>
      <c r="M37" s="99"/>
      <c r="N37" s="99"/>
      <c r="O37" s="99">
        <v>2.9</v>
      </c>
      <c r="P37" s="99">
        <v>5</v>
      </c>
      <c r="Q37" s="99">
        <v>51.1</v>
      </c>
      <c r="R37" s="99"/>
      <c r="S37" s="99">
        <v>4.7</v>
      </c>
      <c r="T37" s="99">
        <v>39.799999999999997</v>
      </c>
      <c r="U37" s="99">
        <v>11.5</v>
      </c>
      <c r="V37" s="99"/>
      <c r="W37" s="99">
        <v>23.2</v>
      </c>
      <c r="X37" s="99"/>
      <c r="Y37" s="99"/>
      <c r="Z37" s="100"/>
      <c r="AA37" s="79">
        <f t="shared" si="5"/>
        <v>170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14.2</v>
      </c>
      <c r="G40" s="88">
        <f t="shared" si="6"/>
        <v>17.600000000000001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2.9</v>
      </c>
      <c r="P40" s="88">
        <f t="shared" si="6"/>
        <v>5</v>
      </c>
      <c r="Q40" s="88">
        <f t="shared" si="6"/>
        <v>51.1</v>
      </c>
      <c r="R40" s="88">
        <f t="shared" si="6"/>
        <v>0</v>
      </c>
      <c r="S40" s="88">
        <f t="shared" si="6"/>
        <v>4.7</v>
      </c>
      <c r="T40" s="88">
        <f t="shared" si="6"/>
        <v>39.799999999999997</v>
      </c>
      <c r="U40" s="88">
        <f t="shared" si="6"/>
        <v>11.5</v>
      </c>
      <c r="V40" s="88">
        <f t="shared" si="6"/>
        <v>0</v>
      </c>
      <c r="W40" s="88">
        <f t="shared" si="6"/>
        <v>23.2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170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>
        <v>14.2</v>
      </c>
      <c r="G45" s="99">
        <v>17.600000000000001</v>
      </c>
      <c r="H45" s="99"/>
      <c r="I45" s="99"/>
      <c r="J45" s="99"/>
      <c r="K45" s="99"/>
      <c r="L45" s="99"/>
      <c r="M45" s="99"/>
      <c r="N45" s="99"/>
      <c r="O45" s="99">
        <v>2.9</v>
      </c>
      <c r="P45" s="99">
        <v>5</v>
      </c>
      <c r="Q45" s="99">
        <v>51.1</v>
      </c>
      <c r="R45" s="99"/>
      <c r="S45" s="99">
        <v>4.7</v>
      </c>
      <c r="T45" s="99">
        <v>39.799999999999997</v>
      </c>
      <c r="U45" s="99">
        <v>11.5</v>
      </c>
      <c r="V45" s="99"/>
      <c r="W45" s="99">
        <v>23.2</v>
      </c>
      <c r="X45" s="99"/>
      <c r="Y45" s="99"/>
      <c r="Z45" s="100"/>
      <c r="AA45" s="79">
        <f t="shared" si="7"/>
        <v>170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14.2</v>
      </c>
      <c r="G49" s="88">
        <f t="shared" si="8"/>
        <v>17.600000000000001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2.9</v>
      </c>
      <c r="P49" s="88">
        <f t="shared" si="8"/>
        <v>5</v>
      </c>
      <c r="Q49" s="88">
        <f t="shared" si="8"/>
        <v>51.1</v>
      </c>
      <c r="R49" s="88">
        <f t="shared" si="8"/>
        <v>0</v>
      </c>
      <c r="S49" s="88">
        <f t="shared" si="8"/>
        <v>4.7</v>
      </c>
      <c r="T49" s="88">
        <f t="shared" si="8"/>
        <v>39.799999999999997</v>
      </c>
      <c r="U49" s="88">
        <f t="shared" si="8"/>
        <v>11.5</v>
      </c>
      <c r="V49" s="88">
        <f t="shared" si="8"/>
        <v>0</v>
      </c>
      <c r="W49" s="88">
        <f t="shared" si="8"/>
        <v>23.2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170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49.424999999999997</v>
      </c>
      <c r="C52" s="88">
        <f t="shared" ref="C52:Z52" si="10">IF(LEN(C$2)&gt;0,SUM(C10:C15)+C26+C40,"")</f>
        <v>42.408000000000001</v>
      </c>
      <c r="D52" s="88">
        <f t="shared" si="10"/>
        <v>32.9</v>
      </c>
      <c r="E52" s="88">
        <f t="shared" si="10"/>
        <v>49.155000000000008</v>
      </c>
      <c r="F52" s="88">
        <f t="shared" si="10"/>
        <v>65.570999999999998</v>
      </c>
      <c r="G52" s="88">
        <f t="shared" si="10"/>
        <v>78.013000000000005</v>
      </c>
      <c r="H52" s="88">
        <f t="shared" si="10"/>
        <v>52.375</v>
      </c>
      <c r="I52" s="88">
        <f t="shared" si="10"/>
        <v>74.724000000000004</v>
      </c>
      <c r="J52" s="88">
        <f t="shared" si="10"/>
        <v>35.794000000000004</v>
      </c>
      <c r="K52" s="88">
        <f t="shared" si="10"/>
        <v>18.227</v>
      </c>
      <c r="L52" s="88">
        <f t="shared" si="10"/>
        <v>6.0170000000000003</v>
      </c>
      <c r="M52" s="88">
        <f t="shared" si="10"/>
        <v>19.966999999999999</v>
      </c>
      <c r="N52" s="88">
        <f t="shared" si="10"/>
        <v>5.6539999999999999</v>
      </c>
      <c r="O52" s="88">
        <f t="shared" si="10"/>
        <v>6.3849999999999998</v>
      </c>
      <c r="P52" s="88">
        <f t="shared" si="10"/>
        <v>9.82</v>
      </c>
      <c r="Q52" s="88">
        <f t="shared" si="10"/>
        <v>51.11</v>
      </c>
      <c r="R52" s="88">
        <f t="shared" si="10"/>
        <v>21.765999999999998</v>
      </c>
      <c r="S52" s="88">
        <f t="shared" si="10"/>
        <v>59.007000000000005</v>
      </c>
      <c r="T52" s="88">
        <f t="shared" si="10"/>
        <v>62.992999999999995</v>
      </c>
      <c r="U52" s="88">
        <f t="shared" si="10"/>
        <v>11.5</v>
      </c>
      <c r="V52" s="88">
        <f t="shared" si="10"/>
        <v>30.428999999999998</v>
      </c>
      <c r="W52" s="88">
        <f t="shared" si="10"/>
        <v>25.256</v>
      </c>
      <c r="X52" s="88">
        <f t="shared" si="10"/>
        <v>25.405000000000001</v>
      </c>
      <c r="Y52" s="88">
        <f t="shared" si="10"/>
        <v>71.230999999999995</v>
      </c>
      <c r="Z52" s="89" t="str">
        <f t="shared" si="10"/>
        <v/>
      </c>
      <c r="AA52" s="104">
        <f>SUM(B52:Z52)</f>
        <v>905.13199999999983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45894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-47.9</v>
      </c>
      <c r="C4" s="18">
        <v>-34.700000000000003</v>
      </c>
      <c r="D4" s="18">
        <v>-4.7</v>
      </c>
      <c r="E4" s="18">
        <v>-13.9</v>
      </c>
      <c r="F4" s="18">
        <v>14.2</v>
      </c>
      <c r="G4" s="18">
        <v>17.600000000000001</v>
      </c>
      <c r="H4" s="18">
        <v>-23.1</v>
      </c>
      <c r="I4" s="18">
        <v>-73.599999999999994</v>
      </c>
      <c r="J4" s="18"/>
      <c r="K4" s="18"/>
      <c r="L4" s="18"/>
      <c r="M4" s="18">
        <v>-17.100000000000001</v>
      </c>
      <c r="N4" s="18">
        <v>-1.5</v>
      </c>
      <c r="O4" s="18">
        <v>2.9</v>
      </c>
      <c r="P4" s="18">
        <v>5</v>
      </c>
      <c r="Q4" s="18">
        <v>51.1</v>
      </c>
      <c r="R4" s="18">
        <v>-12.8</v>
      </c>
      <c r="S4" s="18">
        <v>4.7</v>
      </c>
      <c r="T4" s="18">
        <v>39.799999999999997</v>
      </c>
      <c r="U4" s="18">
        <v>11.5</v>
      </c>
      <c r="V4" s="18">
        <v>-5</v>
      </c>
      <c r="W4" s="18">
        <v>23.2</v>
      </c>
      <c r="X4" s="18">
        <v>-0.4</v>
      </c>
      <c r="Y4" s="18">
        <v>-26.6</v>
      </c>
      <c r="Z4" s="19"/>
      <c r="AA4" s="111">
        <f>SUM(B4:Z4)</f>
        <v>-91.300000000000011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90.82</v>
      </c>
      <c r="C7" s="117">
        <v>86.16</v>
      </c>
      <c r="D7" s="117">
        <v>82.87</v>
      </c>
      <c r="E7" s="117">
        <v>79.34</v>
      </c>
      <c r="F7" s="117">
        <v>80.23</v>
      </c>
      <c r="G7" s="117">
        <v>98.02</v>
      </c>
      <c r="H7" s="117">
        <v>108.75</v>
      </c>
      <c r="I7" s="117">
        <v>116.8</v>
      </c>
      <c r="J7" s="117">
        <v>94.44</v>
      </c>
      <c r="K7" s="117">
        <v>80.349999999999994</v>
      </c>
      <c r="L7" s="117">
        <v>45.45</v>
      </c>
      <c r="M7" s="117">
        <v>32.020000000000003</v>
      </c>
      <c r="N7" s="117">
        <v>8.4700000000000006</v>
      </c>
      <c r="O7" s="117">
        <v>5.7</v>
      </c>
      <c r="P7" s="117">
        <v>8.42</v>
      </c>
      <c r="Q7" s="117">
        <v>29.02</v>
      </c>
      <c r="R7" s="117">
        <v>67.73</v>
      </c>
      <c r="S7" s="117">
        <v>85.58</v>
      </c>
      <c r="T7" s="117">
        <v>111.98</v>
      </c>
      <c r="U7" s="117">
        <v>158.66999999999999</v>
      </c>
      <c r="V7" s="117">
        <v>191.55</v>
      </c>
      <c r="W7" s="117">
        <v>137.81</v>
      </c>
      <c r="X7" s="117">
        <v>115.54</v>
      </c>
      <c r="Y7" s="117">
        <v>103.76</v>
      </c>
      <c r="Z7" s="118"/>
      <c r="AA7" s="119">
        <f>IF(SUM(B7:Z7)&lt;&gt;0,AVERAGEIF(B7:Z7,"&lt;&gt;"""),"")</f>
        <v>84.144999999999996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47.9</v>
      </c>
      <c r="C13" s="129">
        <v>34.700000000000003</v>
      </c>
      <c r="D13" s="129">
        <v>4.7</v>
      </c>
      <c r="E13" s="129">
        <v>13.9</v>
      </c>
      <c r="F13" s="129"/>
      <c r="G13" s="129"/>
      <c r="H13" s="129">
        <v>23.1</v>
      </c>
      <c r="I13" s="129">
        <v>73.599999999999994</v>
      </c>
      <c r="J13" s="129"/>
      <c r="K13" s="129"/>
      <c r="L13" s="129"/>
      <c r="M13" s="129">
        <v>17.100000000000001</v>
      </c>
      <c r="N13" s="129">
        <v>1.5</v>
      </c>
      <c r="O13" s="129"/>
      <c r="P13" s="129"/>
      <c r="Q13" s="129"/>
      <c r="R13" s="129">
        <v>12.8</v>
      </c>
      <c r="S13" s="129"/>
      <c r="T13" s="129"/>
      <c r="U13" s="129"/>
      <c r="V13" s="129">
        <v>5</v>
      </c>
      <c r="W13" s="129"/>
      <c r="X13" s="129">
        <v>0.4</v>
      </c>
      <c r="Y13" s="130">
        <v>26.6</v>
      </c>
      <c r="Z13" s="131"/>
      <c r="AA13" s="132">
        <f t="shared" si="0"/>
        <v>261.3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47.9</v>
      </c>
      <c r="C16" s="135">
        <f t="shared" si="1"/>
        <v>34.700000000000003</v>
      </c>
      <c r="D16" s="135">
        <f t="shared" si="1"/>
        <v>4.7</v>
      </c>
      <c r="E16" s="135">
        <f t="shared" si="1"/>
        <v>13.9</v>
      </c>
      <c r="F16" s="135">
        <f t="shared" si="1"/>
        <v>0</v>
      </c>
      <c r="G16" s="135">
        <f t="shared" si="1"/>
        <v>0</v>
      </c>
      <c r="H16" s="135">
        <f t="shared" si="1"/>
        <v>23.1</v>
      </c>
      <c r="I16" s="135">
        <f t="shared" si="1"/>
        <v>73.599999999999994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17.100000000000001</v>
      </c>
      <c r="N16" s="135">
        <f t="shared" si="1"/>
        <v>1.5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12.8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5</v>
      </c>
      <c r="W16" s="135">
        <f t="shared" si="1"/>
        <v>0</v>
      </c>
      <c r="X16" s="135">
        <f t="shared" si="1"/>
        <v>0.4</v>
      </c>
      <c r="Y16" s="135">
        <f t="shared" si="1"/>
        <v>26.6</v>
      </c>
      <c r="Z16" s="136" t="str">
        <f t="shared" si="1"/>
        <v/>
      </c>
      <c r="AA16" s="90">
        <f t="shared" si="0"/>
        <v>261.3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>
        <v>14.2</v>
      </c>
      <c r="G21" s="129">
        <v>17.600000000000001</v>
      </c>
      <c r="H21" s="129"/>
      <c r="I21" s="129"/>
      <c r="J21" s="129"/>
      <c r="K21" s="129"/>
      <c r="L21" s="129"/>
      <c r="M21" s="129"/>
      <c r="N21" s="129"/>
      <c r="O21" s="129">
        <v>2.9</v>
      </c>
      <c r="P21" s="129">
        <v>5</v>
      </c>
      <c r="Q21" s="129">
        <v>51.1</v>
      </c>
      <c r="R21" s="129"/>
      <c r="S21" s="129">
        <v>4.7</v>
      </c>
      <c r="T21" s="129">
        <v>39.799999999999997</v>
      </c>
      <c r="U21" s="129">
        <v>11.5</v>
      </c>
      <c r="V21" s="129"/>
      <c r="W21" s="129">
        <v>23.2</v>
      </c>
      <c r="X21" s="129"/>
      <c r="Y21" s="130"/>
      <c r="Z21" s="131"/>
      <c r="AA21" s="132">
        <f t="shared" si="2"/>
        <v>170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14.2</v>
      </c>
      <c r="G24" s="135">
        <f t="shared" si="3"/>
        <v>17.600000000000001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2.9</v>
      </c>
      <c r="P24" s="135">
        <f t="shared" si="3"/>
        <v>5</v>
      </c>
      <c r="Q24" s="135">
        <f t="shared" si="3"/>
        <v>51.1</v>
      </c>
      <c r="R24" s="135">
        <f t="shared" si="3"/>
        <v>0</v>
      </c>
      <c r="S24" s="135">
        <f t="shared" si="3"/>
        <v>4.7</v>
      </c>
      <c r="T24" s="135">
        <f t="shared" si="3"/>
        <v>39.799999999999997</v>
      </c>
      <c r="U24" s="135">
        <f t="shared" si="3"/>
        <v>11.5</v>
      </c>
      <c r="V24" s="135">
        <f t="shared" si="3"/>
        <v>0</v>
      </c>
      <c r="W24" s="135">
        <f t="shared" si="3"/>
        <v>23.2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170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2025-08-24T13:26:58Z</dcterms:created>
  <dcterms:modified xsi:type="dcterms:W3CDTF">2025-08-24T13:26:59Z</dcterms:modified>
</cp:coreProperties>
</file>