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<sst xmlns="http://schemas.openxmlformats.org/spreadsheetml/2006/main" count="119" uniqueCount="54">
  <si>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23/08/2025 16:28:04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</si>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</sst>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52-4C41-877C-C8DFC87C176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14.3</c:v>
                </c:pt>
                <c:pt idx="10">
                  <c:v>14.3</c:v>
                </c:pt>
                <c:pt idx="16">
                  <c:v>14.3</c:v>
                </c:pt>
                <c:pt idx="17">
                  <c:v>14.3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52-4C41-877C-C8DFC87C176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852-4C41-877C-C8DFC87C176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41.38</c:v>
                </c:pt>
                <c:pt idx="17">
                  <c:v>12.378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52-4C41-877C-C8DFC87C176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52-4C41-877C-C8DFC87C176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52-4C41-877C-C8DFC87C176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52-4C41-877C-C8DFC87C176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52-4C41-877C-C8DFC87C176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52-4C41-877C-C8DFC87C176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14.28</c:v>
                </c:pt>
                <c:pt idx="1">
                  <c:v>7.4160000000000004</c:v>
                </c:pt>
                <c:pt idx="2">
                  <c:v>51.239999999999995</c:v>
                </c:pt>
                <c:pt idx="3">
                  <c:v>42.379000000000005</c:v>
                </c:pt>
                <c:pt idx="4">
                  <c:v>30.620999999999995</c:v>
                </c:pt>
                <c:pt idx="5">
                  <c:v>23.358000000000001</c:v>
                </c:pt>
                <c:pt idx="6">
                  <c:v>35.042000000000002</c:v>
                </c:pt>
                <c:pt idx="7">
                  <c:v>23.074999999999999</c:v>
                </c:pt>
                <c:pt idx="19">
                  <c:v>10.946999999999999</c:v>
                </c:pt>
                <c:pt idx="20">
                  <c:v>35.387</c:v>
                </c:pt>
                <c:pt idx="21">
                  <c:v>19.670000000000002</c:v>
                </c:pt>
                <c:pt idx="22">
                  <c:v>23.890999999999998</c:v>
                </c:pt>
                <c:pt idx="23">
                  <c:v>45.368000000000002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52-4C41-877C-C8DFC87C176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22.4</c:v>
                </c:pt>
                <c:pt idx="1">
                  <c:v>36.299999999999997</c:v>
                </c:pt>
                <c:pt idx="2">
                  <c:v>0</c:v>
                </c:pt>
                <c:pt idx="3">
                  <c:v>0</c:v>
                </c:pt>
                <c:pt idx="4">
                  <c:v>12.4</c:v>
                </c:pt>
                <c:pt idx="5">
                  <c:v>53</c:v>
                </c:pt>
                <c:pt idx="6">
                  <c:v>21.3</c:v>
                </c:pt>
                <c:pt idx="7">
                  <c:v>6.7</c:v>
                </c:pt>
                <c:pt idx="8">
                  <c:v>0</c:v>
                </c:pt>
                <c:pt idx="9">
                  <c:v>26.4</c:v>
                </c:pt>
                <c:pt idx="10">
                  <c:v>0</c:v>
                </c:pt>
                <c:pt idx="11">
                  <c:v>30.4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107.6</c:v>
                </c:pt>
                <c:pt idx="19">
                  <c:v>96.3</c:v>
                </c:pt>
                <c:pt idx="20">
                  <c:v>65</c:v>
                </c:pt>
                <c:pt idx="21">
                  <c:v>57.1</c:v>
                </c:pt>
                <c:pt idx="22">
                  <c:v>46.3</c:v>
                </c:pt>
                <c:pt idx="23">
                  <c:v>18.8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52-4C41-877C-C8DFC87C176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0.42499999999999999</c:v>
                </c:pt>
                <c:pt idx="3">
                  <c:v>0.15</c:v>
                </c:pt>
                <c:pt idx="4">
                  <c:v>1.4710000000000001</c:v>
                </c:pt>
                <c:pt idx="5">
                  <c:v>3.0409999999999999</c:v>
                </c:pt>
                <c:pt idx="6">
                  <c:v>0.68899999999999995</c:v>
                </c:pt>
                <c:pt idx="7">
                  <c:v>6.5119999999999996</c:v>
                </c:pt>
                <c:pt idx="8">
                  <c:v>5.3479999999999999</c:v>
                </c:pt>
                <c:pt idx="9">
                  <c:v>12.324</c:v>
                </c:pt>
                <c:pt idx="10">
                  <c:v>136.37099999999998</c:v>
                </c:pt>
                <c:pt idx="11">
                  <c:v>95.123000000000005</c:v>
                </c:pt>
                <c:pt idx="12">
                  <c:v>145.94400000000002</c:v>
                </c:pt>
                <c:pt idx="13">
                  <c:v>141.167</c:v>
                </c:pt>
                <c:pt idx="14">
                  <c:v>118.54900000000001</c:v>
                </c:pt>
                <c:pt idx="15">
                  <c:v>83.701999999999998</c:v>
                </c:pt>
                <c:pt idx="16">
                  <c:v>114.72</c:v>
                </c:pt>
                <c:pt idx="19">
                  <c:v>0.13400000000000001</c:v>
                </c:pt>
                <c:pt idx="20">
                  <c:v>0.34899999999999998</c:v>
                </c:pt>
                <c:pt idx="21">
                  <c:v>4.8000000000000001E-2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52-4C41-877C-C8DFC87C176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52-4C41-877C-C8DFC87C176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52-4C41-877C-C8DFC87C1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96.27</c:v>
                </c:pt>
                <c:pt idx="1">
                  <c:v>90</c:v>
                </c:pt>
                <c:pt idx="2">
                  <c:v>90.71</c:v>
                </c:pt>
                <c:pt idx="3">
                  <c:v>87.23</c:v>
                </c:pt>
                <c:pt idx="4">
                  <c:v>85.36</c:v>
                </c:pt>
                <c:pt idx="5">
                  <c:v>86.67</c:v>
                </c:pt>
                <c:pt idx="6">
                  <c:v>85.86</c:v>
                </c:pt>
                <c:pt idx="7">
                  <c:v>82</c:v>
                </c:pt>
                <c:pt idx="8">
                  <c:v>20.99</c:v>
                </c:pt>
                <c:pt idx="9">
                  <c:v>0.01</c:v>
                </c:pt>
                <c:pt idx="10">
                  <c:v>-0.01</c:v>
                </c:pt>
                <c:pt idx="11">
                  <c:v>-2.85</c:v>
                </c:pt>
                <c:pt idx="12">
                  <c:v>-3</c:v>
                </c:pt>
                <c:pt idx="13">
                  <c:v>-3</c:v>
                </c:pt>
                <c:pt idx="14">
                  <c:v>-1.08</c:v>
                </c:pt>
                <c:pt idx="15">
                  <c:v>-0.39</c:v>
                </c:pt>
                <c:pt idx="16">
                  <c:v>0</c:v>
                </c:pt>
                <c:pt idx="17">
                  <c:v>72.349999999999994</c:v>
                </c:pt>
                <c:pt idx="18">
                  <c:v>94.67</c:v>
                </c:pt>
                <c:pt idx="19">
                  <c:v>105.47</c:v>
                </c:pt>
                <c:pt idx="20">
                  <c:v>114.08</c:v>
                </c:pt>
                <c:pt idx="21">
                  <c:v>110.17</c:v>
                </c:pt>
                <c:pt idx="22">
                  <c:v>105.36</c:v>
                </c:pt>
                <c:pt idx="23">
                  <c:v>98.04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52-4C41-877C-C8DFC87C17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E2-4E38-8801-9D764F0C60F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  <c:pt idx="1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2-4E38-8801-9D764F0C60F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9.636000000000001</c:v>
                </c:pt>
                <c:pt idx="1">
                  <c:v>11.535</c:v>
                </c:pt>
                <c:pt idx="2">
                  <c:v>11.693999999999999</c:v>
                </c:pt>
                <c:pt idx="3">
                  <c:v>11.494000000000002</c:v>
                </c:pt>
                <c:pt idx="4">
                  <c:v>11.452</c:v>
                </c:pt>
                <c:pt idx="5">
                  <c:v>11.413</c:v>
                </c:pt>
                <c:pt idx="6">
                  <c:v>11.219000000000001</c:v>
                </c:pt>
                <c:pt idx="7">
                  <c:v>2.734</c:v>
                </c:pt>
                <c:pt idx="9">
                  <c:v>3.7360000000000002</c:v>
                </c:pt>
                <c:pt idx="10">
                  <c:v>3.4849999999999999</c:v>
                </c:pt>
                <c:pt idx="11">
                  <c:v>8.4309999999999992</c:v>
                </c:pt>
                <c:pt idx="12">
                  <c:v>23.417999999999999</c:v>
                </c:pt>
                <c:pt idx="13">
                  <c:v>23.391999999999999</c:v>
                </c:pt>
                <c:pt idx="14">
                  <c:v>12.856</c:v>
                </c:pt>
                <c:pt idx="15">
                  <c:v>12.866</c:v>
                </c:pt>
                <c:pt idx="16">
                  <c:v>20</c:v>
                </c:pt>
                <c:pt idx="18">
                  <c:v>17.067</c:v>
                </c:pt>
                <c:pt idx="19">
                  <c:v>12.420999999999999</c:v>
                </c:pt>
                <c:pt idx="20">
                  <c:v>12.446999999999999</c:v>
                </c:pt>
                <c:pt idx="21">
                  <c:v>12.278</c:v>
                </c:pt>
                <c:pt idx="22">
                  <c:v>12.084999999999999</c:v>
                </c:pt>
                <c:pt idx="23">
                  <c:v>9.8059999999999992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E2-4E38-8801-9D764F0C60F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16.932000000000002</c:v>
                </c:pt>
                <c:pt idx="1">
                  <c:v>20.100999999999999</c:v>
                </c:pt>
                <c:pt idx="2">
                  <c:v>20.199000000000002</c:v>
                </c:pt>
                <c:pt idx="3">
                  <c:v>19.605999999999998</c:v>
                </c:pt>
                <c:pt idx="4">
                  <c:v>18.829999999999998</c:v>
                </c:pt>
                <c:pt idx="5">
                  <c:v>24.372999999999998</c:v>
                </c:pt>
                <c:pt idx="6">
                  <c:v>18.015999999999998</c:v>
                </c:pt>
                <c:pt idx="7">
                  <c:v>16.905999999999999</c:v>
                </c:pt>
                <c:pt idx="8">
                  <c:v>0.64100000000000001</c:v>
                </c:pt>
                <c:pt idx="9">
                  <c:v>7.4729999999999999</c:v>
                </c:pt>
                <c:pt idx="10">
                  <c:v>8.3239999999999998</c:v>
                </c:pt>
                <c:pt idx="11">
                  <c:v>4.7850000000000001</c:v>
                </c:pt>
                <c:pt idx="12">
                  <c:v>5.4259999999999993</c:v>
                </c:pt>
                <c:pt idx="13">
                  <c:v>5.6749999999999998</c:v>
                </c:pt>
                <c:pt idx="14">
                  <c:v>0.89300000000000002</c:v>
                </c:pt>
                <c:pt idx="15">
                  <c:v>1.2130000000000001</c:v>
                </c:pt>
                <c:pt idx="16">
                  <c:v>25.952999999999999</c:v>
                </c:pt>
                <c:pt idx="17">
                  <c:v>0.82599999999999996</c:v>
                </c:pt>
                <c:pt idx="18">
                  <c:v>31.491999999999997</c:v>
                </c:pt>
                <c:pt idx="19">
                  <c:v>34.332999999999998</c:v>
                </c:pt>
                <c:pt idx="20">
                  <c:v>36.236000000000004</c:v>
                </c:pt>
                <c:pt idx="21">
                  <c:v>31.329000000000001</c:v>
                </c:pt>
                <c:pt idx="22">
                  <c:v>32.256999999999998</c:v>
                </c:pt>
                <c:pt idx="23">
                  <c:v>28.157000000000004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E2-4E38-8801-9D764F0C60F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E2-4E38-8801-9D764F0C60F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E2-4E38-8801-9D764F0C60F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E2-4E38-8801-9D764F0C60F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E2-4E38-8801-9D764F0C60F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E2-4E38-8801-9D764F0C60F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EE2-4E38-8801-9D764F0C60F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9.8000000000000007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38.9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4.5999999999999996</c:v>
                </c:pt>
                <c:pt idx="16">
                  <c:v>62.3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E2-4E38-8801-9D764F0C60F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10.071999999999999</c:v>
                </c:pt>
                <c:pt idx="1">
                  <c:v>12.519</c:v>
                </c:pt>
                <c:pt idx="2">
                  <c:v>9.57</c:v>
                </c:pt>
                <c:pt idx="3">
                  <c:v>11.407999999999999</c:v>
                </c:pt>
                <c:pt idx="4">
                  <c:v>14.224</c:v>
                </c:pt>
                <c:pt idx="5">
                  <c:v>43.597999999999999</c:v>
                </c:pt>
                <c:pt idx="6">
                  <c:v>27.817</c:v>
                </c:pt>
                <c:pt idx="7">
                  <c:v>16.643999999999998</c:v>
                </c:pt>
                <c:pt idx="8">
                  <c:v>19.006999999999998</c:v>
                </c:pt>
                <c:pt idx="9">
                  <c:v>27.466000000000001</c:v>
                </c:pt>
                <c:pt idx="10">
                  <c:v>100</c:v>
                </c:pt>
                <c:pt idx="11">
                  <c:v>110</c:v>
                </c:pt>
                <c:pt idx="12">
                  <c:v>115</c:v>
                </c:pt>
                <c:pt idx="13">
                  <c:v>110</c:v>
                </c:pt>
                <c:pt idx="14">
                  <c:v>100</c:v>
                </c:pt>
                <c:pt idx="15">
                  <c:v>65</c:v>
                </c:pt>
                <c:pt idx="16">
                  <c:v>50.125</c:v>
                </c:pt>
                <c:pt idx="17">
                  <c:v>25.852000000000004</c:v>
                </c:pt>
                <c:pt idx="18">
                  <c:v>59.077000000000005</c:v>
                </c:pt>
                <c:pt idx="19">
                  <c:v>60.593999999999994</c:v>
                </c:pt>
                <c:pt idx="20">
                  <c:v>52.091000000000008</c:v>
                </c:pt>
                <c:pt idx="21">
                  <c:v>33.188000000000002</c:v>
                </c:pt>
                <c:pt idx="22">
                  <c:v>25.881999999999998</c:v>
                </c:pt>
                <c:pt idx="23">
                  <c:v>26.222999999999999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E2-4E38-8801-9D764F0C60F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E2-4E38-8801-9D764F0C60F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E2-4E38-8801-9D764F0C6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96.27</c:v>
                </c:pt>
                <c:pt idx="1">
                  <c:v>90</c:v>
                </c:pt>
                <c:pt idx="2">
                  <c:v>90.71</c:v>
                </c:pt>
                <c:pt idx="3">
                  <c:v>87.23</c:v>
                </c:pt>
                <c:pt idx="4">
                  <c:v>85.36</c:v>
                </c:pt>
                <c:pt idx="5">
                  <c:v>86.67</c:v>
                </c:pt>
                <c:pt idx="6">
                  <c:v>85.86</c:v>
                </c:pt>
                <c:pt idx="7">
                  <c:v>82</c:v>
                </c:pt>
                <c:pt idx="8">
                  <c:v>20.99</c:v>
                </c:pt>
                <c:pt idx="9">
                  <c:v>0.01</c:v>
                </c:pt>
                <c:pt idx="10">
                  <c:v>-0.01</c:v>
                </c:pt>
                <c:pt idx="11">
                  <c:v>-2.85</c:v>
                </c:pt>
                <c:pt idx="12">
                  <c:v>-3</c:v>
                </c:pt>
                <c:pt idx="13">
                  <c:v>-3</c:v>
                </c:pt>
                <c:pt idx="14">
                  <c:v>-1.08</c:v>
                </c:pt>
                <c:pt idx="15">
                  <c:v>-0.39</c:v>
                </c:pt>
                <c:pt idx="16">
                  <c:v>0</c:v>
                </c:pt>
                <c:pt idx="17">
                  <c:v>72.349999999999994</c:v>
                </c:pt>
                <c:pt idx="18">
                  <c:v>94.67</c:v>
                </c:pt>
                <c:pt idx="19">
                  <c:v>105.47</c:v>
                </c:pt>
                <c:pt idx="20">
                  <c:v>114.08</c:v>
                </c:pt>
                <c:pt idx="21">
                  <c:v>110.17</c:v>
                </c:pt>
                <c:pt idx="22">
                  <c:v>105.36</c:v>
                </c:pt>
                <c:pt idx="23">
                  <c:v>98.04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E2-4E38-8801-9D764F0C6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36.68</v>
      </c>
      <c r="C4" s="18">
        <v>44.140999999999991</v>
      </c>
      <c r="D4" s="18">
        <v>51.239999999999995</v>
      </c>
      <c r="E4" s="18">
        <v>42.528999999999996</v>
      </c>
      <c r="F4" s="18">
        <v>44.491999999999997</v>
      </c>
      <c r="G4" s="18">
        <v>79.399000000000001</v>
      </c>
      <c r="H4" s="18">
        <v>57.031000000000006</v>
      </c>
      <c r="I4" s="18">
        <v>36.286999999999999</v>
      </c>
      <c r="J4" s="18">
        <v>19.648</v>
      </c>
      <c r="K4" s="18">
        <v>38.723999999999997</v>
      </c>
      <c r="L4" s="18">
        <v>150.67099999999999</v>
      </c>
      <c r="M4" s="18">
        <v>125.523</v>
      </c>
      <c r="N4" s="18">
        <v>145.94400000000002</v>
      </c>
      <c r="O4" s="18">
        <v>141.167</v>
      </c>
      <c r="P4" s="18">
        <v>118.54900000000001</v>
      </c>
      <c r="Q4" s="18">
        <v>83.701999999999998</v>
      </c>
      <c r="R4" s="18">
        <v>170.39999999999998</v>
      </c>
      <c r="S4" s="18">
        <v>26.678000000000001</v>
      </c>
      <c r="T4" s="18">
        <v>107.6</v>
      </c>
      <c r="U4" s="18">
        <v>107.381</v>
      </c>
      <c r="V4" s="18">
        <v>100.736</v>
      </c>
      <c r="W4" s="18">
        <v>76.818000000000012</v>
      </c>
      <c r="X4" s="18">
        <v>70.191000000000003</v>
      </c>
      <c r="Y4" s="18">
        <v>64.168000000000006</v>
      </c>
      <c r="Z4" s="19"/>
      <c r="AA4" s="20">
        <f>SUM(B4:Z4)</f>
        <v>1939.6990000000001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96.27</v>
      </c>
      <c r="C7" s="28">
        <v>90</v>
      </c>
      <c r="D7" s="28">
        <v>90.71</v>
      </c>
      <c r="E7" s="28">
        <v>87.23</v>
      </c>
      <c r="F7" s="28">
        <v>85.36</v>
      </c>
      <c r="G7" s="28">
        <v>86.67</v>
      </c>
      <c r="H7" s="28">
        <v>85.86</v>
      </c>
      <c r="I7" s="28">
        <v>82</v>
      </c>
      <c r="J7" s="28">
        <v>20.99</v>
      </c>
      <c r="K7" s="28">
        <v>0.01</v>
      </c>
      <c r="L7" s="28">
        <v>-0.01</v>
      </c>
      <c r="M7" s="28">
        <v>-2.85</v>
      </c>
      <c r="N7" s="28">
        <v>-3</v>
      </c>
      <c r="O7" s="28">
        <v>-3</v>
      </c>
      <c r="P7" s="28">
        <v>-1.08</v>
      </c>
      <c r="Q7" s="28">
        <v>-0.39</v>
      </c>
      <c r="R7" s="28">
        <v>0</v>
      </c>
      <c r="S7" s="28">
        <v>72.349999999999994</v>
      </c>
      <c r="T7" s="28">
        <v>94.67</v>
      </c>
      <c r="U7" s="28">
        <v>105.47</v>
      </c>
      <c r="V7" s="28">
        <v>114.08</v>
      </c>
      <c r="W7" s="28">
        <v>110.17</v>
      </c>
      <c r="X7" s="28">
        <v>105.36</v>
      </c>
      <c r="Y7" s="28">
        <v>98.04</v>
      </c>
      <c r="Z7" s="29"/>
      <c r="AA7" s="30">
        <f>IF(SUM(B7:Z7)&lt;&gt;0,AVERAGEIF(B7:Z7,"&lt;&gt;"""),"")</f>
        <v>58.954583333333325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14.28</v>
      </c>
      <c r="C12" s="52">
        <v>7.4160000000000004</v>
      </c>
      <c r="D12" s="52">
        <v>51.239999999999995</v>
      </c>
      <c r="E12" s="52">
        <v>42.379000000000005</v>
      </c>
      <c r="F12" s="52">
        <v>30.620999999999995</v>
      </c>
      <c r="G12" s="52">
        <v>23.358000000000001</v>
      </c>
      <c r="H12" s="52">
        <v>35.042000000000002</v>
      </c>
      <c r="I12" s="52">
        <v>23.074999999999999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10.946999999999999</v>
      </c>
      <c r="V12" s="52">
        <v>35.387</v>
      </c>
      <c r="W12" s="52">
        <v>19.670000000000002</v>
      </c>
      <c r="X12" s="52">
        <v>23.890999999999998</v>
      </c>
      <c r="Y12" s="52">
        <v>45.368000000000002</v>
      </c>
      <c r="Z12" s="53"/>
      <c r="AA12" s="54">
        <f t="shared" si="0"/>
        <v>362.67400000000004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0.42499999999999999</v>
      </c>
      <c r="D14" s="57"/>
      <c r="E14" s="57">
        <v>0.15</v>
      </c>
      <c r="F14" s="57">
        <v>1.4710000000000001</v>
      </c>
      <c r="G14" s="57">
        <v>3.0409999999999999</v>
      </c>
      <c r="H14" s="57">
        <v>0.68899999999999995</v>
      </c>
      <c r="I14" s="57">
        <v>6.5119999999999996</v>
      </c>
      <c r="J14" s="57">
        <v>5.3479999999999999</v>
      </c>
      <c r="K14" s="57">
        <v>12.324</v>
      </c>
      <c r="L14" s="57">
        <v>136.37099999999998</v>
      </c>
      <c r="M14" s="57">
        <v>95.123000000000005</v>
      </c>
      <c r="N14" s="57">
        <v>145.94400000000002</v>
      </c>
      <c r="O14" s="57">
        <v>141.167</v>
      </c>
      <c r="P14" s="57">
        <v>118.54900000000001</v>
      </c>
      <c r="Q14" s="57">
        <v>83.701999999999998</v>
      </c>
      <c r="R14" s="57">
        <v>114.72</v>
      </c>
      <c r="S14" s="57"/>
      <c r="T14" s="57"/>
      <c r="U14" s="57">
        <v>0.13400000000000001</v>
      </c>
      <c r="V14" s="57">
        <v>0.34899999999999998</v>
      </c>
      <c r="W14" s="57">
        <v>4.8000000000000001E-2</v>
      </c>
      <c r="X14" s="57"/>
      <c r="Y14" s="57"/>
      <c r="Z14" s="58"/>
      <c r="AA14" s="59">
        <f t="shared" si="0"/>
        <v>866.06700000000012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14.28</v>
      </c>
      <c r="C16" s="62">
        <f t="shared" si="1"/>
        <v>7.8410000000000002</v>
      </c>
      <c r="D16" s="62">
        <f t="shared" si="1"/>
        <v>51.239999999999995</v>
      </c>
      <c r="E16" s="62">
        <f t="shared" si="1"/>
        <v>42.529000000000003</v>
      </c>
      <c r="F16" s="62">
        <f t="shared" si="1"/>
        <v>32.091999999999999</v>
      </c>
      <c r="G16" s="62">
        <f t="shared" si="1"/>
        <v>26.399000000000001</v>
      </c>
      <c r="H16" s="62">
        <f t="shared" si="1"/>
        <v>35.731000000000002</v>
      </c>
      <c r="I16" s="62">
        <f t="shared" si="1"/>
        <v>29.587</v>
      </c>
      <c r="J16" s="62">
        <f t="shared" si="1"/>
        <v>5.3479999999999999</v>
      </c>
      <c r="K16" s="62">
        <f t="shared" si="1"/>
        <v>12.324</v>
      </c>
      <c r="L16" s="62">
        <f t="shared" si="1"/>
        <v>136.37099999999998</v>
      </c>
      <c r="M16" s="62">
        <f t="shared" si="1"/>
        <v>95.123000000000005</v>
      </c>
      <c r="N16" s="62">
        <f t="shared" si="1"/>
        <v>145.94400000000002</v>
      </c>
      <c r="O16" s="62">
        <f t="shared" si="1"/>
        <v>141.167</v>
      </c>
      <c r="P16" s="62">
        <f t="shared" si="1"/>
        <v>118.54900000000001</v>
      </c>
      <c r="Q16" s="62">
        <f t="shared" si="1"/>
        <v>83.701999999999998</v>
      </c>
      <c r="R16" s="62">
        <f t="shared" si="1"/>
        <v>114.72</v>
      </c>
      <c r="S16" s="62">
        <f t="shared" si="1"/>
        <v>0</v>
      </c>
      <c r="T16" s="62">
        <f t="shared" si="1"/>
        <v>0</v>
      </c>
      <c r="U16" s="62">
        <f t="shared" si="1"/>
        <v>11.081</v>
      </c>
      <c r="V16" s="62">
        <f t="shared" si="1"/>
        <v>35.735999999999997</v>
      </c>
      <c r="W16" s="62">
        <f t="shared" si="1"/>
        <v>19.718</v>
      </c>
      <c r="X16" s="62">
        <f t="shared" si="1"/>
        <v>23.890999999999998</v>
      </c>
      <c r="Y16" s="62">
        <f t="shared" si="1"/>
        <v>45.368000000000002</v>
      </c>
      <c r="Z16" s="63" t="str">
        <f t="shared" si="1"/>
        <v/>
      </c>
      <c r="AA16" s="64">
        <f>SUM(AA10:AA15)</f>
        <v>1228.7410000000002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14.3</v>
      </c>
      <c r="K19" s="72"/>
      <c r="L19" s="72">
        <v>14.3</v>
      </c>
      <c r="M19" s="72"/>
      <c r="N19" s="72"/>
      <c r="O19" s="72"/>
      <c r="P19" s="72"/>
      <c r="Q19" s="72"/>
      <c r="R19" s="72">
        <v>14.3</v>
      </c>
      <c r="S19" s="72">
        <v>14.3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57.2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41.38</v>
      </c>
      <c r="S21" s="81">
        <v>12.378</v>
      </c>
      <c r="T21" s="81"/>
      <c r="U21" s="81"/>
      <c r="V21" s="81"/>
      <c r="W21" s="81"/>
      <c r="X21" s="81"/>
      <c r="Y21" s="81"/>
      <c r="Z21" s="78"/>
      <c r="AA21" s="79">
        <f t="shared" si="2"/>
        <v>53.758000000000003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14.3</v>
      </c>
      <c r="K26" s="88">
        <f t="shared" si="3"/>
        <v>0</v>
      </c>
      <c r="L26" s="88">
        <f t="shared" si="3"/>
        <v>14.3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55.680000000000007</v>
      </c>
      <c r="S26" s="88">
        <f t="shared" si="3"/>
        <v>26.678000000000001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110.958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14.28</v>
      </c>
      <c r="C30" s="77">
        <v>7.8410000000000002</v>
      </c>
      <c r="D30" s="77">
        <v>51.24</v>
      </c>
      <c r="E30" s="77">
        <v>42.529000000000003</v>
      </c>
      <c r="F30" s="77">
        <v>32.091999999999999</v>
      </c>
      <c r="G30" s="77">
        <v>26.399000000000001</v>
      </c>
      <c r="H30" s="77">
        <v>35.731000000000002</v>
      </c>
      <c r="I30" s="77">
        <v>29.587</v>
      </c>
      <c r="J30" s="77">
        <v>19.648</v>
      </c>
      <c r="K30" s="77">
        <v>12.324</v>
      </c>
      <c r="L30" s="77">
        <v>150.67099999999999</v>
      </c>
      <c r="M30" s="77">
        <v>95.123000000000005</v>
      </c>
      <c r="N30" s="77">
        <v>145.94399999999999</v>
      </c>
      <c r="O30" s="77">
        <v>141.167</v>
      </c>
      <c r="P30" s="77">
        <v>118.54900000000001</v>
      </c>
      <c r="Q30" s="77">
        <v>83.701999999999998</v>
      </c>
      <c r="R30" s="77">
        <v>170.4</v>
      </c>
      <c r="S30" s="77">
        <v>26.678000000000001</v>
      </c>
      <c r="T30" s="77"/>
      <c r="U30" s="77">
        <v>11.081</v>
      </c>
      <c r="V30" s="77">
        <v>35.735999999999997</v>
      </c>
      <c r="W30" s="77">
        <v>19.718</v>
      </c>
      <c r="X30" s="77">
        <v>23.890999999999998</v>
      </c>
      <c r="Y30" s="77">
        <v>45.368000000000002</v>
      </c>
      <c r="Z30" s="78"/>
      <c r="AA30" s="79">
        <f>SUM(B30:Z30)</f>
        <v>1339.6990000000003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14.28</v>
      </c>
      <c r="C32" s="62">
        <f t="shared" ref="C32:Z32" si="4">IF(LEN(C$2)&gt;0,SUM(C29:C31),"")</f>
        <v>7.8410000000000002</v>
      </c>
      <c r="D32" s="62">
        <f t="shared" si="4"/>
        <v>51.24</v>
      </c>
      <c r="E32" s="62">
        <f t="shared" si="4"/>
        <v>42.529000000000003</v>
      </c>
      <c r="F32" s="62">
        <f t="shared" si="4"/>
        <v>32.091999999999999</v>
      </c>
      <c r="G32" s="62">
        <f t="shared" si="4"/>
        <v>26.399000000000001</v>
      </c>
      <c r="H32" s="62">
        <f t="shared" si="4"/>
        <v>35.731000000000002</v>
      </c>
      <c r="I32" s="62">
        <f t="shared" si="4"/>
        <v>29.587</v>
      </c>
      <c r="J32" s="62">
        <f t="shared" si="4"/>
        <v>19.648</v>
      </c>
      <c r="K32" s="62">
        <f t="shared" si="4"/>
        <v>12.324</v>
      </c>
      <c r="L32" s="62">
        <f t="shared" si="4"/>
        <v>150.67099999999999</v>
      </c>
      <c r="M32" s="62">
        <f t="shared" si="4"/>
        <v>95.123000000000005</v>
      </c>
      <c r="N32" s="62">
        <f t="shared" si="4"/>
        <v>145.94399999999999</v>
      </c>
      <c r="O32" s="62">
        <f t="shared" si="4"/>
        <v>141.167</v>
      </c>
      <c r="P32" s="62">
        <f t="shared" si="4"/>
        <v>118.54900000000001</v>
      </c>
      <c r="Q32" s="62">
        <f t="shared" si="4"/>
        <v>83.701999999999998</v>
      </c>
      <c r="R32" s="62">
        <f t="shared" si="4"/>
        <v>170.4</v>
      </c>
      <c r="S32" s="62">
        <f t="shared" si="4"/>
        <v>26.678000000000001</v>
      </c>
      <c r="T32" s="62">
        <f t="shared" si="4"/>
        <v>0</v>
      </c>
      <c r="U32" s="62">
        <f t="shared" si="4"/>
        <v>11.081</v>
      </c>
      <c r="V32" s="62">
        <f t="shared" si="4"/>
        <v>35.735999999999997</v>
      </c>
      <c r="W32" s="62">
        <f t="shared" si="4"/>
        <v>19.718</v>
      </c>
      <c r="X32" s="62">
        <f t="shared" si="4"/>
        <v>23.890999999999998</v>
      </c>
      <c r="Y32" s="62">
        <f t="shared" si="4"/>
        <v>45.368000000000002</v>
      </c>
      <c r="Z32" s="63" t="str">
        <f t="shared" si="4"/>
        <v/>
      </c>
      <c r="AA32" s="64">
        <f>SUM(AA29:AA31)</f>
        <v>1339.6990000000003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22.4</v>
      </c>
      <c r="C37" s="99">
        <v>36.299999999999997</v>
      </c>
      <c r="D37" s="99"/>
      <c r="E37" s="99"/>
      <c r="F37" s="99">
        <v>12.4</v>
      </c>
      <c r="G37" s="99">
        <v>53</v>
      </c>
      <c r="H37" s="99">
        <v>21.3</v>
      </c>
      <c r="I37" s="99">
        <v>6.7</v>
      </c>
      <c r="J37" s="99"/>
      <c r="K37" s="99">
        <v>26.4</v>
      </c>
      <c r="L37" s="99"/>
      <c r="M37" s="99">
        <v>30.4</v>
      </c>
      <c r="N37" s="99"/>
      <c r="O37" s="99"/>
      <c r="P37" s="99"/>
      <c r="Q37" s="99"/>
      <c r="R37" s="99"/>
      <c r="S37" s="99"/>
      <c r="T37" s="99">
        <v>107.6</v>
      </c>
      <c r="U37" s="99">
        <v>96.3</v>
      </c>
      <c r="V37" s="99">
        <v>65</v>
      </c>
      <c r="W37" s="99">
        <v>57.1</v>
      </c>
      <c r="X37" s="99">
        <v>46.3</v>
      </c>
      <c r="Y37" s="99">
        <v>18.8</v>
      </c>
      <c r="Z37" s="100"/>
      <c r="AA37" s="79">
        <f t="shared" si="5"/>
        <v>599.99999999999989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22.4</v>
      </c>
      <c r="C40" s="88">
        <f t="shared" si="6"/>
        <v>36.299999999999997</v>
      </c>
      <c r="D40" s="88">
        <f t="shared" si="6"/>
        <v>0</v>
      </c>
      <c r="E40" s="88">
        <f t="shared" si="6"/>
        <v>0</v>
      </c>
      <c r="F40" s="88">
        <f t="shared" si="6"/>
        <v>12.4</v>
      </c>
      <c r="G40" s="88">
        <f t="shared" si="6"/>
        <v>53</v>
      </c>
      <c r="H40" s="88">
        <f t="shared" si="6"/>
        <v>21.3</v>
      </c>
      <c r="I40" s="88">
        <f t="shared" si="6"/>
        <v>6.7</v>
      </c>
      <c r="J40" s="88">
        <f t="shared" si="6"/>
        <v>0</v>
      </c>
      <c r="K40" s="88">
        <f t="shared" si="6"/>
        <v>26.4</v>
      </c>
      <c r="L40" s="88">
        <f t="shared" si="6"/>
        <v>0</v>
      </c>
      <c r="M40" s="88">
        <f t="shared" si="6"/>
        <v>30.4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107.6</v>
      </c>
      <c r="U40" s="88">
        <f t="shared" si="6"/>
        <v>96.3</v>
      </c>
      <c r="V40" s="88">
        <f t="shared" si="6"/>
        <v>65</v>
      </c>
      <c r="W40" s="88">
        <f t="shared" si="6"/>
        <v>57.1</v>
      </c>
      <c r="X40" s="88">
        <f t="shared" si="6"/>
        <v>46.3</v>
      </c>
      <c r="Y40" s="88">
        <f t="shared" si="6"/>
        <v>18.8</v>
      </c>
      <c r="Z40" s="89" t="str">
        <f t="shared" si="6"/>
        <v/>
      </c>
      <c r="AA40" s="90">
        <f t="shared" si="5"/>
        <v>599.99999999999989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22.4</v>
      </c>
      <c r="C45" s="99">
        <v>36.299999999999997</v>
      </c>
      <c r="D45" s="99"/>
      <c r="E45" s="99"/>
      <c r="F45" s="99">
        <v>12.4</v>
      </c>
      <c r="G45" s="99">
        <v>53</v>
      </c>
      <c r="H45" s="99">
        <v>21.3</v>
      </c>
      <c r="I45" s="99">
        <v>6.7</v>
      </c>
      <c r="J45" s="99"/>
      <c r="K45" s="99">
        <v>26.4</v>
      </c>
      <c r="L45" s="99"/>
      <c r="M45" s="99">
        <v>30.4</v>
      </c>
      <c r="N45" s="99"/>
      <c r="O45" s="99"/>
      <c r="P45" s="99"/>
      <c r="Q45" s="99"/>
      <c r="R45" s="99"/>
      <c r="S45" s="99"/>
      <c r="T45" s="99">
        <v>107.6</v>
      </c>
      <c r="U45" s="99">
        <v>96.3</v>
      </c>
      <c r="V45" s="99">
        <v>65</v>
      </c>
      <c r="W45" s="99">
        <v>57.1</v>
      </c>
      <c r="X45" s="99">
        <v>46.3</v>
      </c>
      <c r="Y45" s="99">
        <v>18.8</v>
      </c>
      <c r="Z45" s="100"/>
      <c r="AA45" s="79">
        <f t="shared" si="7"/>
        <v>599.99999999999989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22.4</v>
      </c>
      <c r="C49" s="88">
        <f t="shared" ref="C49:Z49" si="8">IF(LEN(C$2)&gt;0,SUM(C43:C48),"")</f>
        <v>36.299999999999997</v>
      </c>
      <c r="D49" s="88">
        <f t="shared" si="8"/>
        <v>0</v>
      </c>
      <c r="E49" s="88">
        <f t="shared" si="8"/>
        <v>0</v>
      </c>
      <c r="F49" s="88">
        <f t="shared" si="8"/>
        <v>12.4</v>
      </c>
      <c r="G49" s="88">
        <f t="shared" si="8"/>
        <v>53</v>
      </c>
      <c r="H49" s="88">
        <f t="shared" si="8"/>
        <v>21.3</v>
      </c>
      <c r="I49" s="88">
        <f t="shared" si="8"/>
        <v>6.7</v>
      </c>
      <c r="J49" s="88">
        <f t="shared" si="8"/>
        <v>0</v>
      </c>
      <c r="K49" s="88">
        <f t="shared" si="8"/>
        <v>26.4</v>
      </c>
      <c r="L49" s="88">
        <f t="shared" si="8"/>
        <v>0</v>
      </c>
      <c r="M49" s="88">
        <f t="shared" si="8"/>
        <v>30.4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107.6</v>
      </c>
      <c r="U49" s="88">
        <f t="shared" si="8"/>
        <v>96.3</v>
      </c>
      <c r="V49" s="88">
        <f t="shared" si="8"/>
        <v>65</v>
      </c>
      <c r="W49" s="88">
        <f t="shared" si="8"/>
        <v>57.1</v>
      </c>
      <c r="X49" s="88">
        <f t="shared" si="8"/>
        <v>46.3</v>
      </c>
      <c r="Y49" s="88">
        <f t="shared" si="8"/>
        <v>18.8</v>
      </c>
      <c r="Z49" s="89" t="str">
        <f t="shared" si="8"/>
        <v/>
      </c>
      <c r="AA49" s="90">
        <f t="shared" si="7"/>
        <v>599.99999999999989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36.68</v>
      </c>
      <c r="C52" s="88">
        <f t="shared" si="10"/>
        <v>44.140999999999998</v>
      </c>
      <c r="D52" s="88">
        <f t="shared" si="10"/>
        <v>51.239999999999995</v>
      </c>
      <c r="E52" s="88">
        <f t="shared" si="10"/>
        <v>42.529000000000003</v>
      </c>
      <c r="F52" s="88">
        <f t="shared" si="10"/>
        <v>44.491999999999997</v>
      </c>
      <c r="G52" s="88">
        <f t="shared" si="10"/>
        <v>79.399000000000001</v>
      </c>
      <c r="H52" s="88">
        <f t="shared" si="10"/>
        <v>57.031000000000006</v>
      </c>
      <c r="I52" s="88">
        <f t="shared" si="10"/>
        <v>36.286999999999999</v>
      </c>
      <c r="J52" s="88">
        <f t="shared" si="10"/>
        <v>19.648</v>
      </c>
      <c r="K52" s="88">
        <f t="shared" si="10"/>
        <v>38.723999999999997</v>
      </c>
      <c r="L52" s="88">
        <f t="shared" si="10"/>
        <v>150.67099999999999</v>
      </c>
      <c r="M52" s="88">
        <f t="shared" si="10"/>
        <v>125.523</v>
      </c>
      <c r="N52" s="88">
        <f t="shared" si="10"/>
        <v>145.94400000000002</v>
      </c>
      <c r="O52" s="88">
        <f t="shared" si="10"/>
        <v>141.167</v>
      </c>
      <c r="P52" s="88">
        <f t="shared" si="10"/>
        <v>118.54900000000001</v>
      </c>
      <c r="Q52" s="88">
        <f t="shared" si="10"/>
        <v>83.701999999999998</v>
      </c>
      <c r="R52" s="88">
        <f t="shared" si="10"/>
        <v>170.4</v>
      </c>
      <c r="S52" s="88">
        <f t="shared" si="10"/>
        <v>26.678000000000001</v>
      </c>
      <c r="T52" s="88">
        <f t="shared" si="10"/>
        <v>107.6</v>
      </c>
      <c r="U52" s="88">
        <f t="shared" si="10"/>
        <v>107.381</v>
      </c>
      <c r="V52" s="88">
        <f t="shared" si="10"/>
        <v>100.73599999999999</v>
      </c>
      <c r="W52" s="88">
        <f t="shared" si="10"/>
        <v>76.817999999999998</v>
      </c>
      <c r="X52" s="88">
        <f t="shared" si="10"/>
        <v>70.191000000000003</v>
      </c>
      <c r="Y52" s="88">
        <f t="shared" si="10"/>
        <v>64.168000000000006</v>
      </c>
      <c r="Z52" s="89" t="str">
        <f t="shared" si="10"/>
        <v/>
      </c>
      <c r="AA52" s="104">
        <f>SUM(B52:Z52)</f>
        <v>1939.6990000000005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36.64</v>
      </c>
      <c r="C4" s="18">
        <v>44.155000000000001</v>
      </c>
      <c r="D4" s="18">
        <v>51.263000000000005</v>
      </c>
      <c r="E4" s="18">
        <v>42.507999999999996</v>
      </c>
      <c r="F4" s="18">
        <v>44.506</v>
      </c>
      <c r="G4" s="18">
        <v>79.384</v>
      </c>
      <c r="H4" s="18">
        <v>57.052000000000007</v>
      </c>
      <c r="I4" s="18">
        <v>36.283999999999999</v>
      </c>
      <c r="J4" s="18">
        <v>19.648</v>
      </c>
      <c r="K4" s="18">
        <v>38.674999999999997</v>
      </c>
      <c r="L4" s="18">
        <v>150.709</v>
      </c>
      <c r="M4" s="18">
        <v>125.51600000000001</v>
      </c>
      <c r="N4" s="18">
        <v>145.94400000000002</v>
      </c>
      <c r="O4" s="18">
        <v>141.167</v>
      </c>
      <c r="P4" s="18">
        <v>118.54899999999999</v>
      </c>
      <c r="Q4" s="18">
        <v>83.678999999999988</v>
      </c>
      <c r="R4" s="18">
        <v>170.37800000000001</v>
      </c>
      <c r="S4" s="18">
        <v>26.678000000000004</v>
      </c>
      <c r="T4" s="18">
        <v>107.63600000000001</v>
      </c>
      <c r="U4" s="18">
        <v>107.348</v>
      </c>
      <c r="V4" s="18">
        <v>100.77399999999999</v>
      </c>
      <c r="W4" s="18">
        <v>76.794999999999987</v>
      </c>
      <c r="X4" s="18">
        <v>70.22399999999999</v>
      </c>
      <c r="Y4" s="18">
        <v>64.185999999999993</v>
      </c>
      <c r="Z4" s="19"/>
      <c r="AA4" s="20">
        <f>SUM(B4:Z4)</f>
        <v>1939.6980000000001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96.27</v>
      </c>
      <c r="C7" s="28">
        <v>90</v>
      </c>
      <c r="D7" s="28">
        <v>90.71</v>
      </c>
      <c r="E7" s="28">
        <v>87.23</v>
      </c>
      <c r="F7" s="28">
        <v>85.36</v>
      </c>
      <c r="G7" s="28">
        <v>86.67</v>
      </c>
      <c r="H7" s="28">
        <v>85.86</v>
      </c>
      <c r="I7" s="28">
        <v>82</v>
      </c>
      <c r="J7" s="28">
        <v>20.99</v>
      </c>
      <c r="K7" s="28">
        <v>0.01</v>
      </c>
      <c r="L7" s="28">
        <v>-0.01</v>
      </c>
      <c r="M7" s="28">
        <v>-2.85</v>
      </c>
      <c r="N7" s="28">
        <v>-3</v>
      </c>
      <c r="O7" s="28">
        <v>-3</v>
      </c>
      <c r="P7" s="28">
        <v>-1.08</v>
      </c>
      <c r="Q7" s="28">
        <v>-0.39</v>
      </c>
      <c r="R7" s="28">
        <v>0</v>
      </c>
      <c r="S7" s="28">
        <v>72.349999999999994</v>
      </c>
      <c r="T7" s="28">
        <v>94.67</v>
      </c>
      <c r="U7" s="28">
        <v>105.47</v>
      </c>
      <c r="V7" s="28">
        <v>114.08</v>
      </c>
      <c r="W7" s="28">
        <v>110.17</v>
      </c>
      <c r="X7" s="28">
        <v>105.36</v>
      </c>
      <c r="Y7" s="28">
        <v>98.04</v>
      </c>
      <c r="Z7" s="29"/>
      <c r="AA7" s="30">
        <f>IF(SUM(B7:Z7)&lt;&gt;0,AVERAGEIF(B7:Z7,"&lt;&gt;"""),"")</f>
        <v>58.954583333333325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10.071999999999999</v>
      </c>
      <c r="C14" s="57">
        <v>12.519</v>
      </c>
      <c r="D14" s="57">
        <v>9.57</v>
      </c>
      <c r="E14" s="57">
        <v>11.407999999999999</v>
      </c>
      <c r="F14" s="57">
        <v>14.224</v>
      </c>
      <c r="G14" s="57">
        <v>43.597999999999999</v>
      </c>
      <c r="H14" s="57">
        <v>27.817</v>
      </c>
      <c r="I14" s="57">
        <v>16.643999999999998</v>
      </c>
      <c r="J14" s="57">
        <v>19.006999999999998</v>
      </c>
      <c r="K14" s="57">
        <v>27.466000000000001</v>
      </c>
      <c r="L14" s="57">
        <v>100</v>
      </c>
      <c r="M14" s="57">
        <v>110</v>
      </c>
      <c r="N14" s="57">
        <v>115</v>
      </c>
      <c r="O14" s="57">
        <v>110</v>
      </c>
      <c r="P14" s="57">
        <v>100</v>
      </c>
      <c r="Q14" s="57">
        <v>65</v>
      </c>
      <c r="R14" s="57">
        <v>50.125</v>
      </c>
      <c r="S14" s="57">
        <v>25.852000000000004</v>
      </c>
      <c r="T14" s="57">
        <v>59.077000000000005</v>
      </c>
      <c r="U14" s="57">
        <v>60.593999999999994</v>
      </c>
      <c r="V14" s="57">
        <v>52.091000000000008</v>
      </c>
      <c r="W14" s="57">
        <v>33.188000000000002</v>
      </c>
      <c r="X14" s="57">
        <v>25.881999999999998</v>
      </c>
      <c r="Y14" s="57">
        <v>26.222999999999999</v>
      </c>
      <c r="Z14" s="58"/>
      <c r="AA14" s="59">
        <f t="shared" si="0"/>
        <v>1125.357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10.071999999999999</v>
      </c>
      <c r="C16" s="62">
        <f t="shared" ref="C16:Z16" si="1">IF(LEN(C$2)&gt;0,SUM(C10:C15),"")</f>
        <v>12.519</v>
      </c>
      <c r="D16" s="62">
        <f t="shared" si="1"/>
        <v>9.57</v>
      </c>
      <c r="E16" s="62">
        <f t="shared" si="1"/>
        <v>11.407999999999999</v>
      </c>
      <c r="F16" s="62">
        <f t="shared" si="1"/>
        <v>14.224</v>
      </c>
      <c r="G16" s="62">
        <f t="shared" si="1"/>
        <v>43.597999999999999</v>
      </c>
      <c r="H16" s="62">
        <f t="shared" si="1"/>
        <v>27.817</v>
      </c>
      <c r="I16" s="62">
        <f t="shared" si="1"/>
        <v>16.643999999999998</v>
      </c>
      <c r="J16" s="62">
        <f t="shared" si="1"/>
        <v>19.006999999999998</v>
      </c>
      <c r="K16" s="62">
        <f t="shared" si="1"/>
        <v>27.466000000000001</v>
      </c>
      <c r="L16" s="62">
        <f t="shared" si="1"/>
        <v>100</v>
      </c>
      <c r="M16" s="62">
        <f t="shared" si="1"/>
        <v>110</v>
      </c>
      <c r="N16" s="62">
        <f t="shared" si="1"/>
        <v>115</v>
      </c>
      <c r="O16" s="62">
        <f t="shared" si="1"/>
        <v>110</v>
      </c>
      <c r="P16" s="62">
        <f t="shared" si="1"/>
        <v>100</v>
      </c>
      <c r="Q16" s="62">
        <f t="shared" si="1"/>
        <v>65</v>
      </c>
      <c r="R16" s="62">
        <f t="shared" si="1"/>
        <v>50.125</v>
      </c>
      <c r="S16" s="62">
        <f t="shared" si="1"/>
        <v>25.852000000000004</v>
      </c>
      <c r="T16" s="62">
        <f t="shared" si="1"/>
        <v>59.077000000000005</v>
      </c>
      <c r="U16" s="62">
        <f t="shared" si="1"/>
        <v>60.593999999999994</v>
      </c>
      <c r="V16" s="62">
        <f t="shared" si="1"/>
        <v>52.091000000000008</v>
      </c>
      <c r="W16" s="62">
        <f t="shared" si="1"/>
        <v>33.188000000000002</v>
      </c>
      <c r="X16" s="62">
        <f t="shared" si="1"/>
        <v>25.881999999999998</v>
      </c>
      <c r="Y16" s="62">
        <f t="shared" si="1"/>
        <v>26.222999999999999</v>
      </c>
      <c r="Z16" s="63" t="str">
        <f t="shared" si="1"/>
        <v/>
      </c>
      <c r="AA16" s="64">
        <f>SUM(AA10:AA15)</f>
        <v>1125.357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>
        <v>12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23.3</v>
      </c>
    </row>
    <row r="20" spans="1:27" ht="24.95" customHeight="1" x14ac:dyDescent="0.2">
      <c r="A20" s="75" t="s">
        <v>15</v>
      </c>
      <c r="B20" s="76">
        <v>9.636000000000001</v>
      </c>
      <c r="C20" s="77">
        <v>11.535</v>
      </c>
      <c r="D20" s="77">
        <v>11.693999999999999</v>
      </c>
      <c r="E20" s="77">
        <v>11.494000000000002</v>
      </c>
      <c r="F20" s="77">
        <v>11.452</v>
      </c>
      <c r="G20" s="77">
        <v>11.413</v>
      </c>
      <c r="H20" s="77">
        <v>11.219000000000001</v>
      </c>
      <c r="I20" s="77">
        <v>2.734</v>
      </c>
      <c r="J20" s="77"/>
      <c r="K20" s="77">
        <v>3.7360000000000002</v>
      </c>
      <c r="L20" s="77">
        <v>3.4849999999999999</v>
      </c>
      <c r="M20" s="77">
        <v>8.4309999999999992</v>
      </c>
      <c r="N20" s="77">
        <v>23.417999999999999</v>
      </c>
      <c r="O20" s="77">
        <v>23.391999999999999</v>
      </c>
      <c r="P20" s="77">
        <v>12.856</v>
      </c>
      <c r="Q20" s="77">
        <v>12.866</v>
      </c>
      <c r="R20" s="77">
        <v>20</v>
      </c>
      <c r="S20" s="77"/>
      <c r="T20" s="77">
        <v>17.067</v>
      </c>
      <c r="U20" s="77">
        <v>12.420999999999999</v>
      </c>
      <c r="V20" s="77">
        <v>12.446999999999999</v>
      </c>
      <c r="W20" s="77">
        <v>12.278</v>
      </c>
      <c r="X20" s="77">
        <v>12.084999999999999</v>
      </c>
      <c r="Y20" s="77">
        <v>9.8059999999999992</v>
      </c>
      <c r="Z20" s="78"/>
      <c r="AA20" s="79">
        <f t="shared" si="2"/>
        <v>265.46499999999997</v>
      </c>
    </row>
    <row r="21" spans="1:27" ht="24.95" customHeight="1" x14ac:dyDescent="0.2">
      <c r="A21" s="75" t="s">
        <v>16</v>
      </c>
      <c r="B21" s="80">
        <v>16.932000000000002</v>
      </c>
      <c r="C21" s="81">
        <v>20.100999999999999</v>
      </c>
      <c r="D21" s="81">
        <v>20.199000000000002</v>
      </c>
      <c r="E21" s="81">
        <v>19.605999999999998</v>
      </c>
      <c r="F21" s="81">
        <v>18.829999999999998</v>
      </c>
      <c r="G21" s="81">
        <v>24.372999999999998</v>
      </c>
      <c r="H21" s="81">
        <v>18.015999999999998</v>
      </c>
      <c r="I21" s="81">
        <v>16.905999999999999</v>
      </c>
      <c r="J21" s="81">
        <v>0.64100000000000001</v>
      </c>
      <c r="K21" s="81">
        <v>7.4729999999999999</v>
      </c>
      <c r="L21" s="81">
        <v>8.3239999999999998</v>
      </c>
      <c r="M21" s="81">
        <v>4.7850000000000001</v>
      </c>
      <c r="N21" s="81">
        <v>5.4259999999999993</v>
      </c>
      <c r="O21" s="81">
        <v>5.6749999999999998</v>
      </c>
      <c r="P21" s="81">
        <v>0.89300000000000002</v>
      </c>
      <c r="Q21" s="81">
        <v>1.2130000000000001</v>
      </c>
      <c r="R21" s="81">
        <v>25.952999999999999</v>
      </c>
      <c r="S21" s="81">
        <v>0.82599999999999996</v>
      </c>
      <c r="T21" s="81">
        <v>31.491999999999997</v>
      </c>
      <c r="U21" s="81">
        <v>34.332999999999998</v>
      </c>
      <c r="V21" s="81">
        <v>36.236000000000004</v>
      </c>
      <c r="W21" s="81">
        <v>31.329000000000001</v>
      </c>
      <c r="X21" s="81">
        <v>32.256999999999998</v>
      </c>
      <c r="Y21" s="81">
        <v>28.157000000000004</v>
      </c>
      <c r="Z21" s="78"/>
      <c r="AA21" s="79">
        <f t="shared" si="2"/>
        <v>409.97599999999994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26.568000000000005</v>
      </c>
      <c r="C26" s="88">
        <f t="shared" ref="C26:Z26" si="3">IF(LEN(C$2)&gt;0,SUM(C19:C25),"")</f>
        <v>31.635999999999999</v>
      </c>
      <c r="D26" s="88">
        <f t="shared" si="3"/>
        <v>31.893000000000001</v>
      </c>
      <c r="E26" s="88">
        <f t="shared" si="3"/>
        <v>31.1</v>
      </c>
      <c r="F26" s="88">
        <f t="shared" si="3"/>
        <v>30.281999999999996</v>
      </c>
      <c r="G26" s="88">
        <f t="shared" si="3"/>
        <v>35.786000000000001</v>
      </c>
      <c r="H26" s="88">
        <f t="shared" si="3"/>
        <v>29.234999999999999</v>
      </c>
      <c r="I26" s="88">
        <f t="shared" si="3"/>
        <v>19.64</v>
      </c>
      <c r="J26" s="88">
        <f t="shared" si="3"/>
        <v>0.64100000000000001</v>
      </c>
      <c r="K26" s="88">
        <f t="shared" si="3"/>
        <v>11.209</v>
      </c>
      <c r="L26" s="88">
        <f t="shared" si="3"/>
        <v>11.808999999999999</v>
      </c>
      <c r="M26" s="88">
        <f t="shared" si="3"/>
        <v>15.515999999999998</v>
      </c>
      <c r="N26" s="88">
        <f t="shared" si="3"/>
        <v>30.943999999999999</v>
      </c>
      <c r="O26" s="88">
        <f t="shared" si="3"/>
        <v>31.167000000000002</v>
      </c>
      <c r="P26" s="88">
        <f t="shared" si="3"/>
        <v>18.548999999999999</v>
      </c>
      <c r="Q26" s="88">
        <f t="shared" si="3"/>
        <v>14.079000000000001</v>
      </c>
      <c r="R26" s="88">
        <f t="shared" si="3"/>
        <v>57.953000000000003</v>
      </c>
      <c r="S26" s="88">
        <f t="shared" si="3"/>
        <v>0.82599999999999996</v>
      </c>
      <c r="T26" s="88">
        <f t="shared" si="3"/>
        <v>48.558999999999997</v>
      </c>
      <c r="U26" s="88">
        <f t="shared" si="3"/>
        <v>46.753999999999998</v>
      </c>
      <c r="V26" s="88">
        <f t="shared" si="3"/>
        <v>48.683000000000007</v>
      </c>
      <c r="W26" s="88">
        <f t="shared" si="3"/>
        <v>43.606999999999999</v>
      </c>
      <c r="X26" s="88">
        <f t="shared" si="3"/>
        <v>44.341999999999999</v>
      </c>
      <c r="Y26" s="88">
        <f t="shared" si="3"/>
        <v>37.963000000000001</v>
      </c>
      <c r="Z26" s="89" t="str">
        <f t="shared" si="3"/>
        <v/>
      </c>
      <c r="AA26" s="90">
        <f>SUM(AA19:AA25)</f>
        <v>698.74099999999999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36.64</v>
      </c>
      <c r="C30" s="77">
        <v>44.155000000000001</v>
      </c>
      <c r="D30" s="77">
        <v>41.463000000000001</v>
      </c>
      <c r="E30" s="77">
        <v>42.508000000000003</v>
      </c>
      <c r="F30" s="77">
        <v>44.506</v>
      </c>
      <c r="G30" s="77">
        <v>79.384</v>
      </c>
      <c r="H30" s="77">
        <v>57.052</v>
      </c>
      <c r="I30" s="77">
        <v>36.283999999999999</v>
      </c>
      <c r="J30" s="77">
        <v>19.648</v>
      </c>
      <c r="K30" s="77">
        <v>38.674999999999997</v>
      </c>
      <c r="L30" s="77">
        <v>111.809</v>
      </c>
      <c r="M30" s="77">
        <v>125.51600000000001</v>
      </c>
      <c r="N30" s="77">
        <v>145.94399999999999</v>
      </c>
      <c r="O30" s="77">
        <v>141.167</v>
      </c>
      <c r="P30" s="77">
        <v>118.54900000000001</v>
      </c>
      <c r="Q30" s="77">
        <v>79.078999999999994</v>
      </c>
      <c r="R30" s="77">
        <v>108.078</v>
      </c>
      <c r="S30" s="77">
        <v>26.678000000000001</v>
      </c>
      <c r="T30" s="77">
        <v>107.636</v>
      </c>
      <c r="U30" s="77">
        <v>107.348</v>
      </c>
      <c r="V30" s="77">
        <v>100.774</v>
      </c>
      <c r="W30" s="77">
        <v>76.795000000000002</v>
      </c>
      <c r="X30" s="77">
        <v>70.224000000000004</v>
      </c>
      <c r="Y30" s="77">
        <v>64.186000000000007</v>
      </c>
      <c r="Z30" s="78"/>
      <c r="AA30" s="79">
        <f>SUM(B30:Z30)</f>
        <v>1824.098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36.64</v>
      </c>
      <c r="C32" s="62">
        <f t="shared" ref="C32:Z32" si="4">IF(LEN(C$2)&gt;0,SUM(C29:C31),"")</f>
        <v>44.155000000000001</v>
      </c>
      <c r="D32" s="62">
        <f t="shared" si="4"/>
        <v>41.463000000000001</v>
      </c>
      <c r="E32" s="62">
        <f t="shared" si="4"/>
        <v>42.508000000000003</v>
      </c>
      <c r="F32" s="62">
        <f t="shared" si="4"/>
        <v>44.506</v>
      </c>
      <c r="G32" s="62">
        <f t="shared" si="4"/>
        <v>79.384</v>
      </c>
      <c r="H32" s="62">
        <f t="shared" si="4"/>
        <v>57.052</v>
      </c>
      <c r="I32" s="62">
        <f t="shared" si="4"/>
        <v>36.283999999999999</v>
      </c>
      <c r="J32" s="62">
        <f t="shared" si="4"/>
        <v>19.648</v>
      </c>
      <c r="K32" s="62">
        <f t="shared" si="4"/>
        <v>38.674999999999997</v>
      </c>
      <c r="L32" s="62">
        <f t="shared" si="4"/>
        <v>111.809</v>
      </c>
      <c r="M32" s="62">
        <f t="shared" si="4"/>
        <v>125.51600000000001</v>
      </c>
      <c r="N32" s="62">
        <f t="shared" si="4"/>
        <v>145.94399999999999</v>
      </c>
      <c r="O32" s="62">
        <f t="shared" si="4"/>
        <v>141.167</v>
      </c>
      <c r="P32" s="62">
        <f t="shared" si="4"/>
        <v>118.54900000000001</v>
      </c>
      <c r="Q32" s="62">
        <f t="shared" si="4"/>
        <v>79.078999999999994</v>
      </c>
      <c r="R32" s="62">
        <f t="shared" si="4"/>
        <v>108.078</v>
      </c>
      <c r="S32" s="62">
        <f t="shared" si="4"/>
        <v>26.678000000000001</v>
      </c>
      <c r="T32" s="62">
        <f t="shared" si="4"/>
        <v>107.636</v>
      </c>
      <c r="U32" s="62">
        <f t="shared" si="4"/>
        <v>107.348</v>
      </c>
      <c r="V32" s="62">
        <f t="shared" si="4"/>
        <v>100.774</v>
      </c>
      <c r="W32" s="62">
        <f t="shared" si="4"/>
        <v>76.795000000000002</v>
      </c>
      <c r="X32" s="62">
        <f t="shared" si="4"/>
        <v>70.224000000000004</v>
      </c>
      <c r="Y32" s="62">
        <f t="shared" si="4"/>
        <v>64.186000000000007</v>
      </c>
      <c r="Z32" s="63" t="str">
        <f t="shared" si="4"/>
        <v/>
      </c>
      <c r="AA32" s="64">
        <f>SUM(AA29:AA31)</f>
        <v>1824.098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>
        <v>9.8000000000000007</v>
      </c>
      <c r="E37" s="99"/>
      <c r="F37" s="99"/>
      <c r="G37" s="99"/>
      <c r="H37" s="99"/>
      <c r="I37" s="99"/>
      <c r="J37" s="99"/>
      <c r="K37" s="99"/>
      <c r="L37" s="99">
        <v>38.9</v>
      </c>
      <c r="M37" s="99"/>
      <c r="N37" s="99"/>
      <c r="O37" s="99"/>
      <c r="P37" s="99"/>
      <c r="Q37" s="99">
        <v>4.5999999999999996</v>
      </c>
      <c r="R37" s="99">
        <v>62.3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115.6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9.8000000000000007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38.9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4.5999999999999996</v>
      </c>
      <c r="R40" s="88">
        <f t="shared" si="6"/>
        <v>62.3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115.6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9.8000000000000007</v>
      </c>
      <c r="E45" s="99"/>
      <c r="F45" s="99"/>
      <c r="G45" s="99"/>
      <c r="H45" s="99"/>
      <c r="I45" s="99"/>
      <c r="J45" s="99"/>
      <c r="K45" s="99"/>
      <c r="L45" s="99">
        <v>38.9</v>
      </c>
      <c r="M45" s="99"/>
      <c r="N45" s="99"/>
      <c r="O45" s="99"/>
      <c r="P45" s="99"/>
      <c r="Q45" s="99">
        <v>4.5999999999999996</v>
      </c>
      <c r="R45" s="99">
        <v>62.3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115.6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9.8000000000000007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38.9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4.5999999999999996</v>
      </c>
      <c r="R49" s="88">
        <f t="shared" si="8"/>
        <v>62.3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115.6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36.64</v>
      </c>
      <c r="C52" s="88">
        <f t="shared" ref="C52:Z52" si="10">IF(LEN(C$2)&gt;0,SUM(C10:C15)+C26+C40,"")</f>
        <v>44.155000000000001</v>
      </c>
      <c r="D52" s="88">
        <f t="shared" si="10"/>
        <v>51.263000000000005</v>
      </c>
      <c r="E52" s="88">
        <f t="shared" si="10"/>
        <v>42.508000000000003</v>
      </c>
      <c r="F52" s="88">
        <f t="shared" si="10"/>
        <v>44.506</v>
      </c>
      <c r="G52" s="88">
        <f t="shared" si="10"/>
        <v>79.384</v>
      </c>
      <c r="H52" s="88">
        <f t="shared" si="10"/>
        <v>57.052</v>
      </c>
      <c r="I52" s="88">
        <f t="shared" si="10"/>
        <v>36.283999999999999</v>
      </c>
      <c r="J52" s="88">
        <f t="shared" si="10"/>
        <v>19.647999999999996</v>
      </c>
      <c r="K52" s="88">
        <f t="shared" si="10"/>
        <v>38.674999999999997</v>
      </c>
      <c r="L52" s="88">
        <f t="shared" si="10"/>
        <v>150.709</v>
      </c>
      <c r="M52" s="88">
        <f t="shared" si="10"/>
        <v>125.51599999999999</v>
      </c>
      <c r="N52" s="88">
        <f t="shared" si="10"/>
        <v>145.94399999999999</v>
      </c>
      <c r="O52" s="88">
        <f t="shared" si="10"/>
        <v>141.167</v>
      </c>
      <c r="P52" s="88">
        <f t="shared" si="10"/>
        <v>118.54900000000001</v>
      </c>
      <c r="Q52" s="88">
        <f t="shared" si="10"/>
        <v>83.679000000000002</v>
      </c>
      <c r="R52" s="88">
        <f t="shared" si="10"/>
        <v>170.37799999999999</v>
      </c>
      <c r="S52" s="88">
        <f t="shared" si="10"/>
        <v>26.678000000000004</v>
      </c>
      <c r="T52" s="88">
        <f t="shared" si="10"/>
        <v>107.636</v>
      </c>
      <c r="U52" s="88">
        <f t="shared" si="10"/>
        <v>107.34799999999998</v>
      </c>
      <c r="V52" s="88">
        <f t="shared" si="10"/>
        <v>100.77400000000002</v>
      </c>
      <c r="W52" s="88">
        <f t="shared" si="10"/>
        <v>76.795000000000002</v>
      </c>
      <c r="X52" s="88">
        <f t="shared" si="10"/>
        <v>70.22399999999999</v>
      </c>
      <c r="Y52" s="88">
        <f t="shared" si="10"/>
        <v>64.186000000000007</v>
      </c>
      <c r="Z52" s="89" t="str">
        <f t="shared" si="10"/>
        <v/>
      </c>
      <c r="AA52" s="104">
        <f>SUM(B52:Z52)</f>
        <v>1939.6980000000001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-22.4</v>
      </c>
      <c r="C4" s="18">
        <v>-36.299999999999997</v>
      </c>
      <c r="D4" s="18">
        <v>9.8000000000000007</v>
      </c>
      <c r="E4" s="18"/>
      <c r="F4" s="18">
        <v>-12.4</v>
      </c>
      <c r="G4" s="18">
        <v>-53</v>
      </c>
      <c r="H4" s="18">
        <v>-21.3</v>
      </c>
      <c r="I4" s="18">
        <v>-6.7</v>
      </c>
      <c r="J4" s="18"/>
      <c r="K4" s="18">
        <v>-26.4</v>
      </c>
      <c r="L4" s="18">
        <v>38.9</v>
      </c>
      <c r="M4" s="18">
        <v>-30.4</v>
      </c>
      <c r="N4" s="18"/>
      <c r="O4" s="18"/>
      <c r="P4" s="18"/>
      <c r="Q4" s="18">
        <v>4.5999999999999996</v>
      </c>
      <c r="R4" s="18">
        <v>62.3</v>
      </c>
      <c r="S4" s="18"/>
      <c r="T4" s="18">
        <v>-107.6</v>
      </c>
      <c r="U4" s="18">
        <v>-96.3</v>
      </c>
      <c r="V4" s="18">
        <v>-65</v>
      </c>
      <c r="W4" s="18">
        <v>-57.1</v>
      </c>
      <c r="X4" s="18">
        <v>-46.3</v>
      </c>
      <c r="Y4" s="18">
        <v>-18.8</v>
      </c>
      <c r="Z4" s="19"/>
      <c r="AA4" s="111">
        <f>SUM(B4:Z4)</f>
        <v>-484.40000000000003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96.27</v>
      </c>
      <c r="C7" s="117">
        <v>90</v>
      </c>
      <c r="D7" s="117">
        <v>90.71</v>
      </c>
      <c r="E7" s="117">
        <v>87.23</v>
      </c>
      <c r="F7" s="117">
        <v>85.36</v>
      </c>
      <c r="G7" s="117">
        <v>86.67</v>
      </c>
      <c r="H7" s="117">
        <v>85.86</v>
      </c>
      <c r="I7" s="117">
        <v>82</v>
      </c>
      <c r="J7" s="117">
        <v>20.99</v>
      </c>
      <c r="K7" s="117">
        <v>0.01</v>
      </c>
      <c r="L7" s="117">
        <v>-0.01</v>
      </c>
      <c r="M7" s="117">
        <v>-2.85</v>
      </c>
      <c r="N7" s="117">
        <v>-3</v>
      </c>
      <c r="O7" s="117">
        <v>-3</v>
      </c>
      <c r="P7" s="117">
        <v>-1.08</v>
      </c>
      <c r="Q7" s="117">
        <v>-0.39</v>
      </c>
      <c r="R7" s="117">
        <v>0</v>
      </c>
      <c r="S7" s="117">
        <v>72.349999999999994</v>
      </c>
      <c r="T7" s="117">
        <v>94.67</v>
      </c>
      <c r="U7" s="117">
        <v>105.47</v>
      </c>
      <c r="V7" s="117">
        <v>114.08</v>
      </c>
      <c r="W7" s="117">
        <v>110.17</v>
      </c>
      <c r="X7" s="117">
        <v>105.36</v>
      </c>
      <c r="Y7" s="117">
        <v>98.04</v>
      </c>
      <c r="Z7" s="118"/>
      <c r="AA7" s="119">
        <f>IF(SUM(B7:Z7)&lt;&gt;0,AVERAGEIF(B7:Z7,"&lt;&gt;"""),"")</f>
        <v>58.954583333333325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22.4</v>
      </c>
      <c r="C13" s="129">
        <v>36.299999999999997</v>
      </c>
      <c r="D13" s="129"/>
      <c r="E13" s="129"/>
      <c r="F13" s="129">
        <v>12.4</v>
      </c>
      <c r="G13" s="129">
        <v>53</v>
      </c>
      <c r="H13" s="129">
        <v>21.3</v>
      </c>
      <c r="I13" s="129">
        <v>6.7</v>
      </c>
      <c r="J13" s="129"/>
      <c r="K13" s="129">
        <v>26.4</v>
      </c>
      <c r="L13" s="129"/>
      <c r="M13" s="129">
        <v>30.4</v>
      </c>
      <c r="N13" s="129"/>
      <c r="O13" s="129"/>
      <c r="P13" s="129"/>
      <c r="Q13" s="129"/>
      <c r="R13" s="129"/>
      <c r="S13" s="129"/>
      <c r="T13" s="129">
        <v>107.6</v>
      </c>
      <c r="U13" s="129">
        <v>96.3</v>
      </c>
      <c r="V13" s="129">
        <v>65</v>
      </c>
      <c r="W13" s="129">
        <v>57.1</v>
      </c>
      <c r="X13" s="129">
        <v>46.3</v>
      </c>
      <c r="Y13" s="130">
        <v>18.8</v>
      </c>
      <c r="Z13" s="131"/>
      <c r="AA13" s="132">
        <f t="shared" si="0"/>
        <v>599.99999999999989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22.4</v>
      </c>
      <c r="C16" s="135">
        <f t="shared" si="1"/>
        <v>36.299999999999997</v>
      </c>
      <c r="D16" s="135">
        <f t="shared" si="1"/>
        <v>0</v>
      </c>
      <c r="E16" s="135">
        <f t="shared" si="1"/>
        <v>0</v>
      </c>
      <c r="F16" s="135">
        <f t="shared" si="1"/>
        <v>12.4</v>
      </c>
      <c r="G16" s="135">
        <f t="shared" si="1"/>
        <v>53</v>
      </c>
      <c r="H16" s="135">
        <f t="shared" si="1"/>
        <v>21.3</v>
      </c>
      <c r="I16" s="135">
        <f t="shared" si="1"/>
        <v>6.7</v>
      </c>
      <c r="J16" s="135">
        <f t="shared" si="1"/>
        <v>0</v>
      </c>
      <c r="K16" s="135">
        <f t="shared" si="1"/>
        <v>26.4</v>
      </c>
      <c r="L16" s="135">
        <f t="shared" si="1"/>
        <v>0</v>
      </c>
      <c r="M16" s="135">
        <f t="shared" si="1"/>
        <v>30.4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107.6</v>
      </c>
      <c r="U16" s="135">
        <f t="shared" si="1"/>
        <v>96.3</v>
      </c>
      <c r="V16" s="135">
        <f t="shared" si="1"/>
        <v>65</v>
      </c>
      <c r="W16" s="135">
        <f t="shared" si="1"/>
        <v>57.1</v>
      </c>
      <c r="X16" s="135">
        <f t="shared" si="1"/>
        <v>46.3</v>
      </c>
      <c r="Y16" s="135">
        <f t="shared" si="1"/>
        <v>18.8</v>
      </c>
      <c r="Z16" s="136" t="str">
        <f t="shared" si="1"/>
        <v/>
      </c>
      <c r="AA16" s="90">
        <f t="shared" si="0"/>
        <v>599.99999999999989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9.8000000000000007</v>
      </c>
      <c r="E21" s="129"/>
      <c r="F21" s="129"/>
      <c r="G21" s="129"/>
      <c r="H21" s="129"/>
      <c r="I21" s="129"/>
      <c r="J21" s="129"/>
      <c r="K21" s="129"/>
      <c r="L21" s="129">
        <v>38.9</v>
      </c>
      <c r="M21" s="129"/>
      <c r="N21" s="129"/>
      <c r="O21" s="129"/>
      <c r="P21" s="129"/>
      <c r="Q21" s="129">
        <v>4.5999999999999996</v>
      </c>
      <c r="R21" s="129">
        <v>62.3</v>
      </c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115.6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9.8000000000000007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38.9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4.5999999999999996</v>
      </c>
      <c r="R24" s="135">
        <f t="shared" si="3"/>
        <v>62.3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2025-08-23T13:28:04Z</dcterms:created>
  <dcterms:modified xsi:type="dcterms:W3CDTF">2025-08-23T13:28:06Z</dcterms:modified>
</cp:coreProperties>
</file>