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0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<sst xmlns="http://schemas.openxmlformats.org/spreadsheetml/2006/main" count="119" uniqueCount="54">
  <si>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22/08/2025 16:29:52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</si>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</sst>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52-4802-B314-792D978318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052-4802-B314-792D978318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052-4802-B314-792D978318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052-4802-B314-792D978318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052-4802-B314-792D978318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52-4802-B314-792D978318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052-4802-B314-792D978318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052-4802-B314-792D978318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052-4802-B314-792D978318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22.337</c:v>
                </c:pt>
                <c:pt idx="1">
                  <c:v>44.155999999999999</c:v>
                </c:pt>
                <c:pt idx="2">
                  <c:v>52.26</c:v>
                </c:pt>
                <c:pt idx="3">
                  <c:v>19.266999999999999</c:v>
                </c:pt>
                <c:pt idx="4">
                  <c:v>22.501000000000001</c:v>
                </c:pt>
                <c:pt idx="5">
                  <c:v>21.567</c:v>
                </c:pt>
                <c:pt idx="6">
                  <c:v>76.480999999999995</c:v>
                </c:pt>
                <c:pt idx="7">
                  <c:v>103.029</c:v>
                </c:pt>
                <c:pt idx="17">
                  <c:v>1.665</c:v>
                </c:pt>
                <c:pt idx="18">
                  <c:v>48.24</c:v>
                </c:pt>
                <c:pt idx="19">
                  <c:v>19.678999999999998</c:v>
                </c:pt>
                <c:pt idx="20">
                  <c:v>19</c:v>
                </c:pt>
                <c:pt idx="21">
                  <c:v>75.168000000000006</c:v>
                </c:pt>
                <c:pt idx="22">
                  <c:v>70.567000000000007</c:v>
                </c:pt>
                <c:pt idx="23">
                  <c:v>74.772999999999996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052-4802-B314-792D9783185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38.700000000000003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46.4</c:v>
                </c:pt>
                <c:pt idx="18">
                  <c:v>3.8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52-4802-B314-792D978318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0.08</c:v>
                </c:pt>
                <c:pt idx="1">
                  <c:v>0.156</c:v>
                </c:pt>
                <c:pt idx="2">
                  <c:v>41.524000000000001</c:v>
                </c:pt>
                <c:pt idx="3">
                  <c:v>41.361000000000004</c:v>
                </c:pt>
                <c:pt idx="4">
                  <c:v>31.927</c:v>
                </c:pt>
                <c:pt idx="5">
                  <c:v>17.534999999999997</c:v>
                </c:pt>
                <c:pt idx="6">
                  <c:v>33.548999999999999</c:v>
                </c:pt>
                <c:pt idx="7">
                  <c:v>32.134</c:v>
                </c:pt>
                <c:pt idx="8">
                  <c:v>2.1829999999999998</c:v>
                </c:pt>
                <c:pt idx="9">
                  <c:v>2.3109999999999999</c:v>
                </c:pt>
                <c:pt idx="10">
                  <c:v>36.861000000000004</c:v>
                </c:pt>
                <c:pt idx="11">
                  <c:v>54.628</c:v>
                </c:pt>
                <c:pt idx="12">
                  <c:v>50.350999999999999</c:v>
                </c:pt>
                <c:pt idx="13">
                  <c:v>51.206000000000003</c:v>
                </c:pt>
                <c:pt idx="14">
                  <c:v>32.243000000000002</c:v>
                </c:pt>
                <c:pt idx="15">
                  <c:v>8.6449999999999996</c:v>
                </c:pt>
                <c:pt idx="16">
                  <c:v>9.9960000000000004</c:v>
                </c:pt>
                <c:pt idx="17">
                  <c:v>7.3999999999999996E-2</c:v>
                </c:pt>
                <c:pt idx="19">
                  <c:v>0.95</c:v>
                </c:pt>
                <c:pt idx="20">
                  <c:v>0.4</c:v>
                </c:pt>
                <c:pt idx="21">
                  <c:v>1E-3</c:v>
                </c:pt>
                <c:pt idx="22">
                  <c:v>2.1999999999999999E-2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052-4802-B314-792D978318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052-4802-B314-792D978318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052-4802-B314-792D97831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90.31</c:v>
                </c:pt>
                <c:pt idx="1">
                  <c:v>88.83</c:v>
                </c:pt>
                <c:pt idx="2">
                  <c:v>87.6</c:v>
                </c:pt>
                <c:pt idx="3">
                  <c:v>84.85</c:v>
                </c:pt>
                <c:pt idx="4">
                  <c:v>85.5</c:v>
                </c:pt>
                <c:pt idx="5">
                  <c:v>85.31</c:v>
                </c:pt>
                <c:pt idx="6">
                  <c:v>87</c:v>
                </c:pt>
                <c:pt idx="7">
                  <c:v>88.12</c:v>
                </c:pt>
                <c:pt idx="8">
                  <c:v>73.38</c:v>
                </c:pt>
                <c:pt idx="9">
                  <c:v>1.71</c:v>
                </c:pt>
                <c:pt idx="10">
                  <c:v>0.02</c:v>
                </c:pt>
                <c:pt idx="11">
                  <c:v>5.0999999999999996</c:v>
                </c:pt>
                <c:pt idx="12">
                  <c:v>2.48</c:v>
                </c:pt>
                <c:pt idx="13">
                  <c:v>1.39</c:v>
                </c:pt>
                <c:pt idx="14">
                  <c:v>1.78</c:v>
                </c:pt>
                <c:pt idx="15">
                  <c:v>7.05</c:v>
                </c:pt>
                <c:pt idx="16">
                  <c:v>19.32</c:v>
                </c:pt>
                <c:pt idx="17">
                  <c:v>90</c:v>
                </c:pt>
                <c:pt idx="18">
                  <c:v>121.66</c:v>
                </c:pt>
                <c:pt idx="19">
                  <c:v>135.80000000000001</c:v>
                </c:pt>
                <c:pt idx="20">
                  <c:v>148.94999999999999</c:v>
                </c:pt>
                <c:pt idx="21">
                  <c:v>120.17</c:v>
                </c:pt>
                <c:pt idx="22">
                  <c:v>109.14</c:v>
                </c:pt>
                <c:pt idx="23">
                  <c:v>102.96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52-4802-B314-792D97831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968-49B3-B534-767799D2C43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1">
                  <c:v>2.2999999999999998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68-49B3-B534-767799D2C43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12.246</c:v>
                </c:pt>
                <c:pt idx="1">
                  <c:v>0.73699999999999999</c:v>
                </c:pt>
                <c:pt idx="2">
                  <c:v>0.68799999999999994</c:v>
                </c:pt>
                <c:pt idx="3">
                  <c:v>0.70899999999999996</c:v>
                </c:pt>
                <c:pt idx="4">
                  <c:v>0.73699999999999999</c:v>
                </c:pt>
                <c:pt idx="5">
                  <c:v>0.94399999999999995</c:v>
                </c:pt>
                <c:pt idx="6">
                  <c:v>1.17</c:v>
                </c:pt>
                <c:pt idx="7">
                  <c:v>1.2789999999999999</c:v>
                </c:pt>
                <c:pt idx="8">
                  <c:v>1.323</c:v>
                </c:pt>
                <c:pt idx="9">
                  <c:v>3.0000000000000001E-3</c:v>
                </c:pt>
                <c:pt idx="10">
                  <c:v>8.0000000000000002E-3</c:v>
                </c:pt>
                <c:pt idx="12">
                  <c:v>1.2E-2</c:v>
                </c:pt>
                <c:pt idx="13">
                  <c:v>1.6E-2</c:v>
                </c:pt>
                <c:pt idx="14">
                  <c:v>2.1000000000000001E-2</c:v>
                </c:pt>
                <c:pt idx="17">
                  <c:v>7.0789999999999997</c:v>
                </c:pt>
                <c:pt idx="18">
                  <c:v>12.713000000000001</c:v>
                </c:pt>
                <c:pt idx="19">
                  <c:v>1.038</c:v>
                </c:pt>
                <c:pt idx="20">
                  <c:v>1.125</c:v>
                </c:pt>
                <c:pt idx="21">
                  <c:v>1.075</c:v>
                </c:pt>
                <c:pt idx="22">
                  <c:v>9.9230000000000018</c:v>
                </c:pt>
                <c:pt idx="23">
                  <c:v>9.9499999999999993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68-49B3-B534-767799D2C43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22.923999999999999</c:v>
                </c:pt>
                <c:pt idx="1">
                  <c:v>10.712999999999999</c:v>
                </c:pt>
                <c:pt idx="2">
                  <c:v>5.7089999999999996</c:v>
                </c:pt>
                <c:pt idx="3">
                  <c:v>5.6890000000000001</c:v>
                </c:pt>
                <c:pt idx="4">
                  <c:v>5.6559999999999997</c:v>
                </c:pt>
                <c:pt idx="5">
                  <c:v>5.6509999999999998</c:v>
                </c:pt>
                <c:pt idx="6">
                  <c:v>5.64</c:v>
                </c:pt>
                <c:pt idx="7">
                  <c:v>5.6840000000000002</c:v>
                </c:pt>
                <c:pt idx="8">
                  <c:v>0.75900000000000001</c:v>
                </c:pt>
                <c:pt idx="17">
                  <c:v>34.64</c:v>
                </c:pt>
                <c:pt idx="18">
                  <c:v>32.658999999999999</c:v>
                </c:pt>
                <c:pt idx="19">
                  <c:v>10.981</c:v>
                </c:pt>
                <c:pt idx="20">
                  <c:v>10.853</c:v>
                </c:pt>
                <c:pt idx="21">
                  <c:v>9.8650000000000002</c:v>
                </c:pt>
                <c:pt idx="22">
                  <c:v>24.210999999999999</c:v>
                </c:pt>
                <c:pt idx="23">
                  <c:v>22.192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68-49B3-B534-767799D2C43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968-49B3-B534-767799D2C43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968-49B3-B534-767799D2C43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968-49B3-B534-767799D2C43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968-49B3-B534-767799D2C43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968-49B3-B534-767799D2C43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9">
                  <c:v>3.37</c:v>
                </c:pt>
                <c:pt idx="20">
                  <c:v>1.653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968-49B3-B534-767799D2C43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25.6</c:v>
                </c:pt>
                <c:pt idx="2">
                  <c:v>82.4</c:v>
                </c:pt>
                <c:pt idx="3">
                  <c:v>49.2</c:v>
                </c:pt>
                <c:pt idx="4">
                  <c:v>43</c:v>
                </c:pt>
                <c:pt idx="5">
                  <c:v>27.5</c:v>
                </c:pt>
                <c:pt idx="6">
                  <c:v>98.1</c:v>
                </c:pt>
                <c:pt idx="7">
                  <c:v>128.19999999999999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49.9</c:v>
                </c:pt>
                <c:pt idx="12">
                  <c:v>46</c:v>
                </c:pt>
                <c:pt idx="13">
                  <c:v>47.4</c:v>
                </c:pt>
                <c:pt idx="14">
                  <c:v>25.3</c:v>
                </c:pt>
                <c:pt idx="15">
                  <c:v>8</c:v>
                </c:pt>
                <c:pt idx="16">
                  <c:v>10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0.7</c:v>
                </c:pt>
                <c:pt idx="21">
                  <c:v>57.8</c:v>
                </c:pt>
                <c:pt idx="22">
                  <c:v>28</c:v>
                </c:pt>
                <c:pt idx="23">
                  <c:v>35.9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968-49B3-B534-767799D2C43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25.990000000000002</c:v>
                </c:pt>
                <c:pt idx="1">
                  <c:v>7.2770000000000001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5.0789999999999997</c:v>
                </c:pt>
                <c:pt idx="8">
                  <c:v>0.10100000000000001</c:v>
                </c:pt>
                <c:pt idx="9">
                  <c:v>2.3080000000000003</c:v>
                </c:pt>
                <c:pt idx="10">
                  <c:v>36.853000000000002</c:v>
                </c:pt>
                <c:pt idx="11">
                  <c:v>2.472</c:v>
                </c:pt>
                <c:pt idx="12">
                  <c:v>2.278</c:v>
                </c:pt>
                <c:pt idx="13">
                  <c:v>1.708</c:v>
                </c:pt>
                <c:pt idx="14">
                  <c:v>2.085</c:v>
                </c:pt>
                <c:pt idx="15">
                  <c:v>0.64800000000000002</c:v>
                </c:pt>
                <c:pt idx="17">
                  <c:v>6.4140000000000006</c:v>
                </c:pt>
                <c:pt idx="18">
                  <c:v>6.6680000000000001</c:v>
                </c:pt>
                <c:pt idx="19">
                  <c:v>5.04</c:v>
                </c:pt>
                <c:pt idx="20">
                  <c:v>5.069</c:v>
                </c:pt>
                <c:pt idx="21">
                  <c:v>6.4059999999999997</c:v>
                </c:pt>
                <c:pt idx="22">
                  <c:v>8.411999999999999</c:v>
                </c:pt>
                <c:pt idx="23">
                  <c:v>6.7170000000000005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968-49B3-B534-767799D2C43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968-49B3-B534-767799D2C43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968-49B3-B534-767799D2C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90.31</c:v>
                </c:pt>
                <c:pt idx="1">
                  <c:v>88.83</c:v>
                </c:pt>
                <c:pt idx="2">
                  <c:v>87.6</c:v>
                </c:pt>
                <c:pt idx="3">
                  <c:v>84.85</c:v>
                </c:pt>
                <c:pt idx="4">
                  <c:v>85.5</c:v>
                </c:pt>
                <c:pt idx="5">
                  <c:v>85.31</c:v>
                </c:pt>
                <c:pt idx="6">
                  <c:v>87</c:v>
                </c:pt>
                <c:pt idx="7">
                  <c:v>88.12</c:v>
                </c:pt>
                <c:pt idx="8">
                  <c:v>73.38</c:v>
                </c:pt>
                <c:pt idx="9">
                  <c:v>1.71</c:v>
                </c:pt>
                <c:pt idx="10">
                  <c:v>0.02</c:v>
                </c:pt>
                <c:pt idx="11">
                  <c:v>5.0999999999999996</c:v>
                </c:pt>
                <c:pt idx="12">
                  <c:v>2.48</c:v>
                </c:pt>
                <c:pt idx="13">
                  <c:v>1.39</c:v>
                </c:pt>
                <c:pt idx="14">
                  <c:v>1.78</c:v>
                </c:pt>
                <c:pt idx="15">
                  <c:v>7.05</c:v>
                </c:pt>
                <c:pt idx="16">
                  <c:v>19.32</c:v>
                </c:pt>
                <c:pt idx="17">
                  <c:v>90</c:v>
                </c:pt>
                <c:pt idx="18">
                  <c:v>121.66</c:v>
                </c:pt>
                <c:pt idx="19">
                  <c:v>135.80000000000001</c:v>
                </c:pt>
                <c:pt idx="20">
                  <c:v>148.94999999999999</c:v>
                </c:pt>
                <c:pt idx="21">
                  <c:v>120.17</c:v>
                </c:pt>
                <c:pt idx="22">
                  <c:v>109.14</c:v>
                </c:pt>
                <c:pt idx="23">
                  <c:v>102.96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968-49B3-B534-767799D2C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61.117000000000004</v>
      </c>
      <c r="C4" s="18">
        <v>44.311999999999998</v>
      </c>
      <c r="D4" s="18">
        <v>93.783999999999992</v>
      </c>
      <c r="E4" s="18">
        <v>60.628</v>
      </c>
      <c r="F4" s="18">
        <v>54.428000000000004</v>
      </c>
      <c r="G4" s="18">
        <v>39.101999999999997</v>
      </c>
      <c r="H4" s="18">
        <v>110.03</v>
      </c>
      <c r="I4" s="18">
        <v>135.16299999999998</v>
      </c>
      <c r="J4" s="18">
        <v>2.1829999999999998</v>
      </c>
      <c r="K4" s="18">
        <v>2.3109999999999999</v>
      </c>
      <c r="L4" s="18">
        <v>36.861000000000004</v>
      </c>
      <c r="M4" s="18">
        <v>54.628</v>
      </c>
      <c r="N4" s="18">
        <v>50.350999999999999</v>
      </c>
      <c r="O4" s="18">
        <v>51.206000000000003</v>
      </c>
      <c r="P4" s="18">
        <v>32.243000000000002</v>
      </c>
      <c r="Q4" s="18">
        <v>8.6449999999999996</v>
      </c>
      <c r="R4" s="18">
        <v>9.9960000000000004</v>
      </c>
      <c r="S4" s="18">
        <v>48.138999999999996</v>
      </c>
      <c r="T4" s="18">
        <v>52.04</v>
      </c>
      <c r="U4" s="18">
        <v>20.628999999999998</v>
      </c>
      <c r="V4" s="18">
        <v>19.399999999999999</v>
      </c>
      <c r="W4" s="18">
        <v>75.169000000000011</v>
      </c>
      <c r="X4" s="18">
        <v>70.588999999999999</v>
      </c>
      <c r="Y4" s="18">
        <v>74.772999999999996</v>
      </c>
      <c r="Z4" s="19"/>
      <c r="AA4" s="20">
        <f>SUM(B4:Z4)</f>
        <v>1207.7269999999999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90.31</v>
      </c>
      <c r="C7" s="28">
        <v>88.83</v>
      </c>
      <c r="D7" s="28">
        <v>87.6</v>
      </c>
      <c r="E7" s="28">
        <v>84.85</v>
      </c>
      <c r="F7" s="28">
        <v>85.5</v>
      </c>
      <c r="G7" s="28">
        <v>85.31</v>
      </c>
      <c r="H7" s="28">
        <v>87</v>
      </c>
      <c r="I7" s="28">
        <v>88.12</v>
      </c>
      <c r="J7" s="28">
        <v>73.38</v>
      </c>
      <c r="K7" s="28">
        <v>1.71</v>
      </c>
      <c r="L7" s="28">
        <v>0.02</v>
      </c>
      <c r="M7" s="28">
        <v>5.0999999999999996</v>
      </c>
      <c r="N7" s="28">
        <v>2.48</v>
      </c>
      <c r="O7" s="28">
        <v>1.39</v>
      </c>
      <c r="P7" s="28">
        <v>1.78</v>
      </c>
      <c r="Q7" s="28">
        <v>7.05</v>
      </c>
      <c r="R7" s="28">
        <v>19.32</v>
      </c>
      <c r="S7" s="28">
        <v>90</v>
      </c>
      <c r="T7" s="28">
        <v>121.66</v>
      </c>
      <c r="U7" s="28">
        <v>135.80000000000001</v>
      </c>
      <c r="V7" s="28">
        <v>148.94999999999999</v>
      </c>
      <c r="W7" s="28">
        <v>120.17</v>
      </c>
      <c r="X7" s="28">
        <v>109.14</v>
      </c>
      <c r="Y7" s="28">
        <v>102.96</v>
      </c>
      <c r="Z7" s="29"/>
      <c r="AA7" s="30">
        <f>IF(SUM(B7:Z7)&lt;&gt;0,AVERAGEIF(B7:Z7,"&lt;&gt;"""),"")</f>
        <v>68.267916666666679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22.337</v>
      </c>
      <c r="C12" s="52">
        <v>44.155999999999999</v>
      </c>
      <c r="D12" s="52">
        <v>52.26</v>
      </c>
      <c r="E12" s="52">
        <v>19.266999999999999</v>
      </c>
      <c r="F12" s="52">
        <v>22.501000000000001</v>
      </c>
      <c r="G12" s="52">
        <v>21.567</v>
      </c>
      <c r="H12" s="52">
        <v>76.480999999999995</v>
      </c>
      <c r="I12" s="52">
        <v>103.029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1.665</v>
      </c>
      <c r="T12" s="52">
        <v>48.24</v>
      </c>
      <c r="U12" s="52">
        <v>19.678999999999998</v>
      </c>
      <c r="V12" s="52">
        <v>19</v>
      </c>
      <c r="W12" s="52">
        <v>75.168000000000006</v>
      </c>
      <c r="X12" s="52">
        <v>70.567000000000007</v>
      </c>
      <c r="Y12" s="52">
        <v>74.772999999999996</v>
      </c>
      <c r="Z12" s="53"/>
      <c r="AA12" s="54">
        <f t="shared" si="0"/>
        <v>670.68999999999994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0.08</v>
      </c>
      <c r="C14" s="57">
        <v>0.156</v>
      </c>
      <c r="D14" s="57">
        <v>41.524000000000001</v>
      </c>
      <c r="E14" s="57">
        <v>41.361000000000004</v>
      </c>
      <c r="F14" s="57">
        <v>31.927</v>
      </c>
      <c r="G14" s="57">
        <v>17.534999999999997</v>
      </c>
      <c r="H14" s="57">
        <v>33.548999999999999</v>
      </c>
      <c r="I14" s="57">
        <v>32.134</v>
      </c>
      <c r="J14" s="57">
        <v>2.1829999999999998</v>
      </c>
      <c r="K14" s="57">
        <v>2.3109999999999999</v>
      </c>
      <c r="L14" s="57">
        <v>36.861000000000004</v>
      </c>
      <c r="M14" s="57">
        <v>54.628</v>
      </c>
      <c r="N14" s="57">
        <v>50.350999999999999</v>
      </c>
      <c r="O14" s="57">
        <v>51.206000000000003</v>
      </c>
      <c r="P14" s="57">
        <v>32.243000000000002</v>
      </c>
      <c r="Q14" s="57">
        <v>8.6449999999999996</v>
      </c>
      <c r="R14" s="57">
        <v>9.9960000000000004</v>
      </c>
      <c r="S14" s="57">
        <v>7.3999999999999996E-2</v>
      </c>
      <c r="T14" s="57"/>
      <c r="U14" s="57">
        <v>0.95</v>
      </c>
      <c r="V14" s="57">
        <v>0.4</v>
      </c>
      <c r="W14" s="57">
        <v>1E-3</v>
      </c>
      <c r="X14" s="57">
        <v>2.1999999999999999E-2</v>
      </c>
      <c r="Y14" s="57"/>
      <c r="Z14" s="58"/>
      <c r="AA14" s="59">
        <f t="shared" si="0"/>
        <v>448.13699999999994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22.416999999999998</v>
      </c>
      <c r="C16" s="62">
        <f t="shared" si="1"/>
        <v>44.311999999999998</v>
      </c>
      <c r="D16" s="62">
        <f t="shared" si="1"/>
        <v>93.783999999999992</v>
      </c>
      <c r="E16" s="62">
        <f t="shared" si="1"/>
        <v>60.628</v>
      </c>
      <c r="F16" s="62">
        <f t="shared" si="1"/>
        <v>54.427999999999997</v>
      </c>
      <c r="G16" s="62">
        <f t="shared" si="1"/>
        <v>39.101999999999997</v>
      </c>
      <c r="H16" s="62">
        <f t="shared" si="1"/>
        <v>110.03</v>
      </c>
      <c r="I16" s="62">
        <f t="shared" si="1"/>
        <v>135.16300000000001</v>
      </c>
      <c r="J16" s="62">
        <f t="shared" si="1"/>
        <v>2.1829999999999998</v>
      </c>
      <c r="K16" s="62">
        <f t="shared" si="1"/>
        <v>2.3109999999999999</v>
      </c>
      <c r="L16" s="62">
        <f t="shared" si="1"/>
        <v>36.861000000000004</v>
      </c>
      <c r="M16" s="62">
        <f t="shared" si="1"/>
        <v>54.628</v>
      </c>
      <c r="N16" s="62">
        <f t="shared" si="1"/>
        <v>50.350999999999999</v>
      </c>
      <c r="O16" s="62">
        <f t="shared" si="1"/>
        <v>51.206000000000003</v>
      </c>
      <c r="P16" s="62">
        <f t="shared" si="1"/>
        <v>32.243000000000002</v>
      </c>
      <c r="Q16" s="62">
        <f t="shared" si="1"/>
        <v>8.6449999999999996</v>
      </c>
      <c r="R16" s="62">
        <f t="shared" si="1"/>
        <v>9.9960000000000004</v>
      </c>
      <c r="S16" s="62">
        <f t="shared" si="1"/>
        <v>1.7390000000000001</v>
      </c>
      <c r="T16" s="62">
        <f t="shared" si="1"/>
        <v>48.24</v>
      </c>
      <c r="U16" s="62">
        <f t="shared" si="1"/>
        <v>20.628999999999998</v>
      </c>
      <c r="V16" s="62">
        <f t="shared" si="1"/>
        <v>19.399999999999999</v>
      </c>
      <c r="W16" s="62">
        <f t="shared" si="1"/>
        <v>75.169000000000011</v>
      </c>
      <c r="X16" s="62">
        <f t="shared" si="1"/>
        <v>70.589000000000013</v>
      </c>
      <c r="Y16" s="62">
        <f t="shared" si="1"/>
        <v>74.772999999999996</v>
      </c>
      <c r="Z16" s="63" t="str">
        <f t="shared" si="1"/>
        <v/>
      </c>
      <c r="AA16" s="64">
        <f>SUM(AA10:AA15)</f>
        <v>1118.8269999999998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22.417000000000002</v>
      </c>
      <c r="C30" s="77">
        <v>44.311999999999998</v>
      </c>
      <c r="D30" s="77">
        <v>93.784000000000006</v>
      </c>
      <c r="E30" s="77">
        <v>60.628</v>
      </c>
      <c r="F30" s="77">
        <v>54.427999999999997</v>
      </c>
      <c r="G30" s="77">
        <v>39.101999999999997</v>
      </c>
      <c r="H30" s="77">
        <v>110.03</v>
      </c>
      <c r="I30" s="77">
        <v>135.16300000000001</v>
      </c>
      <c r="J30" s="77">
        <v>2.1829999999999998</v>
      </c>
      <c r="K30" s="77">
        <v>2.3109999999999999</v>
      </c>
      <c r="L30" s="77">
        <v>36.860999999999997</v>
      </c>
      <c r="M30" s="77">
        <v>54.628</v>
      </c>
      <c r="N30" s="77">
        <v>50.350999999999999</v>
      </c>
      <c r="O30" s="77">
        <v>51.206000000000003</v>
      </c>
      <c r="P30" s="77">
        <v>32.243000000000002</v>
      </c>
      <c r="Q30" s="77">
        <v>8.6449999999999996</v>
      </c>
      <c r="R30" s="77">
        <v>9.9960000000000004</v>
      </c>
      <c r="S30" s="77">
        <v>1.7390000000000001</v>
      </c>
      <c r="T30" s="77">
        <v>48.24</v>
      </c>
      <c r="U30" s="77">
        <v>20.629000000000001</v>
      </c>
      <c r="V30" s="77">
        <v>19.399999999999999</v>
      </c>
      <c r="W30" s="77">
        <v>75.168999999999997</v>
      </c>
      <c r="X30" s="77">
        <v>70.588999999999999</v>
      </c>
      <c r="Y30" s="77">
        <v>74.772999999999996</v>
      </c>
      <c r="Z30" s="78"/>
      <c r="AA30" s="79">
        <f>SUM(B30:Z30)</f>
        <v>1118.827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22.417000000000002</v>
      </c>
      <c r="C32" s="62">
        <f t="shared" ref="C32:Z32" si="4">IF(LEN(C$2)&gt;0,SUM(C29:C31),"")</f>
        <v>44.311999999999998</v>
      </c>
      <c r="D32" s="62">
        <f t="shared" si="4"/>
        <v>93.784000000000006</v>
      </c>
      <c r="E32" s="62">
        <f t="shared" si="4"/>
        <v>60.628</v>
      </c>
      <c r="F32" s="62">
        <f t="shared" si="4"/>
        <v>54.427999999999997</v>
      </c>
      <c r="G32" s="62">
        <f t="shared" si="4"/>
        <v>39.101999999999997</v>
      </c>
      <c r="H32" s="62">
        <f t="shared" si="4"/>
        <v>110.03</v>
      </c>
      <c r="I32" s="62">
        <f t="shared" si="4"/>
        <v>135.16300000000001</v>
      </c>
      <c r="J32" s="62">
        <f t="shared" si="4"/>
        <v>2.1829999999999998</v>
      </c>
      <c r="K32" s="62">
        <f t="shared" si="4"/>
        <v>2.3109999999999999</v>
      </c>
      <c r="L32" s="62">
        <f t="shared" si="4"/>
        <v>36.860999999999997</v>
      </c>
      <c r="M32" s="62">
        <f t="shared" si="4"/>
        <v>54.628</v>
      </c>
      <c r="N32" s="62">
        <f t="shared" si="4"/>
        <v>50.350999999999999</v>
      </c>
      <c r="O32" s="62">
        <f t="shared" si="4"/>
        <v>51.206000000000003</v>
      </c>
      <c r="P32" s="62">
        <f t="shared" si="4"/>
        <v>32.243000000000002</v>
      </c>
      <c r="Q32" s="62">
        <f t="shared" si="4"/>
        <v>8.6449999999999996</v>
      </c>
      <c r="R32" s="62">
        <f t="shared" si="4"/>
        <v>9.9960000000000004</v>
      </c>
      <c r="S32" s="62">
        <f t="shared" si="4"/>
        <v>1.7390000000000001</v>
      </c>
      <c r="T32" s="62">
        <f t="shared" si="4"/>
        <v>48.24</v>
      </c>
      <c r="U32" s="62">
        <f t="shared" si="4"/>
        <v>20.629000000000001</v>
      </c>
      <c r="V32" s="62">
        <f t="shared" si="4"/>
        <v>19.399999999999999</v>
      </c>
      <c r="W32" s="62">
        <f t="shared" si="4"/>
        <v>75.168999999999997</v>
      </c>
      <c r="X32" s="62">
        <f t="shared" si="4"/>
        <v>70.588999999999999</v>
      </c>
      <c r="Y32" s="62">
        <f t="shared" si="4"/>
        <v>74.772999999999996</v>
      </c>
      <c r="Z32" s="63" t="str">
        <f t="shared" si="4"/>
        <v/>
      </c>
      <c r="AA32" s="64">
        <f>SUM(AA29:AA31)</f>
        <v>1118.827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38.700000000000003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46.4</v>
      </c>
      <c r="T37" s="99">
        <v>3.8</v>
      </c>
      <c r="U37" s="99"/>
      <c r="V37" s="99"/>
      <c r="W37" s="99"/>
      <c r="X37" s="99"/>
      <c r="Y37" s="99"/>
      <c r="Z37" s="100"/>
      <c r="AA37" s="79">
        <f t="shared" si="5"/>
        <v>88.899999999999991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38.700000000000003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46.4</v>
      </c>
      <c r="T40" s="88">
        <f t="shared" si="6"/>
        <v>3.8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88.899999999999991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38.700000000000003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46.4</v>
      </c>
      <c r="T45" s="99">
        <v>3.8</v>
      </c>
      <c r="U45" s="99"/>
      <c r="V45" s="99"/>
      <c r="W45" s="99"/>
      <c r="X45" s="99"/>
      <c r="Y45" s="99"/>
      <c r="Z45" s="100"/>
      <c r="AA45" s="79">
        <f t="shared" si="7"/>
        <v>88.899999999999991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38.700000000000003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46.4</v>
      </c>
      <c r="T49" s="88">
        <f t="shared" si="8"/>
        <v>3.8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88.899999999999991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61.117000000000004</v>
      </c>
      <c r="C52" s="88">
        <f t="shared" si="10"/>
        <v>44.311999999999998</v>
      </c>
      <c r="D52" s="88">
        <f t="shared" si="10"/>
        <v>93.783999999999992</v>
      </c>
      <c r="E52" s="88">
        <f t="shared" si="10"/>
        <v>60.628</v>
      </c>
      <c r="F52" s="88">
        <f t="shared" si="10"/>
        <v>54.427999999999997</v>
      </c>
      <c r="G52" s="88">
        <f t="shared" si="10"/>
        <v>39.101999999999997</v>
      </c>
      <c r="H52" s="88">
        <f t="shared" si="10"/>
        <v>110.03</v>
      </c>
      <c r="I52" s="88">
        <f t="shared" si="10"/>
        <v>135.16300000000001</v>
      </c>
      <c r="J52" s="88">
        <f t="shared" si="10"/>
        <v>2.1829999999999998</v>
      </c>
      <c r="K52" s="88">
        <f t="shared" si="10"/>
        <v>2.3109999999999999</v>
      </c>
      <c r="L52" s="88">
        <f t="shared" si="10"/>
        <v>36.861000000000004</v>
      </c>
      <c r="M52" s="88">
        <f t="shared" si="10"/>
        <v>54.628</v>
      </c>
      <c r="N52" s="88">
        <f t="shared" si="10"/>
        <v>50.350999999999999</v>
      </c>
      <c r="O52" s="88">
        <f t="shared" si="10"/>
        <v>51.206000000000003</v>
      </c>
      <c r="P52" s="88">
        <f t="shared" si="10"/>
        <v>32.243000000000002</v>
      </c>
      <c r="Q52" s="88">
        <f t="shared" si="10"/>
        <v>8.6449999999999996</v>
      </c>
      <c r="R52" s="88">
        <f t="shared" si="10"/>
        <v>9.9960000000000004</v>
      </c>
      <c r="S52" s="88">
        <f t="shared" si="10"/>
        <v>48.138999999999996</v>
      </c>
      <c r="T52" s="88">
        <f t="shared" si="10"/>
        <v>52.04</v>
      </c>
      <c r="U52" s="88">
        <f t="shared" si="10"/>
        <v>20.628999999999998</v>
      </c>
      <c r="V52" s="88">
        <f t="shared" si="10"/>
        <v>19.399999999999999</v>
      </c>
      <c r="W52" s="88">
        <f t="shared" si="10"/>
        <v>75.169000000000011</v>
      </c>
      <c r="X52" s="88">
        <f t="shared" si="10"/>
        <v>70.589000000000013</v>
      </c>
      <c r="Y52" s="88">
        <f t="shared" si="10"/>
        <v>74.772999999999996</v>
      </c>
      <c r="Z52" s="89" t="str">
        <f t="shared" si="10"/>
        <v/>
      </c>
      <c r="AA52" s="104">
        <f>SUM(B52:Z52)</f>
        <v>1207.7269999999999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61.16</v>
      </c>
      <c r="C4" s="18">
        <v>44.326999999999998</v>
      </c>
      <c r="D4" s="18">
        <v>93.797000000000011</v>
      </c>
      <c r="E4" s="18">
        <v>60.598000000000006</v>
      </c>
      <c r="F4" s="18">
        <v>54.393000000000001</v>
      </c>
      <c r="G4" s="18">
        <v>39.094999999999999</v>
      </c>
      <c r="H4" s="18">
        <v>109.98899999999999</v>
      </c>
      <c r="I4" s="18">
        <v>135.16299999999998</v>
      </c>
      <c r="J4" s="18">
        <v>2.1829999999999998</v>
      </c>
      <c r="K4" s="18">
        <v>2.3110000000000004</v>
      </c>
      <c r="L4" s="18">
        <v>36.861000000000004</v>
      </c>
      <c r="M4" s="18">
        <v>54.67199999999999</v>
      </c>
      <c r="N4" s="18">
        <v>50.39</v>
      </c>
      <c r="O4" s="18">
        <v>51.223999999999997</v>
      </c>
      <c r="P4" s="18">
        <v>32.206000000000003</v>
      </c>
      <c r="Q4" s="18">
        <v>8.6479999999999997</v>
      </c>
      <c r="R4" s="18">
        <v>10</v>
      </c>
      <c r="S4" s="18">
        <v>48.133000000000003</v>
      </c>
      <c r="T4" s="18">
        <v>52.040000000000006</v>
      </c>
      <c r="U4" s="18">
        <v>20.629000000000001</v>
      </c>
      <c r="V4" s="18">
        <v>19.400000000000002</v>
      </c>
      <c r="W4" s="18">
        <v>75.146000000000001</v>
      </c>
      <c r="X4" s="18">
        <v>70.546000000000006</v>
      </c>
      <c r="Y4" s="18">
        <v>74.759</v>
      </c>
      <c r="Z4" s="19"/>
      <c r="AA4" s="20">
        <f>SUM(B4:Z4)</f>
        <v>1207.67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90.31</v>
      </c>
      <c r="C7" s="28">
        <v>88.83</v>
      </c>
      <c r="D7" s="28">
        <v>87.6</v>
      </c>
      <c r="E7" s="28">
        <v>84.85</v>
      </c>
      <c r="F7" s="28">
        <v>85.5</v>
      </c>
      <c r="G7" s="28">
        <v>85.31</v>
      </c>
      <c r="H7" s="28">
        <v>87</v>
      </c>
      <c r="I7" s="28">
        <v>88.12</v>
      </c>
      <c r="J7" s="28">
        <v>73.38</v>
      </c>
      <c r="K7" s="28">
        <v>1.71</v>
      </c>
      <c r="L7" s="28">
        <v>0.02</v>
      </c>
      <c r="M7" s="28">
        <v>5.0999999999999996</v>
      </c>
      <c r="N7" s="28">
        <v>2.48</v>
      </c>
      <c r="O7" s="28">
        <v>1.39</v>
      </c>
      <c r="P7" s="28">
        <v>1.78</v>
      </c>
      <c r="Q7" s="28">
        <v>7.05</v>
      </c>
      <c r="R7" s="28">
        <v>19.32</v>
      </c>
      <c r="S7" s="28">
        <v>90</v>
      </c>
      <c r="T7" s="28">
        <v>121.66</v>
      </c>
      <c r="U7" s="28">
        <v>135.80000000000001</v>
      </c>
      <c r="V7" s="28">
        <v>148.94999999999999</v>
      </c>
      <c r="W7" s="28">
        <v>120.17</v>
      </c>
      <c r="X7" s="28">
        <v>109.14</v>
      </c>
      <c r="Y7" s="28">
        <v>102.96</v>
      </c>
      <c r="Z7" s="29"/>
      <c r="AA7" s="30">
        <f>IF(SUM(B7:Z7)&lt;&gt;0,AVERAGEIF(B7:Z7,"&lt;&gt;"""),"")</f>
        <v>68.267916666666679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3.37</v>
      </c>
      <c r="V12" s="52">
        <v>1.653</v>
      </c>
      <c r="W12" s="52"/>
      <c r="X12" s="52"/>
      <c r="Y12" s="52"/>
      <c r="Z12" s="53"/>
      <c r="AA12" s="54">
        <f t="shared" si="0"/>
        <v>5.0229999999999997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25.990000000000002</v>
      </c>
      <c r="C14" s="57">
        <v>7.2770000000000001</v>
      </c>
      <c r="D14" s="57">
        <v>5</v>
      </c>
      <c r="E14" s="57">
        <v>5</v>
      </c>
      <c r="F14" s="57">
        <v>5</v>
      </c>
      <c r="G14" s="57">
        <v>5</v>
      </c>
      <c r="H14" s="57">
        <v>5.0789999999999997</v>
      </c>
      <c r="I14" s="57"/>
      <c r="J14" s="57">
        <v>0.10100000000000001</v>
      </c>
      <c r="K14" s="57">
        <v>2.3080000000000003</v>
      </c>
      <c r="L14" s="57">
        <v>36.853000000000002</v>
      </c>
      <c r="M14" s="57">
        <v>2.472</v>
      </c>
      <c r="N14" s="57">
        <v>2.278</v>
      </c>
      <c r="O14" s="57">
        <v>1.708</v>
      </c>
      <c r="P14" s="57">
        <v>2.085</v>
      </c>
      <c r="Q14" s="57">
        <v>0.64800000000000002</v>
      </c>
      <c r="R14" s="57"/>
      <c r="S14" s="57">
        <v>6.4140000000000006</v>
      </c>
      <c r="T14" s="57">
        <v>6.6680000000000001</v>
      </c>
      <c r="U14" s="57">
        <v>5.04</v>
      </c>
      <c r="V14" s="57">
        <v>5.069</v>
      </c>
      <c r="W14" s="57">
        <v>6.4059999999999997</v>
      </c>
      <c r="X14" s="57">
        <v>8.411999999999999</v>
      </c>
      <c r="Y14" s="57">
        <v>6.7170000000000005</v>
      </c>
      <c r="Z14" s="58"/>
      <c r="AA14" s="59">
        <f t="shared" si="0"/>
        <v>151.52500000000003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25.990000000000002</v>
      </c>
      <c r="C16" s="62">
        <f t="shared" ref="C16:Z16" si="1">IF(LEN(C$2)&gt;0,SUM(C10:C15),"")</f>
        <v>7.2770000000000001</v>
      </c>
      <c r="D16" s="62">
        <f t="shared" si="1"/>
        <v>5</v>
      </c>
      <c r="E16" s="62">
        <f t="shared" si="1"/>
        <v>5</v>
      </c>
      <c r="F16" s="62">
        <f t="shared" si="1"/>
        <v>5</v>
      </c>
      <c r="G16" s="62">
        <f t="shared" si="1"/>
        <v>5</v>
      </c>
      <c r="H16" s="62">
        <f t="shared" si="1"/>
        <v>5.0789999999999997</v>
      </c>
      <c r="I16" s="62">
        <f t="shared" si="1"/>
        <v>0</v>
      </c>
      <c r="J16" s="62">
        <f t="shared" si="1"/>
        <v>0.10100000000000001</v>
      </c>
      <c r="K16" s="62">
        <f t="shared" si="1"/>
        <v>2.3080000000000003</v>
      </c>
      <c r="L16" s="62">
        <f t="shared" si="1"/>
        <v>36.853000000000002</v>
      </c>
      <c r="M16" s="62">
        <f t="shared" si="1"/>
        <v>2.472</v>
      </c>
      <c r="N16" s="62">
        <f t="shared" si="1"/>
        <v>2.278</v>
      </c>
      <c r="O16" s="62">
        <f t="shared" si="1"/>
        <v>1.708</v>
      </c>
      <c r="P16" s="62">
        <f t="shared" si="1"/>
        <v>2.085</v>
      </c>
      <c r="Q16" s="62">
        <f t="shared" si="1"/>
        <v>0.64800000000000002</v>
      </c>
      <c r="R16" s="62">
        <f t="shared" si="1"/>
        <v>0</v>
      </c>
      <c r="S16" s="62">
        <f t="shared" si="1"/>
        <v>6.4140000000000006</v>
      </c>
      <c r="T16" s="62">
        <f t="shared" si="1"/>
        <v>6.6680000000000001</v>
      </c>
      <c r="U16" s="62">
        <f t="shared" si="1"/>
        <v>8.41</v>
      </c>
      <c r="V16" s="62">
        <f t="shared" si="1"/>
        <v>6.7219999999999995</v>
      </c>
      <c r="W16" s="62">
        <f t="shared" si="1"/>
        <v>6.4059999999999997</v>
      </c>
      <c r="X16" s="62">
        <f t="shared" si="1"/>
        <v>8.411999999999999</v>
      </c>
      <c r="Y16" s="62">
        <f t="shared" si="1"/>
        <v>6.7170000000000005</v>
      </c>
      <c r="Z16" s="63" t="str">
        <f t="shared" si="1"/>
        <v/>
      </c>
      <c r="AA16" s="64">
        <f>SUM(AA10:AA15)</f>
        <v>156.54800000000003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2.2999999999999998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12.246</v>
      </c>
      <c r="C20" s="77">
        <v>0.73699999999999999</v>
      </c>
      <c r="D20" s="77">
        <v>0.68799999999999994</v>
      </c>
      <c r="E20" s="77">
        <v>0.70899999999999996</v>
      </c>
      <c r="F20" s="77">
        <v>0.73699999999999999</v>
      </c>
      <c r="G20" s="77">
        <v>0.94399999999999995</v>
      </c>
      <c r="H20" s="77">
        <v>1.17</v>
      </c>
      <c r="I20" s="77">
        <v>1.2789999999999999</v>
      </c>
      <c r="J20" s="77">
        <v>1.323</v>
      </c>
      <c r="K20" s="77">
        <v>3.0000000000000001E-3</v>
      </c>
      <c r="L20" s="77">
        <v>8.0000000000000002E-3</v>
      </c>
      <c r="M20" s="77"/>
      <c r="N20" s="77">
        <v>1.2E-2</v>
      </c>
      <c r="O20" s="77">
        <v>1.6E-2</v>
      </c>
      <c r="P20" s="77">
        <v>2.1000000000000001E-2</v>
      </c>
      <c r="Q20" s="77"/>
      <c r="R20" s="77"/>
      <c r="S20" s="77">
        <v>7.0789999999999997</v>
      </c>
      <c r="T20" s="77">
        <v>12.713000000000001</v>
      </c>
      <c r="U20" s="77">
        <v>1.038</v>
      </c>
      <c r="V20" s="77">
        <v>1.125</v>
      </c>
      <c r="W20" s="77">
        <v>1.075</v>
      </c>
      <c r="X20" s="77">
        <v>9.9230000000000018</v>
      </c>
      <c r="Y20" s="77">
        <v>9.9499999999999993</v>
      </c>
      <c r="Z20" s="78"/>
      <c r="AA20" s="79">
        <f t="shared" si="2"/>
        <v>62.796000000000006</v>
      </c>
    </row>
    <row r="21" spans="1:27" ht="24.95" customHeight="1" x14ac:dyDescent="0.2">
      <c r="A21" s="75" t="s">
        <v>16</v>
      </c>
      <c r="B21" s="80">
        <v>22.923999999999999</v>
      </c>
      <c r="C21" s="81">
        <v>10.712999999999999</v>
      </c>
      <c r="D21" s="81">
        <v>5.7089999999999996</v>
      </c>
      <c r="E21" s="81">
        <v>5.6890000000000001</v>
      </c>
      <c r="F21" s="81">
        <v>5.6559999999999997</v>
      </c>
      <c r="G21" s="81">
        <v>5.6509999999999998</v>
      </c>
      <c r="H21" s="81">
        <v>5.64</v>
      </c>
      <c r="I21" s="81">
        <v>5.6840000000000002</v>
      </c>
      <c r="J21" s="81">
        <v>0.75900000000000001</v>
      </c>
      <c r="K21" s="81"/>
      <c r="L21" s="81"/>
      <c r="M21" s="81"/>
      <c r="N21" s="81"/>
      <c r="O21" s="81"/>
      <c r="P21" s="81"/>
      <c r="Q21" s="81"/>
      <c r="R21" s="81"/>
      <c r="S21" s="81">
        <v>34.64</v>
      </c>
      <c r="T21" s="81">
        <v>32.658999999999999</v>
      </c>
      <c r="U21" s="81">
        <v>10.981</v>
      </c>
      <c r="V21" s="81">
        <v>10.853</v>
      </c>
      <c r="W21" s="81">
        <v>9.8650000000000002</v>
      </c>
      <c r="X21" s="81">
        <v>24.210999999999999</v>
      </c>
      <c r="Y21" s="81">
        <v>22.192</v>
      </c>
      <c r="Z21" s="78"/>
      <c r="AA21" s="79">
        <f t="shared" si="2"/>
        <v>213.82600000000002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35.17</v>
      </c>
      <c r="C26" s="88">
        <f t="shared" ref="C26:Z26" si="3">IF(LEN(C$2)&gt;0,SUM(C19:C25),"")</f>
        <v>11.45</v>
      </c>
      <c r="D26" s="88">
        <f t="shared" si="3"/>
        <v>6.3969999999999994</v>
      </c>
      <c r="E26" s="88">
        <f t="shared" si="3"/>
        <v>6.3979999999999997</v>
      </c>
      <c r="F26" s="88">
        <f t="shared" si="3"/>
        <v>6.3929999999999998</v>
      </c>
      <c r="G26" s="88">
        <f t="shared" si="3"/>
        <v>6.5949999999999998</v>
      </c>
      <c r="H26" s="88">
        <f t="shared" si="3"/>
        <v>6.81</v>
      </c>
      <c r="I26" s="88">
        <f t="shared" si="3"/>
        <v>6.9630000000000001</v>
      </c>
      <c r="J26" s="88">
        <f t="shared" si="3"/>
        <v>2.0819999999999999</v>
      </c>
      <c r="K26" s="88">
        <f t="shared" si="3"/>
        <v>3.0000000000000001E-3</v>
      </c>
      <c r="L26" s="88">
        <f t="shared" si="3"/>
        <v>8.0000000000000002E-3</v>
      </c>
      <c r="M26" s="88">
        <f t="shared" si="3"/>
        <v>2.2999999999999998</v>
      </c>
      <c r="N26" s="88">
        <f t="shared" si="3"/>
        <v>2.1120000000000001</v>
      </c>
      <c r="O26" s="88">
        <f t="shared" si="3"/>
        <v>2.1160000000000001</v>
      </c>
      <c r="P26" s="88">
        <f t="shared" si="3"/>
        <v>4.8209999999999997</v>
      </c>
      <c r="Q26" s="88">
        <f t="shared" si="3"/>
        <v>0</v>
      </c>
      <c r="R26" s="88">
        <f t="shared" si="3"/>
        <v>0</v>
      </c>
      <c r="S26" s="88">
        <f t="shared" si="3"/>
        <v>41.719000000000001</v>
      </c>
      <c r="T26" s="88">
        <f t="shared" si="3"/>
        <v>45.372</v>
      </c>
      <c r="U26" s="88">
        <f t="shared" si="3"/>
        <v>12.019</v>
      </c>
      <c r="V26" s="88">
        <f t="shared" si="3"/>
        <v>11.978</v>
      </c>
      <c r="W26" s="88">
        <f t="shared" si="3"/>
        <v>10.94</v>
      </c>
      <c r="X26" s="88">
        <f t="shared" si="3"/>
        <v>34.134</v>
      </c>
      <c r="Y26" s="88">
        <f t="shared" si="3"/>
        <v>32.141999999999996</v>
      </c>
      <c r="Z26" s="89" t="str">
        <f t="shared" si="3"/>
        <v/>
      </c>
      <c r="AA26" s="90">
        <f>SUM(AA19:AA25)</f>
        <v>287.92200000000003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61.16</v>
      </c>
      <c r="C30" s="77">
        <v>18.727</v>
      </c>
      <c r="D30" s="77">
        <v>11.397</v>
      </c>
      <c r="E30" s="77">
        <v>11.398</v>
      </c>
      <c r="F30" s="77">
        <v>11.393000000000001</v>
      </c>
      <c r="G30" s="77">
        <v>11.595000000000001</v>
      </c>
      <c r="H30" s="77">
        <v>11.888999999999999</v>
      </c>
      <c r="I30" s="77">
        <v>6.9630000000000001</v>
      </c>
      <c r="J30" s="77">
        <v>2.1829999999999998</v>
      </c>
      <c r="K30" s="77">
        <v>2.3109999999999999</v>
      </c>
      <c r="L30" s="77">
        <v>36.860999999999997</v>
      </c>
      <c r="M30" s="77">
        <v>4.7720000000000002</v>
      </c>
      <c r="N30" s="77">
        <v>4.3899999999999997</v>
      </c>
      <c r="O30" s="77">
        <v>3.8239999999999998</v>
      </c>
      <c r="P30" s="77">
        <v>6.9059999999999997</v>
      </c>
      <c r="Q30" s="77">
        <v>0.64800000000000002</v>
      </c>
      <c r="R30" s="77"/>
      <c r="S30" s="77">
        <v>48.133000000000003</v>
      </c>
      <c r="T30" s="77">
        <v>52.04</v>
      </c>
      <c r="U30" s="77">
        <v>20.428999999999998</v>
      </c>
      <c r="V30" s="77">
        <v>18.7</v>
      </c>
      <c r="W30" s="77">
        <v>17.346</v>
      </c>
      <c r="X30" s="77">
        <v>42.545999999999999</v>
      </c>
      <c r="Y30" s="77">
        <v>38.859000000000002</v>
      </c>
      <c r="Z30" s="78"/>
      <c r="AA30" s="79">
        <f>SUM(B30:Z30)</f>
        <v>444.46999999999991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61.16</v>
      </c>
      <c r="C32" s="62">
        <f t="shared" ref="C32:Z32" si="4">IF(LEN(C$2)&gt;0,SUM(C29:C31),"")</f>
        <v>18.727</v>
      </c>
      <c r="D32" s="62">
        <f t="shared" si="4"/>
        <v>11.397</v>
      </c>
      <c r="E32" s="62">
        <f t="shared" si="4"/>
        <v>11.398</v>
      </c>
      <c r="F32" s="62">
        <f t="shared" si="4"/>
        <v>11.393000000000001</v>
      </c>
      <c r="G32" s="62">
        <f t="shared" si="4"/>
        <v>11.595000000000001</v>
      </c>
      <c r="H32" s="62">
        <f t="shared" si="4"/>
        <v>11.888999999999999</v>
      </c>
      <c r="I32" s="62">
        <f t="shared" si="4"/>
        <v>6.9630000000000001</v>
      </c>
      <c r="J32" s="62">
        <f t="shared" si="4"/>
        <v>2.1829999999999998</v>
      </c>
      <c r="K32" s="62">
        <f t="shared" si="4"/>
        <v>2.3109999999999999</v>
      </c>
      <c r="L32" s="62">
        <f t="shared" si="4"/>
        <v>36.860999999999997</v>
      </c>
      <c r="M32" s="62">
        <f t="shared" si="4"/>
        <v>4.7720000000000002</v>
      </c>
      <c r="N32" s="62">
        <f t="shared" si="4"/>
        <v>4.3899999999999997</v>
      </c>
      <c r="O32" s="62">
        <f t="shared" si="4"/>
        <v>3.8239999999999998</v>
      </c>
      <c r="P32" s="62">
        <f t="shared" si="4"/>
        <v>6.9059999999999997</v>
      </c>
      <c r="Q32" s="62">
        <f t="shared" si="4"/>
        <v>0.64800000000000002</v>
      </c>
      <c r="R32" s="62">
        <f t="shared" si="4"/>
        <v>0</v>
      </c>
      <c r="S32" s="62">
        <f t="shared" si="4"/>
        <v>48.133000000000003</v>
      </c>
      <c r="T32" s="62">
        <f t="shared" si="4"/>
        <v>52.04</v>
      </c>
      <c r="U32" s="62">
        <f t="shared" si="4"/>
        <v>20.428999999999998</v>
      </c>
      <c r="V32" s="62">
        <f t="shared" si="4"/>
        <v>18.7</v>
      </c>
      <c r="W32" s="62">
        <f t="shared" si="4"/>
        <v>17.346</v>
      </c>
      <c r="X32" s="62">
        <f t="shared" si="4"/>
        <v>42.545999999999999</v>
      </c>
      <c r="Y32" s="62">
        <f t="shared" si="4"/>
        <v>38.859000000000002</v>
      </c>
      <c r="Z32" s="63" t="str">
        <f t="shared" si="4"/>
        <v/>
      </c>
      <c r="AA32" s="64">
        <f>SUM(AA29:AA31)</f>
        <v>444.46999999999991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25.6</v>
      </c>
      <c r="D37" s="99">
        <v>82.4</v>
      </c>
      <c r="E37" s="99">
        <v>49.2</v>
      </c>
      <c r="F37" s="99">
        <v>43</v>
      </c>
      <c r="G37" s="99">
        <v>27.5</v>
      </c>
      <c r="H37" s="99">
        <v>98.1</v>
      </c>
      <c r="I37" s="99">
        <v>128.19999999999999</v>
      </c>
      <c r="J37" s="99"/>
      <c r="K37" s="99"/>
      <c r="L37" s="99"/>
      <c r="M37" s="99">
        <v>49.9</v>
      </c>
      <c r="N37" s="99">
        <v>46</v>
      </c>
      <c r="O37" s="99">
        <v>47.4</v>
      </c>
      <c r="P37" s="99">
        <v>25.3</v>
      </c>
      <c r="Q37" s="99">
        <v>8</v>
      </c>
      <c r="R37" s="99">
        <v>10</v>
      </c>
      <c r="S37" s="99"/>
      <c r="T37" s="99"/>
      <c r="U37" s="99">
        <v>0.2</v>
      </c>
      <c r="V37" s="99">
        <v>0.7</v>
      </c>
      <c r="W37" s="99">
        <v>57.8</v>
      </c>
      <c r="X37" s="99">
        <v>28</v>
      </c>
      <c r="Y37" s="99">
        <v>35.9</v>
      </c>
      <c r="Z37" s="100"/>
      <c r="AA37" s="79">
        <f t="shared" si="5"/>
        <v>763.19999999999982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25.6</v>
      </c>
      <c r="D40" s="88">
        <f t="shared" si="6"/>
        <v>82.4</v>
      </c>
      <c r="E40" s="88">
        <f t="shared" si="6"/>
        <v>49.2</v>
      </c>
      <c r="F40" s="88">
        <f t="shared" si="6"/>
        <v>43</v>
      </c>
      <c r="G40" s="88">
        <f t="shared" si="6"/>
        <v>27.5</v>
      </c>
      <c r="H40" s="88">
        <f t="shared" si="6"/>
        <v>98.1</v>
      </c>
      <c r="I40" s="88">
        <f t="shared" si="6"/>
        <v>128.19999999999999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49.9</v>
      </c>
      <c r="N40" s="88">
        <f t="shared" si="6"/>
        <v>46</v>
      </c>
      <c r="O40" s="88">
        <f t="shared" si="6"/>
        <v>47.4</v>
      </c>
      <c r="P40" s="88">
        <f t="shared" si="6"/>
        <v>25.3</v>
      </c>
      <c r="Q40" s="88">
        <f t="shared" si="6"/>
        <v>8</v>
      </c>
      <c r="R40" s="88">
        <f t="shared" si="6"/>
        <v>10</v>
      </c>
      <c r="S40" s="88">
        <f t="shared" si="6"/>
        <v>0</v>
      </c>
      <c r="T40" s="88">
        <f t="shared" si="6"/>
        <v>0</v>
      </c>
      <c r="U40" s="88">
        <f t="shared" si="6"/>
        <v>0.2</v>
      </c>
      <c r="V40" s="88">
        <f t="shared" si="6"/>
        <v>0.7</v>
      </c>
      <c r="W40" s="88">
        <f t="shared" si="6"/>
        <v>57.8</v>
      </c>
      <c r="X40" s="88">
        <f t="shared" si="6"/>
        <v>28</v>
      </c>
      <c r="Y40" s="88">
        <f t="shared" si="6"/>
        <v>35.9</v>
      </c>
      <c r="Z40" s="89" t="str">
        <f t="shared" si="6"/>
        <v/>
      </c>
      <c r="AA40" s="90">
        <f t="shared" si="5"/>
        <v>763.19999999999982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25.6</v>
      </c>
      <c r="D45" s="99">
        <v>82.4</v>
      </c>
      <c r="E45" s="99">
        <v>49.2</v>
      </c>
      <c r="F45" s="99">
        <v>43</v>
      </c>
      <c r="G45" s="99">
        <v>27.5</v>
      </c>
      <c r="H45" s="99">
        <v>98.1</v>
      </c>
      <c r="I45" s="99">
        <v>128.19999999999999</v>
      </c>
      <c r="J45" s="99"/>
      <c r="K45" s="99"/>
      <c r="L45" s="99"/>
      <c r="M45" s="99">
        <v>49.9</v>
      </c>
      <c r="N45" s="99">
        <v>46</v>
      </c>
      <c r="O45" s="99">
        <v>47.4</v>
      </c>
      <c r="P45" s="99">
        <v>25.3</v>
      </c>
      <c r="Q45" s="99">
        <v>8</v>
      </c>
      <c r="R45" s="99">
        <v>10</v>
      </c>
      <c r="S45" s="99"/>
      <c r="T45" s="99"/>
      <c r="U45" s="99">
        <v>0.2</v>
      </c>
      <c r="V45" s="99">
        <v>0.7</v>
      </c>
      <c r="W45" s="99">
        <v>57.8</v>
      </c>
      <c r="X45" s="99">
        <v>28</v>
      </c>
      <c r="Y45" s="99">
        <v>35.9</v>
      </c>
      <c r="Z45" s="100"/>
      <c r="AA45" s="79">
        <f t="shared" si="7"/>
        <v>763.19999999999982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25.6</v>
      </c>
      <c r="D49" s="88">
        <f t="shared" si="8"/>
        <v>82.4</v>
      </c>
      <c r="E49" s="88">
        <f t="shared" si="8"/>
        <v>49.2</v>
      </c>
      <c r="F49" s="88">
        <f t="shared" si="8"/>
        <v>43</v>
      </c>
      <c r="G49" s="88">
        <f t="shared" si="8"/>
        <v>27.5</v>
      </c>
      <c r="H49" s="88">
        <f t="shared" si="8"/>
        <v>98.1</v>
      </c>
      <c r="I49" s="88">
        <f t="shared" si="8"/>
        <v>128.19999999999999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49.9</v>
      </c>
      <c r="N49" s="88">
        <f t="shared" si="8"/>
        <v>46</v>
      </c>
      <c r="O49" s="88">
        <f t="shared" si="8"/>
        <v>47.4</v>
      </c>
      <c r="P49" s="88">
        <f t="shared" si="8"/>
        <v>25.3</v>
      </c>
      <c r="Q49" s="88">
        <f t="shared" si="8"/>
        <v>8</v>
      </c>
      <c r="R49" s="88">
        <f t="shared" si="8"/>
        <v>10</v>
      </c>
      <c r="S49" s="88">
        <f t="shared" si="8"/>
        <v>0</v>
      </c>
      <c r="T49" s="88">
        <f t="shared" si="8"/>
        <v>0</v>
      </c>
      <c r="U49" s="88">
        <f t="shared" si="8"/>
        <v>0.2</v>
      </c>
      <c r="V49" s="88">
        <f t="shared" si="8"/>
        <v>0.7</v>
      </c>
      <c r="W49" s="88">
        <f t="shared" si="8"/>
        <v>57.8</v>
      </c>
      <c r="X49" s="88">
        <f t="shared" si="8"/>
        <v>28</v>
      </c>
      <c r="Y49" s="88">
        <f t="shared" si="8"/>
        <v>35.9</v>
      </c>
      <c r="Z49" s="89" t="str">
        <f t="shared" si="8"/>
        <v/>
      </c>
      <c r="AA49" s="90">
        <f t="shared" si="7"/>
        <v>763.19999999999982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61.160000000000004</v>
      </c>
      <c r="C52" s="88">
        <f t="shared" ref="C52:Z52" si="10">IF(LEN(C$2)&gt;0,SUM(C10:C15)+C26+C40,"")</f>
        <v>44.326999999999998</v>
      </c>
      <c r="D52" s="88">
        <f t="shared" si="10"/>
        <v>93.796999999999997</v>
      </c>
      <c r="E52" s="88">
        <f t="shared" si="10"/>
        <v>60.597999999999999</v>
      </c>
      <c r="F52" s="88">
        <f t="shared" si="10"/>
        <v>54.393000000000001</v>
      </c>
      <c r="G52" s="88">
        <f t="shared" si="10"/>
        <v>39.094999999999999</v>
      </c>
      <c r="H52" s="88">
        <f t="shared" si="10"/>
        <v>109.98899999999999</v>
      </c>
      <c r="I52" s="88">
        <f t="shared" si="10"/>
        <v>135.16299999999998</v>
      </c>
      <c r="J52" s="88">
        <f t="shared" si="10"/>
        <v>2.1829999999999998</v>
      </c>
      <c r="K52" s="88">
        <f t="shared" si="10"/>
        <v>2.3110000000000004</v>
      </c>
      <c r="L52" s="88">
        <f t="shared" si="10"/>
        <v>36.861000000000004</v>
      </c>
      <c r="M52" s="88">
        <f t="shared" si="10"/>
        <v>54.671999999999997</v>
      </c>
      <c r="N52" s="88">
        <f t="shared" si="10"/>
        <v>50.39</v>
      </c>
      <c r="O52" s="88">
        <f t="shared" si="10"/>
        <v>51.223999999999997</v>
      </c>
      <c r="P52" s="88">
        <f t="shared" si="10"/>
        <v>32.206000000000003</v>
      </c>
      <c r="Q52" s="88">
        <f t="shared" si="10"/>
        <v>8.6479999999999997</v>
      </c>
      <c r="R52" s="88">
        <f t="shared" si="10"/>
        <v>10</v>
      </c>
      <c r="S52" s="88">
        <f t="shared" si="10"/>
        <v>48.133000000000003</v>
      </c>
      <c r="T52" s="88">
        <f t="shared" si="10"/>
        <v>52.04</v>
      </c>
      <c r="U52" s="88">
        <f t="shared" si="10"/>
        <v>20.629000000000001</v>
      </c>
      <c r="V52" s="88">
        <f t="shared" si="10"/>
        <v>19.399999999999999</v>
      </c>
      <c r="W52" s="88">
        <f t="shared" si="10"/>
        <v>75.146000000000001</v>
      </c>
      <c r="X52" s="88">
        <f t="shared" si="10"/>
        <v>70.545999999999992</v>
      </c>
      <c r="Y52" s="88">
        <f t="shared" si="10"/>
        <v>74.758999999999986</v>
      </c>
      <c r="Z52" s="89" t="str">
        <f t="shared" si="10"/>
        <v/>
      </c>
      <c r="AA52" s="104">
        <f>SUM(B52:Z52)</f>
        <v>1207.67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-38.700000000000003</v>
      </c>
      <c r="C4" s="18">
        <v>25.6</v>
      </c>
      <c r="D4" s="18">
        <v>82.4</v>
      </c>
      <c r="E4" s="18">
        <v>49.2</v>
      </c>
      <c r="F4" s="18">
        <v>43</v>
      </c>
      <c r="G4" s="18">
        <v>27.5</v>
      </c>
      <c r="H4" s="18">
        <v>98.1</v>
      </c>
      <c r="I4" s="18">
        <v>128.19999999999999</v>
      </c>
      <c r="J4" s="18"/>
      <c r="K4" s="18"/>
      <c r="L4" s="18"/>
      <c r="M4" s="18">
        <v>49.9</v>
      </c>
      <c r="N4" s="18">
        <v>46</v>
      </c>
      <c r="O4" s="18">
        <v>47.4</v>
      </c>
      <c r="P4" s="18">
        <v>25.3</v>
      </c>
      <c r="Q4" s="18">
        <v>8</v>
      </c>
      <c r="R4" s="18">
        <v>10</v>
      </c>
      <c r="S4" s="18">
        <v>-46.4</v>
      </c>
      <c r="T4" s="18">
        <v>-3.8</v>
      </c>
      <c r="U4" s="18">
        <v>0.2</v>
      </c>
      <c r="V4" s="18">
        <v>0.7</v>
      </c>
      <c r="W4" s="18">
        <v>57.8</v>
      </c>
      <c r="X4" s="18">
        <v>28</v>
      </c>
      <c r="Y4" s="18">
        <v>35.9</v>
      </c>
      <c r="Z4" s="19"/>
      <c r="AA4" s="111">
        <f>SUM(B4:Z4)</f>
        <v>674.30000000000007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90.31</v>
      </c>
      <c r="C7" s="117">
        <v>88.83</v>
      </c>
      <c r="D7" s="117">
        <v>87.6</v>
      </c>
      <c r="E7" s="117">
        <v>84.85</v>
      </c>
      <c r="F7" s="117">
        <v>85.5</v>
      </c>
      <c r="G7" s="117">
        <v>85.31</v>
      </c>
      <c r="H7" s="117">
        <v>87</v>
      </c>
      <c r="I7" s="117">
        <v>88.12</v>
      </c>
      <c r="J7" s="117">
        <v>73.38</v>
      </c>
      <c r="K7" s="117">
        <v>1.71</v>
      </c>
      <c r="L7" s="117">
        <v>0.02</v>
      </c>
      <c r="M7" s="117">
        <v>5.0999999999999996</v>
      </c>
      <c r="N7" s="117">
        <v>2.48</v>
      </c>
      <c r="O7" s="117">
        <v>1.39</v>
      </c>
      <c r="P7" s="117">
        <v>1.78</v>
      </c>
      <c r="Q7" s="117">
        <v>7.05</v>
      </c>
      <c r="R7" s="117">
        <v>19.32</v>
      </c>
      <c r="S7" s="117">
        <v>90</v>
      </c>
      <c r="T7" s="117">
        <v>121.66</v>
      </c>
      <c r="U7" s="117">
        <v>135.80000000000001</v>
      </c>
      <c r="V7" s="117">
        <v>148.94999999999999</v>
      </c>
      <c r="W7" s="117">
        <v>120.17</v>
      </c>
      <c r="X7" s="117">
        <v>109.14</v>
      </c>
      <c r="Y7" s="117">
        <v>102.96</v>
      </c>
      <c r="Z7" s="118"/>
      <c r="AA7" s="119">
        <f>IF(SUM(B7:Z7)&lt;&gt;0,AVERAGEIF(B7:Z7,"&lt;&gt;"""),"")</f>
        <v>68.267916666666679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38.700000000000003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46.4</v>
      </c>
      <c r="T13" s="129">
        <v>3.8</v>
      </c>
      <c r="U13" s="129"/>
      <c r="V13" s="129"/>
      <c r="W13" s="129"/>
      <c r="X13" s="129"/>
      <c r="Y13" s="130"/>
      <c r="Z13" s="131"/>
      <c r="AA13" s="132">
        <f t="shared" si="0"/>
        <v>88.899999999999991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38.700000000000003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46.4</v>
      </c>
      <c r="T16" s="135">
        <f t="shared" si="1"/>
        <v>3.8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88.899999999999991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25.6</v>
      </c>
      <c r="D21" s="129">
        <v>82.4</v>
      </c>
      <c r="E21" s="129">
        <v>49.2</v>
      </c>
      <c r="F21" s="129">
        <v>43</v>
      </c>
      <c r="G21" s="129">
        <v>27.5</v>
      </c>
      <c r="H21" s="129">
        <v>98.1</v>
      </c>
      <c r="I21" s="129">
        <v>128.19999999999999</v>
      </c>
      <c r="J21" s="129"/>
      <c r="K21" s="129"/>
      <c r="L21" s="129"/>
      <c r="M21" s="129">
        <v>49.9</v>
      </c>
      <c r="N21" s="129">
        <v>46</v>
      </c>
      <c r="O21" s="129">
        <v>47.4</v>
      </c>
      <c r="P21" s="129">
        <v>25.3</v>
      </c>
      <c r="Q21" s="129">
        <v>8</v>
      </c>
      <c r="R21" s="129">
        <v>10</v>
      </c>
      <c r="S21" s="129"/>
      <c r="T21" s="129"/>
      <c r="U21" s="129">
        <v>0.2</v>
      </c>
      <c r="V21" s="129">
        <v>0.7</v>
      </c>
      <c r="W21" s="129">
        <v>57.8</v>
      </c>
      <c r="X21" s="129">
        <v>28</v>
      </c>
      <c r="Y21" s="130">
        <v>35.9</v>
      </c>
      <c r="Z21" s="131"/>
      <c r="AA21" s="132">
        <f t="shared" si="2"/>
        <v>763.19999999999982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25.6</v>
      </c>
      <c r="D24" s="135">
        <f t="shared" si="3"/>
        <v>82.4</v>
      </c>
      <c r="E24" s="135">
        <f t="shared" si="3"/>
        <v>49.2</v>
      </c>
      <c r="F24" s="135">
        <f t="shared" si="3"/>
        <v>43</v>
      </c>
      <c r="G24" s="135">
        <f t="shared" si="3"/>
        <v>27.5</v>
      </c>
      <c r="H24" s="135">
        <f t="shared" si="3"/>
        <v>98.1</v>
      </c>
      <c r="I24" s="135">
        <f t="shared" si="3"/>
        <v>128.19999999999999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49.9</v>
      </c>
      <c r="N24" s="135">
        <f t="shared" si="3"/>
        <v>46</v>
      </c>
      <c r="O24" s="135">
        <f t="shared" si="3"/>
        <v>47.4</v>
      </c>
      <c r="P24" s="135">
        <f t="shared" si="3"/>
        <v>25.3</v>
      </c>
      <c r="Q24" s="135">
        <f t="shared" si="3"/>
        <v>8</v>
      </c>
      <c r="R24" s="135">
        <f t="shared" si="3"/>
        <v>10</v>
      </c>
      <c r="S24" s="135">
        <f t="shared" si="3"/>
        <v>0</v>
      </c>
      <c r="T24" s="135">
        <f t="shared" si="3"/>
        <v>0</v>
      </c>
      <c r="U24" s="135">
        <f t="shared" si="3"/>
        <v>0.2</v>
      </c>
      <c r="V24" s="135">
        <f t="shared" si="3"/>
        <v>0.7</v>
      </c>
      <c r="W24" s="135">
        <f t="shared" si="3"/>
        <v>57.8</v>
      </c>
      <c r="X24" s="135">
        <f t="shared" si="3"/>
        <v>28</v>
      </c>
      <c r="Y24" s="135">
        <f t="shared" si="3"/>
        <v>35.9</v>
      </c>
      <c r="Z24" s="136" t="str">
        <f t="shared" si="3"/>
        <v/>
      </c>
      <c r="AA24" s="90">
        <f t="shared" si="2"/>
        <v>763.19999999999982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2025-08-22T13:29:52Z</dcterms:created>
  <dcterms:modified xsi:type="dcterms:W3CDTF">2025-08-22T13:29:54Z</dcterms:modified>
</cp:coreProperties>
</file>