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<sst xmlns="http://schemas.openxmlformats.org/spreadsheetml/2006/main" count="119" uniqueCount="54">
  <si>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27/07/2025 16:29:03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</si>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</sst>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24-4C8C-9176-5789469FE3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24-4C8C-9176-5789469FE3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3">
                  <c:v>0.443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24-4C8C-9176-5789469FE3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3">
                  <c:v>5.4399999999999995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24-4C8C-9176-5789469FE3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24-4C8C-9176-5789469FE3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24-4C8C-9176-5789469FE3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24-4C8C-9176-5789469FE3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24-4C8C-9176-5789469FE3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24-4C8C-9176-5789469FE3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100</c:v>
                </c:pt>
                <c:pt idx="4">
                  <c:v>54</c:v>
                </c:pt>
                <c:pt idx="7">
                  <c:v>229.59699999999998</c:v>
                </c:pt>
                <c:pt idx="8">
                  <c:v>160.44999999999999</c:v>
                </c:pt>
                <c:pt idx="9">
                  <c:v>50</c:v>
                </c:pt>
                <c:pt idx="10">
                  <c:v>17.164999999999999</c:v>
                </c:pt>
                <c:pt idx="15">
                  <c:v>60</c:v>
                </c:pt>
                <c:pt idx="16">
                  <c:v>35</c:v>
                </c:pt>
                <c:pt idx="17">
                  <c:v>190</c:v>
                </c:pt>
                <c:pt idx="18">
                  <c:v>135</c:v>
                </c:pt>
                <c:pt idx="19">
                  <c:v>64.262999999999991</c:v>
                </c:pt>
                <c:pt idx="20">
                  <c:v>64.301000000000002</c:v>
                </c:pt>
                <c:pt idx="21">
                  <c:v>114.249</c:v>
                </c:pt>
                <c:pt idx="22">
                  <c:v>307.43599999999998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24-4C8C-9176-5789469FE32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58.5</c:v>
                </c:pt>
                <c:pt idx="1">
                  <c:v>0</c:v>
                </c:pt>
                <c:pt idx="2">
                  <c:v>1.6</c:v>
                </c:pt>
                <c:pt idx="3">
                  <c:v>19.100000000000001</c:v>
                </c:pt>
                <c:pt idx="4">
                  <c:v>126.8</c:v>
                </c:pt>
                <c:pt idx="5">
                  <c:v>0.9</c:v>
                </c:pt>
                <c:pt idx="6">
                  <c:v>0.8</c:v>
                </c:pt>
                <c:pt idx="7">
                  <c:v>0.4</c:v>
                </c:pt>
                <c:pt idx="8">
                  <c:v>241</c:v>
                </c:pt>
                <c:pt idx="9">
                  <c:v>0</c:v>
                </c:pt>
                <c:pt idx="10">
                  <c:v>79.400000000000006</c:v>
                </c:pt>
                <c:pt idx="11">
                  <c:v>48.2</c:v>
                </c:pt>
                <c:pt idx="12">
                  <c:v>223.9</c:v>
                </c:pt>
                <c:pt idx="13">
                  <c:v>153.30000000000001</c:v>
                </c:pt>
                <c:pt idx="14">
                  <c:v>90.6</c:v>
                </c:pt>
                <c:pt idx="15">
                  <c:v>6.2</c:v>
                </c:pt>
                <c:pt idx="16">
                  <c:v>0.7</c:v>
                </c:pt>
                <c:pt idx="17">
                  <c:v>0</c:v>
                </c:pt>
                <c:pt idx="18">
                  <c:v>0.6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24-4C8C-9176-5789469FE3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14.532</c:v>
                </c:pt>
                <c:pt idx="2">
                  <c:v>6.7309999999999999</c:v>
                </c:pt>
                <c:pt idx="3">
                  <c:v>5.7930000000000001</c:v>
                </c:pt>
                <c:pt idx="4">
                  <c:v>1.232</c:v>
                </c:pt>
                <c:pt idx="5">
                  <c:v>5.0209999999999999</c:v>
                </c:pt>
                <c:pt idx="6">
                  <c:v>4.4219999999999997</c:v>
                </c:pt>
                <c:pt idx="7">
                  <c:v>11.038</c:v>
                </c:pt>
                <c:pt idx="8">
                  <c:v>19.668999999999997</c:v>
                </c:pt>
                <c:pt idx="9">
                  <c:v>45.205000000000005</c:v>
                </c:pt>
                <c:pt idx="10">
                  <c:v>11.263</c:v>
                </c:pt>
                <c:pt idx="11">
                  <c:v>9.3870000000000005</c:v>
                </c:pt>
                <c:pt idx="12">
                  <c:v>11.288</c:v>
                </c:pt>
                <c:pt idx="13">
                  <c:v>14.266</c:v>
                </c:pt>
                <c:pt idx="14">
                  <c:v>13.925000000000001</c:v>
                </c:pt>
                <c:pt idx="15">
                  <c:v>0.17299999999999999</c:v>
                </c:pt>
                <c:pt idx="16">
                  <c:v>52.988</c:v>
                </c:pt>
                <c:pt idx="17">
                  <c:v>0.22500000000000001</c:v>
                </c:pt>
                <c:pt idx="18">
                  <c:v>8.9999999999999993E-3</c:v>
                </c:pt>
                <c:pt idx="19">
                  <c:v>4.3999999999999997E-2</c:v>
                </c:pt>
                <c:pt idx="20">
                  <c:v>7.2999999999999995E-2</c:v>
                </c:pt>
                <c:pt idx="21">
                  <c:v>2.3E-2</c:v>
                </c:pt>
                <c:pt idx="22">
                  <c:v>36.752999999999993</c:v>
                </c:pt>
                <c:pt idx="23">
                  <c:v>34.006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24-4C8C-9176-5789469FE3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24-4C8C-9176-5789469FE3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24-4C8C-9176-5789469FE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99.59</c:v>
                </c:pt>
                <c:pt idx="1">
                  <c:v>100.75</c:v>
                </c:pt>
                <c:pt idx="2">
                  <c:v>90.24</c:v>
                </c:pt>
                <c:pt idx="3">
                  <c:v>85.36</c:v>
                </c:pt>
                <c:pt idx="4">
                  <c:v>86.43</c:v>
                </c:pt>
                <c:pt idx="5">
                  <c:v>99</c:v>
                </c:pt>
                <c:pt idx="6">
                  <c:v>113.46</c:v>
                </c:pt>
                <c:pt idx="7">
                  <c:v>122.94</c:v>
                </c:pt>
                <c:pt idx="8">
                  <c:v>121.01</c:v>
                </c:pt>
                <c:pt idx="9">
                  <c:v>111.82</c:v>
                </c:pt>
                <c:pt idx="10">
                  <c:v>100.62</c:v>
                </c:pt>
                <c:pt idx="11">
                  <c:v>92.65</c:v>
                </c:pt>
                <c:pt idx="12">
                  <c:v>84.16</c:v>
                </c:pt>
                <c:pt idx="13">
                  <c:v>81.260000000000005</c:v>
                </c:pt>
                <c:pt idx="14">
                  <c:v>78.540000000000006</c:v>
                </c:pt>
                <c:pt idx="15">
                  <c:v>87.51</c:v>
                </c:pt>
                <c:pt idx="16">
                  <c:v>107.03</c:v>
                </c:pt>
                <c:pt idx="17">
                  <c:v>111.39</c:v>
                </c:pt>
                <c:pt idx="18">
                  <c:v>208.79</c:v>
                </c:pt>
                <c:pt idx="19">
                  <c:v>176.21</c:v>
                </c:pt>
                <c:pt idx="20">
                  <c:v>190.35</c:v>
                </c:pt>
                <c:pt idx="21">
                  <c:v>167.35</c:v>
                </c:pt>
                <c:pt idx="22">
                  <c:v>128.55000000000001</c:v>
                </c:pt>
                <c:pt idx="23">
                  <c:v>108.64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24-4C8C-9176-5789469FE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22-4FE6-BC8B-D7239D637B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22-4FE6-BC8B-D7239D637B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8.3609999999999989</c:v>
                </c:pt>
                <c:pt idx="2">
                  <c:v>0.69199999999999995</c:v>
                </c:pt>
                <c:pt idx="3">
                  <c:v>0.67200000000000004</c:v>
                </c:pt>
                <c:pt idx="8">
                  <c:v>5.5179999999999998</c:v>
                </c:pt>
                <c:pt idx="9">
                  <c:v>5.85</c:v>
                </c:pt>
                <c:pt idx="10">
                  <c:v>12.276</c:v>
                </c:pt>
                <c:pt idx="11">
                  <c:v>6.6079999999999997</c:v>
                </c:pt>
                <c:pt idx="12">
                  <c:v>13.262999999999998</c:v>
                </c:pt>
                <c:pt idx="13">
                  <c:v>12.024000000000003</c:v>
                </c:pt>
                <c:pt idx="14">
                  <c:v>6.444</c:v>
                </c:pt>
                <c:pt idx="15">
                  <c:v>5.8769999999999998</c:v>
                </c:pt>
                <c:pt idx="16">
                  <c:v>0.01</c:v>
                </c:pt>
                <c:pt idx="17">
                  <c:v>7.0510000000000002</c:v>
                </c:pt>
                <c:pt idx="18">
                  <c:v>7.4870000000000001</c:v>
                </c:pt>
                <c:pt idx="19">
                  <c:v>11.495999999999999</c:v>
                </c:pt>
                <c:pt idx="20">
                  <c:v>10.802999999999999</c:v>
                </c:pt>
                <c:pt idx="21">
                  <c:v>10.761000000000001</c:v>
                </c:pt>
                <c:pt idx="22">
                  <c:v>6.274</c:v>
                </c:pt>
                <c:pt idx="23">
                  <c:v>6.2770000000000001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22-4FE6-BC8B-D7239D637B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41.199999999999996</c:v>
                </c:pt>
                <c:pt idx="1">
                  <c:v>2.1949999999999998</c:v>
                </c:pt>
                <c:pt idx="2">
                  <c:v>2.9689999999999999</c:v>
                </c:pt>
                <c:pt idx="3">
                  <c:v>13.945</c:v>
                </c:pt>
                <c:pt idx="4">
                  <c:v>2.327</c:v>
                </c:pt>
                <c:pt idx="5">
                  <c:v>2.0699999999999998</c:v>
                </c:pt>
                <c:pt idx="6">
                  <c:v>5.2219999999999995</c:v>
                </c:pt>
                <c:pt idx="7">
                  <c:v>3.2730000000000001</c:v>
                </c:pt>
                <c:pt idx="8">
                  <c:v>8.8680000000000003</c:v>
                </c:pt>
                <c:pt idx="9">
                  <c:v>15.896000000000001</c:v>
                </c:pt>
                <c:pt idx="10">
                  <c:v>63.215000000000003</c:v>
                </c:pt>
                <c:pt idx="11">
                  <c:v>50.53</c:v>
                </c:pt>
                <c:pt idx="12">
                  <c:v>68.061999999999998</c:v>
                </c:pt>
                <c:pt idx="13">
                  <c:v>70.329000000000008</c:v>
                </c:pt>
                <c:pt idx="14">
                  <c:v>51.277999999999999</c:v>
                </c:pt>
                <c:pt idx="15">
                  <c:v>59.789000000000001</c:v>
                </c:pt>
                <c:pt idx="16">
                  <c:v>4.05</c:v>
                </c:pt>
                <c:pt idx="17">
                  <c:v>37.843000000000004</c:v>
                </c:pt>
                <c:pt idx="18">
                  <c:v>18.584</c:v>
                </c:pt>
                <c:pt idx="19">
                  <c:v>41.917000000000002</c:v>
                </c:pt>
                <c:pt idx="20">
                  <c:v>41.36</c:v>
                </c:pt>
                <c:pt idx="21">
                  <c:v>44.01</c:v>
                </c:pt>
                <c:pt idx="22">
                  <c:v>6.9649999999999999</c:v>
                </c:pt>
                <c:pt idx="23">
                  <c:v>4.335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22-4FE6-BC8B-D7239D637B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22-4FE6-BC8B-D7239D637B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22-4FE6-BC8B-D7239D637B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22-4FE6-BC8B-D7239D637B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22-4FE6-BC8B-D7239D637B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22-4FE6-BC8B-D7239D637B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30</c:v>
                </c:pt>
                <c:pt idx="12">
                  <c:v>43</c:v>
                </c:pt>
                <c:pt idx="1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22-4FE6-BC8B-D7239D637B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110.9</c:v>
                </c:pt>
                <c:pt idx="2">
                  <c:v>0</c:v>
                </c:pt>
                <c:pt idx="3">
                  <c:v>0</c:v>
                </c:pt>
                <c:pt idx="4">
                  <c:v>174.1</c:v>
                </c:pt>
                <c:pt idx="5">
                  <c:v>0</c:v>
                </c:pt>
                <c:pt idx="6">
                  <c:v>0</c:v>
                </c:pt>
                <c:pt idx="7">
                  <c:v>237.8</c:v>
                </c:pt>
                <c:pt idx="8">
                  <c:v>406.7</c:v>
                </c:pt>
                <c:pt idx="9">
                  <c:v>73.5</c:v>
                </c:pt>
                <c:pt idx="10">
                  <c:v>0</c:v>
                </c:pt>
                <c:pt idx="11">
                  <c:v>0</c:v>
                </c:pt>
                <c:pt idx="12">
                  <c:v>106.9</c:v>
                </c:pt>
                <c:pt idx="13">
                  <c:v>43.8</c:v>
                </c:pt>
                <c:pt idx="14">
                  <c:v>46.2</c:v>
                </c:pt>
                <c:pt idx="15">
                  <c:v>0</c:v>
                </c:pt>
                <c:pt idx="16">
                  <c:v>84.6</c:v>
                </c:pt>
                <c:pt idx="17">
                  <c:v>134.19999999999999</c:v>
                </c:pt>
                <c:pt idx="18">
                  <c:v>0</c:v>
                </c:pt>
                <c:pt idx="19">
                  <c:v>4.0999999999999996</c:v>
                </c:pt>
                <c:pt idx="20">
                  <c:v>4.0999999999999996</c:v>
                </c:pt>
                <c:pt idx="21">
                  <c:v>2</c:v>
                </c:pt>
                <c:pt idx="22">
                  <c:v>331.9</c:v>
                </c:pt>
                <c:pt idx="23">
                  <c:v>310.2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22-4FE6-BC8B-D7239D637B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8.9469999999999992</c:v>
                </c:pt>
                <c:pt idx="1">
                  <c:v>1.4219999999999999</c:v>
                </c:pt>
                <c:pt idx="2">
                  <c:v>4.7140000000000004</c:v>
                </c:pt>
                <c:pt idx="3">
                  <c:v>10.282</c:v>
                </c:pt>
                <c:pt idx="4">
                  <c:v>5.6390000000000002</c:v>
                </c:pt>
                <c:pt idx="5">
                  <c:v>3.851</c:v>
                </c:pt>
                <c:pt idx="10">
                  <c:v>2.302</c:v>
                </c:pt>
                <c:pt idx="11">
                  <c:v>0.44600000000000001</c:v>
                </c:pt>
                <c:pt idx="12">
                  <c:v>3.9420000000000002</c:v>
                </c:pt>
                <c:pt idx="13">
                  <c:v>1.4339999999999999</c:v>
                </c:pt>
                <c:pt idx="14">
                  <c:v>0.58499999999999996</c:v>
                </c:pt>
                <c:pt idx="15">
                  <c:v>0.73399999999999999</c:v>
                </c:pt>
                <c:pt idx="17">
                  <c:v>11.17</c:v>
                </c:pt>
                <c:pt idx="18">
                  <c:v>5</c:v>
                </c:pt>
                <c:pt idx="19">
                  <c:v>6.7940000000000005</c:v>
                </c:pt>
                <c:pt idx="20">
                  <c:v>8.1110000000000007</c:v>
                </c:pt>
                <c:pt idx="21">
                  <c:v>7.5369999999999999</c:v>
                </c:pt>
                <c:pt idx="22">
                  <c:v>1.0999999999999999E-2</c:v>
                </c:pt>
                <c:pt idx="23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22-4FE6-BC8B-D7239D637B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22-4FE6-BC8B-D7239D637B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104.538</c:v>
                </c:pt>
                <c:pt idx="2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F22-4FE6-BC8B-D7239D637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99.59</c:v>
                </c:pt>
                <c:pt idx="1">
                  <c:v>100.75</c:v>
                </c:pt>
                <c:pt idx="2">
                  <c:v>90.24</c:v>
                </c:pt>
                <c:pt idx="3">
                  <c:v>85.36</c:v>
                </c:pt>
                <c:pt idx="4">
                  <c:v>86.43</c:v>
                </c:pt>
                <c:pt idx="5">
                  <c:v>99</c:v>
                </c:pt>
                <c:pt idx="6">
                  <c:v>113.46</c:v>
                </c:pt>
                <c:pt idx="7">
                  <c:v>122.94</c:v>
                </c:pt>
                <c:pt idx="8">
                  <c:v>121.01</c:v>
                </c:pt>
                <c:pt idx="9">
                  <c:v>111.82</c:v>
                </c:pt>
                <c:pt idx="10">
                  <c:v>100.62</c:v>
                </c:pt>
                <c:pt idx="11">
                  <c:v>92.65</c:v>
                </c:pt>
                <c:pt idx="12">
                  <c:v>84.16</c:v>
                </c:pt>
                <c:pt idx="13">
                  <c:v>81.260000000000005</c:v>
                </c:pt>
                <c:pt idx="14">
                  <c:v>78.540000000000006</c:v>
                </c:pt>
                <c:pt idx="15">
                  <c:v>87.51</c:v>
                </c:pt>
                <c:pt idx="16">
                  <c:v>107.03</c:v>
                </c:pt>
                <c:pt idx="17">
                  <c:v>111.39</c:v>
                </c:pt>
                <c:pt idx="18">
                  <c:v>208.79</c:v>
                </c:pt>
                <c:pt idx="19">
                  <c:v>176.21</c:v>
                </c:pt>
                <c:pt idx="20">
                  <c:v>190.35</c:v>
                </c:pt>
                <c:pt idx="21">
                  <c:v>167.35</c:v>
                </c:pt>
                <c:pt idx="22">
                  <c:v>128.55000000000001</c:v>
                </c:pt>
                <c:pt idx="23">
                  <c:v>108.64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22-4FE6-BC8B-D7239D637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58.5</v>
      </c>
      <c r="C4" s="18">
        <v>114.53200000000001</v>
      </c>
      <c r="D4" s="18">
        <v>8.3309999999999995</v>
      </c>
      <c r="E4" s="18">
        <v>24.893000000000001</v>
      </c>
      <c r="F4" s="18">
        <v>182.03200000000001</v>
      </c>
      <c r="G4" s="18">
        <v>5.9209999999999994</v>
      </c>
      <c r="H4" s="18">
        <v>5.2220000000000004</v>
      </c>
      <c r="I4" s="18">
        <v>241.03499999999997</v>
      </c>
      <c r="J4" s="18">
        <v>421.11900000000003</v>
      </c>
      <c r="K4" s="18">
        <v>95.204999999999998</v>
      </c>
      <c r="L4" s="18">
        <v>107.82799999999999</v>
      </c>
      <c r="M4" s="18">
        <v>57.587000000000003</v>
      </c>
      <c r="N4" s="18">
        <v>235.18800000000002</v>
      </c>
      <c r="O4" s="18">
        <v>167.56600000000003</v>
      </c>
      <c r="P4" s="18">
        <v>104.52499999999999</v>
      </c>
      <c r="Q4" s="18">
        <v>66.373000000000005</v>
      </c>
      <c r="R4" s="18">
        <v>88.688000000000017</v>
      </c>
      <c r="S4" s="18">
        <v>190.22499999999999</v>
      </c>
      <c r="T4" s="18">
        <v>135.60900000000001</v>
      </c>
      <c r="U4" s="18">
        <v>64.307000000000002</v>
      </c>
      <c r="V4" s="18">
        <v>64.373999999999995</v>
      </c>
      <c r="W4" s="18">
        <v>114.27199999999999</v>
      </c>
      <c r="X4" s="18">
        <v>345.18899999999996</v>
      </c>
      <c r="Y4" s="18">
        <v>320.78899999999993</v>
      </c>
      <c r="Z4" s="19"/>
      <c r="AA4" s="20">
        <f>SUM(B4:Z4)</f>
        <v>3219.3099999999995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99.59</v>
      </c>
      <c r="C7" s="28">
        <v>100.75</v>
      </c>
      <c r="D7" s="28">
        <v>90.24</v>
      </c>
      <c r="E7" s="28">
        <v>85.36</v>
      </c>
      <c r="F7" s="28">
        <v>86.43</v>
      </c>
      <c r="G7" s="28">
        <v>99</v>
      </c>
      <c r="H7" s="28">
        <v>113.46</v>
      </c>
      <c r="I7" s="28">
        <v>122.94</v>
      </c>
      <c r="J7" s="28">
        <v>121.01</v>
      </c>
      <c r="K7" s="28">
        <v>111.82</v>
      </c>
      <c r="L7" s="28">
        <v>100.62</v>
      </c>
      <c r="M7" s="28">
        <v>92.65</v>
      </c>
      <c r="N7" s="28">
        <v>84.16</v>
      </c>
      <c r="O7" s="28">
        <v>81.260000000000005</v>
      </c>
      <c r="P7" s="28">
        <v>78.540000000000006</v>
      </c>
      <c r="Q7" s="28">
        <v>87.51</v>
      </c>
      <c r="R7" s="28">
        <v>107.03</v>
      </c>
      <c r="S7" s="28">
        <v>111.39</v>
      </c>
      <c r="T7" s="28">
        <v>208.79</v>
      </c>
      <c r="U7" s="28">
        <v>176.21</v>
      </c>
      <c r="V7" s="28">
        <v>190.35</v>
      </c>
      <c r="W7" s="28">
        <v>167.35</v>
      </c>
      <c r="X7" s="28">
        <v>128.55000000000001</v>
      </c>
      <c r="Y7" s="28">
        <v>108.64</v>
      </c>
      <c r="Z7" s="29"/>
      <c r="AA7" s="30">
        <f>IF(SUM(B7:Z7)&lt;&gt;0,AVERAGEIF(B7:Z7,"&lt;&gt;"""),"")</f>
        <v>114.73541666666665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100</v>
      </c>
      <c r="D12" s="52"/>
      <c r="E12" s="52"/>
      <c r="F12" s="52">
        <v>54</v>
      </c>
      <c r="G12" s="52"/>
      <c r="H12" s="52"/>
      <c r="I12" s="52">
        <v>229.59699999999998</v>
      </c>
      <c r="J12" s="52">
        <v>160.44999999999999</v>
      </c>
      <c r="K12" s="52">
        <v>50</v>
      </c>
      <c r="L12" s="52">
        <v>17.164999999999999</v>
      </c>
      <c r="M12" s="52"/>
      <c r="N12" s="52"/>
      <c r="O12" s="52"/>
      <c r="P12" s="52"/>
      <c r="Q12" s="52">
        <v>60</v>
      </c>
      <c r="R12" s="52">
        <v>35</v>
      </c>
      <c r="S12" s="52">
        <v>190</v>
      </c>
      <c r="T12" s="52">
        <v>135</v>
      </c>
      <c r="U12" s="52">
        <v>64.262999999999991</v>
      </c>
      <c r="V12" s="52">
        <v>64.301000000000002</v>
      </c>
      <c r="W12" s="52">
        <v>114.249</v>
      </c>
      <c r="X12" s="52">
        <v>307.43599999999998</v>
      </c>
      <c r="Y12" s="52">
        <v>280</v>
      </c>
      <c r="Z12" s="53"/>
      <c r="AA12" s="54">
        <f t="shared" si="0"/>
        <v>1861.4609999999998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14.532</v>
      </c>
      <c r="D14" s="57">
        <v>6.7309999999999999</v>
      </c>
      <c r="E14" s="57">
        <v>5.7930000000000001</v>
      </c>
      <c r="F14" s="57">
        <v>1.232</v>
      </c>
      <c r="G14" s="57">
        <v>5.0209999999999999</v>
      </c>
      <c r="H14" s="57">
        <v>4.4219999999999997</v>
      </c>
      <c r="I14" s="57">
        <v>11.038</v>
      </c>
      <c r="J14" s="57">
        <v>19.668999999999997</v>
      </c>
      <c r="K14" s="57">
        <v>45.205000000000005</v>
      </c>
      <c r="L14" s="57">
        <v>11.263</v>
      </c>
      <c r="M14" s="57">
        <v>9.3870000000000005</v>
      </c>
      <c r="N14" s="57">
        <v>11.288</v>
      </c>
      <c r="O14" s="57">
        <v>14.266</v>
      </c>
      <c r="P14" s="57">
        <v>13.925000000000001</v>
      </c>
      <c r="Q14" s="57">
        <v>0.17299999999999999</v>
      </c>
      <c r="R14" s="57">
        <v>52.988</v>
      </c>
      <c r="S14" s="57">
        <v>0.22500000000000001</v>
      </c>
      <c r="T14" s="57">
        <v>8.9999999999999993E-3</v>
      </c>
      <c r="U14" s="57">
        <v>4.3999999999999997E-2</v>
      </c>
      <c r="V14" s="57">
        <v>7.2999999999999995E-2</v>
      </c>
      <c r="W14" s="57">
        <v>2.3E-2</v>
      </c>
      <c r="X14" s="57">
        <v>36.752999999999993</v>
      </c>
      <c r="Y14" s="57">
        <v>34.006</v>
      </c>
      <c r="Z14" s="58"/>
      <c r="AA14" s="59">
        <f t="shared" si="0"/>
        <v>298.06600000000003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114.532</v>
      </c>
      <c r="D16" s="62">
        <f t="shared" si="1"/>
        <v>6.7309999999999999</v>
      </c>
      <c r="E16" s="62">
        <f t="shared" si="1"/>
        <v>5.7930000000000001</v>
      </c>
      <c r="F16" s="62">
        <f t="shared" si="1"/>
        <v>55.231999999999999</v>
      </c>
      <c r="G16" s="62">
        <f t="shared" si="1"/>
        <v>5.0209999999999999</v>
      </c>
      <c r="H16" s="62">
        <f t="shared" si="1"/>
        <v>4.4219999999999997</v>
      </c>
      <c r="I16" s="62">
        <f t="shared" si="1"/>
        <v>240.63499999999999</v>
      </c>
      <c r="J16" s="62">
        <f t="shared" si="1"/>
        <v>180.11899999999997</v>
      </c>
      <c r="K16" s="62">
        <f t="shared" si="1"/>
        <v>95.205000000000013</v>
      </c>
      <c r="L16" s="62">
        <f t="shared" si="1"/>
        <v>28.427999999999997</v>
      </c>
      <c r="M16" s="62">
        <f t="shared" si="1"/>
        <v>9.3870000000000005</v>
      </c>
      <c r="N16" s="62">
        <f t="shared" si="1"/>
        <v>11.288</v>
      </c>
      <c r="O16" s="62">
        <f t="shared" si="1"/>
        <v>14.266</v>
      </c>
      <c r="P16" s="62">
        <f t="shared" si="1"/>
        <v>13.925000000000001</v>
      </c>
      <c r="Q16" s="62">
        <f t="shared" si="1"/>
        <v>60.173000000000002</v>
      </c>
      <c r="R16" s="62">
        <f t="shared" si="1"/>
        <v>87.988</v>
      </c>
      <c r="S16" s="62">
        <f t="shared" si="1"/>
        <v>190.22499999999999</v>
      </c>
      <c r="T16" s="62">
        <f t="shared" si="1"/>
        <v>135.00899999999999</v>
      </c>
      <c r="U16" s="62">
        <f t="shared" si="1"/>
        <v>64.306999999999988</v>
      </c>
      <c r="V16" s="62">
        <f t="shared" si="1"/>
        <v>64.373999999999995</v>
      </c>
      <c r="W16" s="62">
        <f t="shared" si="1"/>
        <v>114.27199999999999</v>
      </c>
      <c r="X16" s="62">
        <f t="shared" si="1"/>
        <v>344.18899999999996</v>
      </c>
      <c r="Y16" s="62">
        <f t="shared" si="1"/>
        <v>314.00599999999997</v>
      </c>
      <c r="Z16" s="63" t="str">
        <f t="shared" si="1"/>
        <v/>
      </c>
      <c r="AA16" s="64">
        <f>SUM(AA10:AA15)</f>
        <v>2159.527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0.443</v>
      </c>
      <c r="Z20" s="78"/>
      <c r="AA20" s="79">
        <f t="shared" si="2"/>
        <v>0.443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5.4399999999999995</v>
      </c>
      <c r="Z21" s="78"/>
      <c r="AA21" s="79">
        <f t="shared" si="2"/>
        <v>5.4399999999999995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5.8829999999999991</v>
      </c>
      <c r="Z26" s="89" t="str">
        <f t="shared" si="3"/>
        <v/>
      </c>
      <c r="AA26" s="90">
        <f>SUM(AA19:AA25)</f>
        <v>5.8829999999999991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114.532</v>
      </c>
      <c r="D30" s="77">
        <v>6.7309999999999999</v>
      </c>
      <c r="E30" s="77">
        <v>5.7930000000000001</v>
      </c>
      <c r="F30" s="77">
        <v>55.231999999999999</v>
      </c>
      <c r="G30" s="77">
        <v>5.0209999999999999</v>
      </c>
      <c r="H30" s="77">
        <v>4.4219999999999997</v>
      </c>
      <c r="I30" s="77">
        <v>240.63499999999999</v>
      </c>
      <c r="J30" s="77">
        <v>180.119</v>
      </c>
      <c r="K30" s="77">
        <v>95.204999999999998</v>
      </c>
      <c r="L30" s="77">
        <v>28.428000000000001</v>
      </c>
      <c r="M30" s="77">
        <v>9.3870000000000005</v>
      </c>
      <c r="N30" s="77">
        <v>11.288</v>
      </c>
      <c r="O30" s="77">
        <v>14.266</v>
      </c>
      <c r="P30" s="77">
        <v>13.925000000000001</v>
      </c>
      <c r="Q30" s="77">
        <v>60.173000000000002</v>
      </c>
      <c r="R30" s="77">
        <v>87.988</v>
      </c>
      <c r="S30" s="77">
        <v>190.22499999999999</v>
      </c>
      <c r="T30" s="77">
        <v>135.00899999999999</v>
      </c>
      <c r="U30" s="77">
        <v>64.307000000000002</v>
      </c>
      <c r="V30" s="77">
        <v>64.373999999999995</v>
      </c>
      <c r="W30" s="77">
        <v>114.27200000000001</v>
      </c>
      <c r="X30" s="77">
        <v>344.18900000000002</v>
      </c>
      <c r="Y30" s="77">
        <v>319.88900000000001</v>
      </c>
      <c r="Z30" s="78"/>
      <c r="AA30" s="79">
        <f>SUM(B30:Z30)</f>
        <v>2165.41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114.532</v>
      </c>
      <c r="D32" s="62">
        <f t="shared" si="4"/>
        <v>6.7309999999999999</v>
      </c>
      <c r="E32" s="62">
        <f t="shared" si="4"/>
        <v>5.7930000000000001</v>
      </c>
      <c r="F32" s="62">
        <f t="shared" si="4"/>
        <v>55.231999999999999</v>
      </c>
      <c r="G32" s="62">
        <f t="shared" si="4"/>
        <v>5.0209999999999999</v>
      </c>
      <c r="H32" s="62">
        <f t="shared" si="4"/>
        <v>4.4219999999999997</v>
      </c>
      <c r="I32" s="62">
        <f t="shared" si="4"/>
        <v>240.63499999999999</v>
      </c>
      <c r="J32" s="62">
        <f t="shared" si="4"/>
        <v>180.119</v>
      </c>
      <c r="K32" s="62">
        <f t="shared" si="4"/>
        <v>95.204999999999998</v>
      </c>
      <c r="L32" s="62">
        <f t="shared" si="4"/>
        <v>28.428000000000001</v>
      </c>
      <c r="M32" s="62">
        <f t="shared" si="4"/>
        <v>9.3870000000000005</v>
      </c>
      <c r="N32" s="62">
        <f t="shared" si="4"/>
        <v>11.288</v>
      </c>
      <c r="O32" s="62">
        <f t="shared" si="4"/>
        <v>14.266</v>
      </c>
      <c r="P32" s="62">
        <f t="shared" si="4"/>
        <v>13.925000000000001</v>
      </c>
      <c r="Q32" s="62">
        <f t="shared" si="4"/>
        <v>60.173000000000002</v>
      </c>
      <c r="R32" s="62">
        <f t="shared" si="4"/>
        <v>87.988</v>
      </c>
      <c r="S32" s="62">
        <f t="shared" si="4"/>
        <v>190.22499999999999</v>
      </c>
      <c r="T32" s="62">
        <f t="shared" si="4"/>
        <v>135.00899999999999</v>
      </c>
      <c r="U32" s="62">
        <f t="shared" si="4"/>
        <v>64.307000000000002</v>
      </c>
      <c r="V32" s="62">
        <f t="shared" si="4"/>
        <v>64.373999999999995</v>
      </c>
      <c r="W32" s="62">
        <f t="shared" si="4"/>
        <v>114.27200000000001</v>
      </c>
      <c r="X32" s="62">
        <f t="shared" si="4"/>
        <v>344.18900000000002</v>
      </c>
      <c r="Y32" s="62">
        <f t="shared" si="4"/>
        <v>319.88900000000001</v>
      </c>
      <c r="Z32" s="63" t="str">
        <f t="shared" si="4"/>
        <v/>
      </c>
      <c r="AA32" s="64">
        <f>SUM(AA29:AA31)</f>
        <v>2165.41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0.9</v>
      </c>
      <c r="H37" s="99">
        <v>0.8</v>
      </c>
      <c r="I37" s="99">
        <v>0.4</v>
      </c>
      <c r="J37" s="99">
        <v>241</v>
      </c>
      <c r="K37" s="99"/>
      <c r="L37" s="99">
        <v>79.400000000000006</v>
      </c>
      <c r="M37" s="99">
        <v>48.2</v>
      </c>
      <c r="N37" s="99">
        <v>223.9</v>
      </c>
      <c r="O37" s="99">
        <v>153.30000000000001</v>
      </c>
      <c r="P37" s="99">
        <v>90.6</v>
      </c>
      <c r="Q37" s="99">
        <v>0.5</v>
      </c>
      <c r="R37" s="99">
        <v>0.7</v>
      </c>
      <c r="S37" s="99"/>
      <c r="T37" s="99">
        <v>0.6</v>
      </c>
      <c r="U37" s="99"/>
      <c r="V37" s="99"/>
      <c r="W37" s="99"/>
      <c r="X37" s="99">
        <v>1</v>
      </c>
      <c r="Y37" s="99">
        <v>0.9</v>
      </c>
      <c r="Z37" s="100"/>
      <c r="AA37" s="79">
        <f t="shared" si="5"/>
        <v>842.20000000000016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58.5</v>
      </c>
      <c r="C39" s="99"/>
      <c r="D39" s="99">
        <v>1.6</v>
      </c>
      <c r="E39" s="99">
        <v>19.100000000000001</v>
      </c>
      <c r="F39" s="99">
        <v>126.8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58.5</v>
      </c>
      <c r="C40" s="88">
        <f t="shared" si="6"/>
        <v>0</v>
      </c>
      <c r="D40" s="88">
        <f t="shared" si="6"/>
        <v>1.6</v>
      </c>
      <c r="E40" s="88">
        <f t="shared" si="6"/>
        <v>19.100000000000001</v>
      </c>
      <c r="F40" s="88">
        <f t="shared" si="6"/>
        <v>126.8</v>
      </c>
      <c r="G40" s="88">
        <f t="shared" si="6"/>
        <v>0.9</v>
      </c>
      <c r="H40" s="88">
        <f t="shared" si="6"/>
        <v>0.8</v>
      </c>
      <c r="I40" s="88">
        <f t="shared" si="6"/>
        <v>0.4</v>
      </c>
      <c r="J40" s="88">
        <f t="shared" si="6"/>
        <v>241</v>
      </c>
      <c r="K40" s="88">
        <f t="shared" si="6"/>
        <v>0</v>
      </c>
      <c r="L40" s="88">
        <f t="shared" si="6"/>
        <v>79.400000000000006</v>
      </c>
      <c r="M40" s="88">
        <f t="shared" si="6"/>
        <v>48.2</v>
      </c>
      <c r="N40" s="88">
        <f t="shared" si="6"/>
        <v>223.9</v>
      </c>
      <c r="O40" s="88">
        <f t="shared" si="6"/>
        <v>153.30000000000001</v>
      </c>
      <c r="P40" s="88">
        <f t="shared" si="6"/>
        <v>90.6</v>
      </c>
      <c r="Q40" s="88">
        <f t="shared" si="6"/>
        <v>6.2</v>
      </c>
      <c r="R40" s="88">
        <f t="shared" si="6"/>
        <v>0.7</v>
      </c>
      <c r="S40" s="88">
        <f t="shared" si="6"/>
        <v>0</v>
      </c>
      <c r="T40" s="88">
        <f t="shared" si="6"/>
        <v>0.6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</v>
      </c>
      <c r="Y40" s="88">
        <f t="shared" si="6"/>
        <v>0.9</v>
      </c>
      <c r="Z40" s="89" t="str">
        <f t="shared" si="6"/>
        <v/>
      </c>
      <c r="AA40" s="90">
        <f t="shared" si="5"/>
        <v>1053.9000000000001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0.9</v>
      </c>
      <c r="H45" s="99">
        <v>0.8</v>
      </c>
      <c r="I45" s="99">
        <v>0.4</v>
      </c>
      <c r="J45" s="99">
        <v>241</v>
      </c>
      <c r="K45" s="99"/>
      <c r="L45" s="99">
        <v>79.400000000000006</v>
      </c>
      <c r="M45" s="99">
        <v>48.2</v>
      </c>
      <c r="N45" s="99">
        <v>223.9</v>
      </c>
      <c r="O45" s="99">
        <v>153.30000000000001</v>
      </c>
      <c r="P45" s="99">
        <v>90.6</v>
      </c>
      <c r="Q45" s="99">
        <v>0.5</v>
      </c>
      <c r="R45" s="99">
        <v>0.7</v>
      </c>
      <c r="S45" s="99"/>
      <c r="T45" s="99">
        <v>0.6</v>
      </c>
      <c r="U45" s="99"/>
      <c r="V45" s="99"/>
      <c r="W45" s="99"/>
      <c r="X45" s="99">
        <v>1</v>
      </c>
      <c r="Y45" s="99">
        <v>0.9</v>
      </c>
      <c r="Z45" s="100"/>
      <c r="AA45" s="79">
        <f t="shared" si="7"/>
        <v>842.20000000000016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58.5</v>
      </c>
      <c r="C47" s="99"/>
      <c r="D47" s="99">
        <v>1.6</v>
      </c>
      <c r="E47" s="99">
        <v>19.100000000000001</v>
      </c>
      <c r="F47" s="99">
        <v>126.8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58.5</v>
      </c>
      <c r="C49" s="88">
        <f t="shared" ref="C49:Z49" si="8">IF(LEN(C$2)&gt;0,SUM(C43:C48),"")</f>
        <v>0</v>
      </c>
      <c r="D49" s="88">
        <f t="shared" si="8"/>
        <v>1.6</v>
      </c>
      <c r="E49" s="88">
        <f t="shared" si="8"/>
        <v>19.100000000000001</v>
      </c>
      <c r="F49" s="88">
        <f t="shared" si="8"/>
        <v>126.8</v>
      </c>
      <c r="G49" s="88">
        <f t="shared" si="8"/>
        <v>0.9</v>
      </c>
      <c r="H49" s="88">
        <f t="shared" si="8"/>
        <v>0.8</v>
      </c>
      <c r="I49" s="88">
        <f t="shared" si="8"/>
        <v>0.4</v>
      </c>
      <c r="J49" s="88">
        <f t="shared" si="8"/>
        <v>241</v>
      </c>
      <c r="K49" s="88">
        <f t="shared" si="8"/>
        <v>0</v>
      </c>
      <c r="L49" s="88">
        <f t="shared" si="8"/>
        <v>79.400000000000006</v>
      </c>
      <c r="M49" s="88">
        <f t="shared" si="8"/>
        <v>48.2</v>
      </c>
      <c r="N49" s="88">
        <f t="shared" si="8"/>
        <v>223.9</v>
      </c>
      <c r="O49" s="88">
        <f t="shared" si="8"/>
        <v>153.30000000000001</v>
      </c>
      <c r="P49" s="88">
        <f t="shared" si="8"/>
        <v>90.6</v>
      </c>
      <c r="Q49" s="88">
        <f t="shared" si="8"/>
        <v>6.2</v>
      </c>
      <c r="R49" s="88">
        <f t="shared" si="8"/>
        <v>0.7</v>
      </c>
      <c r="S49" s="88">
        <f t="shared" si="8"/>
        <v>0</v>
      </c>
      <c r="T49" s="88">
        <f t="shared" si="8"/>
        <v>0.6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</v>
      </c>
      <c r="Y49" s="88">
        <f t="shared" si="8"/>
        <v>0.9</v>
      </c>
      <c r="Z49" s="89" t="str">
        <f t="shared" si="8"/>
        <v/>
      </c>
      <c r="AA49" s="90">
        <f t="shared" si="7"/>
        <v>1053.9000000000001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58.5</v>
      </c>
      <c r="C52" s="88">
        <f t="shared" si="10"/>
        <v>114.532</v>
      </c>
      <c r="D52" s="88">
        <f t="shared" si="10"/>
        <v>8.3309999999999995</v>
      </c>
      <c r="E52" s="88">
        <f t="shared" si="10"/>
        <v>24.893000000000001</v>
      </c>
      <c r="F52" s="88">
        <f t="shared" si="10"/>
        <v>182.03199999999998</v>
      </c>
      <c r="G52" s="88">
        <f t="shared" si="10"/>
        <v>5.9210000000000003</v>
      </c>
      <c r="H52" s="88">
        <f t="shared" si="10"/>
        <v>5.2219999999999995</v>
      </c>
      <c r="I52" s="88">
        <f t="shared" si="10"/>
        <v>241.035</v>
      </c>
      <c r="J52" s="88">
        <f t="shared" si="10"/>
        <v>421.11899999999997</v>
      </c>
      <c r="K52" s="88">
        <f t="shared" si="10"/>
        <v>95.205000000000013</v>
      </c>
      <c r="L52" s="88">
        <f t="shared" si="10"/>
        <v>107.828</v>
      </c>
      <c r="M52" s="88">
        <f t="shared" si="10"/>
        <v>57.587000000000003</v>
      </c>
      <c r="N52" s="88">
        <f t="shared" si="10"/>
        <v>235.18800000000002</v>
      </c>
      <c r="O52" s="88">
        <f t="shared" si="10"/>
        <v>167.566</v>
      </c>
      <c r="P52" s="88">
        <f t="shared" si="10"/>
        <v>104.52499999999999</v>
      </c>
      <c r="Q52" s="88">
        <f t="shared" si="10"/>
        <v>66.373000000000005</v>
      </c>
      <c r="R52" s="88">
        <f t="shared" si="10"/>
        <v>88.688000000000002</v>
      </c>
      <c r="S52" s="88">
        <f t="shared" si="10"/>
        <v>190.22499999999999</v>
      </c>
      <c r="T52" s="88">
        <f t="shared" si="10"/>
        <v>135.60899999999998</v>
      </c>
      <c r="U52" s="88">
        <f t="shared" si="10"/>
        <v>64.306999999999988</v>
      </c>
      <c r="V52" s="88">
        <f t="shared" si="10"/>
        <v>64.373999999999995</v>
      </c>
      <c r="W52" s="88">
        <f t="shared" si="10"/>
        <v>114.27199999999999</v>
      </c>
      <c r="X52" s="88">
        <f t="shared" si="10"/>
        <v>345.18899999999996</v>
      </c>
      <c r="Y52" s="88">
        <f t="shared" si="10"/>
        <v>320.78899999999993</v>
      </c>
      <c r="Z52" s="89" t="str">
        <f t="shared" si="10"/>
        <v/>
      </c>
      <c r="AA52" s="104">
        <f>SUM(B52:Z52)</f>
        <v>3219.309999999999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58.508000000000003</v>
      </c>
      <c r="C4" s="18">
        <v>114.51700000000001</v>
      </c>
      <c r="D4" s="18">
        <v>8.375</v>
      </c>
      <c r="E4" s="18">
        <v>24.899000000000001</v>
      </c>
      <c r="F4" s="18">
        <v>182.066</v>
      </c>
      <c r="G4" s="18">
        <v>5.9209999999999994</v>
      </c>
      <c r="H4" s="18">
        <v>5.2219999999999995</v>
      </c>
      <c r="I4" s="18">
        <v>241.07300000000001</v>
      </c>
      <c r="J4" s="18">
        <v>421.08600000000001</v>
      </c>
      <c r="K4" s="18">
        <v>95.245999999999995</v>
      </c>
      <c r="L4" s="18">
        <v>107.79300000000002</v>
      </c>
      <c r="M4" s="18">
        <v>57.584000000000003</v>
      </c>
      <c r="N4" s="18">
        <v>235.16700000000003</v>
      </c>
      <c r="O4" s="18">
        <v>167.58699999999999</v>
      </c>
      <c r="P4" s="18">
        <v>104.50700000000001</v>
      </c>
      <c r="Q4" s="18">
        <v>66.400000000000006</v>
      </c>
      <c r="R4" s="18">
        <v>88.66</v>
      </c>
      <c r="S4" s="18">
        <v>190.26400000000001</v>
      </c>
      <c r="T4" s="18">
        <v>135.60900000000001</v>
      </c>
      <c r="U4" s="18">
        <v>64.307000000000002</v>
      </c>
      <c r="V4" s="18">
        <v>64.373999999999995</v>
      </c>
      <c r="W4" s="18">
        <v>114.30799999999999</v>
      </c>
      <c r="X4" s="18">
        <v>345.15</v>
      </c>
      <c r="Y4" s="18">
        <v>320.82599999999996</v>
      </c>
      <c r="Z4" s="19"/>
      <c r="AA4" s="20">
        <f>SUM(B4:Z4)</f>
        <v>3219.4490000000001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99.59</v>
      </c>
      <c r="C7" s="28">
        <v>100.75</v>
      </c>
      <c r="D7" s="28">
        <v>90.24</v>
      </c>
      <c r="E7" s="28">
        <v>85.36</v>
      </c>
      <c r="F7" s="28">
        <v>86.43</v>
      </c>
      <c r="G7" s="28">
        <v>99</v>
      </c>
      <c r="H7" s="28">
        <v>113.46</v>
      </c>
      <c r="I7" s="28">
        <v>122.94</v>
      </c>
      <c r="J7" s="28">
        <v>121.01</v>
      </c>
      <c r="K7" s="28">
        <v>111.82</v>
      </c>
      <c r="L7" s="28">
        <v>100.62</v>
      </c>
      <c r="M7" s="28">
        <v>92.65</v>
      </c>
      <c r="N7" s="28">
        <v>84.16</v>
      </c>
      <c r="O7" s="28">
        <v>81.260000000000005</v>
      </c>
      <c r="P7" s="28">
        <v>78.540000000000006</v>
      </c>
      <c r="Q7" s="28">
        <v>87.51</v>
      </c>
      <c r="R7" s="28">
        <v>107.03</v>
      </c>
      <c r="S7" s="28">
        <v>111.39</v>
      </c>
      <c r="T7" s="28">
        <v>208.79</v>
      </c>
      <c r="U7" s="28">
        <v>176.21</v>
      </c>
      <c r="V7" s="28">
        <v>190.35</v>
      </c>
      <c r="W7" s="28">
        <v>167.35</v>
      </c>
      <c r="X7" s="28">
        <v>128.55000000000001</v>
      </c>
      <c r="Y7" s="28">
        <v>108.64</v>
      </c>
      <c r="Z7" s="29"/>
      <c r="AA7" s="30">
        <f>IF(SUM(B7:Z7)&lt;&gt;0,AVERAGEIF(B7:Z7,"&lt;&gt;"""),"")</f>
        <v>114.73541666666665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/>
      <c r="N12" s="52">
        <v>43</v>
      </c>
      <c r="O12" s="52">
        <v>40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104.538</v>
      </c>
      <c r="U13" s="52"/>
      <c r="V13" s="52"/>
      <c r="W13" s="52">
        <v>50</v>
      </c>
      <c r="X13" s="52"/>
      <c r="Y13" s="52"/>
      <c r="Z13" s="53"/>
      <c r="AA13" s="54">
        <f t="shared" si="0"/>
        <v>154.53800000000001</v>
      </c>
    </row>
    <row r="14" spans="1:27" ht="24.95" customHeight="1" x14ac:dyDescent="0.2">
      <c r="A14" s="55" t="s">
        <v>10</v>
      </c>
      <c r="B14" s="56">
        <v>8.9469999999999992</v>
      </c>
      <c r="C14" s="57">
        <v>1.4219999999999999</v>
      </c>
      <c r="D14" s="57">
        <v>4.7140000000000004</v>
      </c>
      <c r="E14" s="57">
        <v>10.282</v>
      </c>
      <c r="F14" s="57">
        <v>5.6390000000000002</v>
      </c>
      <c r="G14" s="57">
        <v>3.851</v>
      </c>
      <c r="H14" s="57"/>
      <c r="I14" s="57"/>
      <c r="J14" s="57"/>
      <c r="K14" s="57"/>
      <c r="L14" s="57">
        <v>2.302</v>
      </c>
      <c r="M14" s="57">
        <v>0.44600000000000001</v>
      </c>
      <c r="N14" s="57">
        <v>3.9420000000000002</v>
      </c>
      <c r="O14" s="57">
        <v>1.4339999999999999</v>
      </c>
      <c r="P14" s="57">
        <v>0.58499999999999996</v>
      </c>
      <c r="Q14" s="57">
        <v>0.73399999999999999</v>
      </c>
      <c r="R14" s="57"/>
      <c r="S14" s="57">
        <v>11.17</v>
      </c>
      <c r="T14" s="57">
        <v>5</v>
      </c>
      <c r="U14" s="57">
        <v>6.7940000000000005</v>
      </c>
      <c r="V14" s="57">
        <v>8.1110000000000007</v>
      </c>
      <c r="W14" s="57">
        <v>7.5369999999999999</v>
      </c>
      <c r="X14" s="57">
        <v>1.0999999999999999E-2</v>
      </c>
      <c r="Y14" s="57">
        <v>1.4E-2</v>
      </c>
      <c r="Z14" s="58"/>
      <c r="AA14" s="59">
        <f t="shared" si="0"/>
        <v>82.935000000000002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8.9469999999999992</v>
      </c>
      <c r="C16" s="62">
        <f t="shared" ref="C16:Z16" si="1">IF(LEN(C$2)&gt;0,SUM(C10:C15),"")</f>
        <v>1.4219999999999999</v>
      </c>
      <c r="D16" s="62">
        <f t="shared" si="1"/>
        <v>4.7140000000000004</v>
      </c>
      <c r="E16" s="62">
        <f t="shared" si="1"/>
        <v>10.282</v>
      </c>
      <c r="F16" s="62">
        <f t="shared" si="1"/>
        <v>5.6390000000000002</v>
      </c>
      <c r="G16" s="62">
        <f t="shared" si="1"/>
        <v>3.851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32.302</v>
      </c>
      <c r="M16" s="62">
        <f t="shared" si="1"/>
        <v>0.44600000000000001</v>
      </c>
      <c r="N16" s="62">
        <f t="shared" si="1"/>
        <v>46.942</v>
      </c>
      <c r="O16" s="62">
        <f t="shared" si="1"/>
        <v>41.433999999999997</v>
      </c>
      <c r="P16" s="62">
        <f t="shared" si="1"/>
        <v>0.58499999999999996</v>
      </c>
      <c r="Q16" s="62">
        <f t="shared" si="1"/>
        <v>0.73399999999999999</v>
      </c>
      <c r="R16" s="62">
        <f t="shared" si="1"/>
        <v>0</v>
      </c>
      <c r="S16" s="62">
        <f t="shared" si="1"/>
        <v>11.17</v>
      </c>
      <c r="T16" s="62">
        <f t="shared" si="1"/>
        <v>109.538</v>
      </c>
      <c r="U16" s="62">
        <f t="shared" si="1"/>
        <v>6.7940000000000005</v>
      </c>
      <c r="V16" s="62">
        <f t="shared" si="1"/>
        <v>8.1110000000000007</v>
      </c>
      <c r="W16" s="62">
        <f t="shared" si="1"/>
        <v>57.536999999999999</v>
      </c>
      <c r="X16" s="62">
        <f t="shared" si="1"/>
        <v>1.0999999999999999E-2</v>
      </c>
      <c r="Y16" s="62">
        <f t="shared" si="1"/>
        <v>1.4E-2</v>
      </c>
      <c r="Z16" s="63" t="str">
        <f t="shared" si="1"/>
        <v/>
      </c>
      <c r="AA16" s="64">
        <f>SUM(AA10:AA15)</f>
        <v>350.47300000000001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8.3609999999999989</v>
      </c>
      <c r="C20" s="77"/>
      <c r="D20" s="77">
        <v>0.69199999999999995</v>
      </c>
      <c r="E20" s="77">
        <v>0.67200000000000004</v>
      </c>
      <c r="F20" s="77"/>
      <c r="G20" s="77"/>
      <c r="H20" s="77"/>
      <c r="I20" s="77"/>
      <c r="J20" s="77">
        <v>5.5179999999999998</v>
      </c>
      <c r="K20" s="77">
        <v>5.85</v>
      </c>
      <c r="L20" s="77">
        <v>12.276</v>
      </c>
      <c r="M20" s="77">
        <v>6.6079999999999997</v>
      </c>
      <c r="N20" s="77">
        <v>13.262999999999998</v>
      </c>
      <c r="O20" s="77">
        <v>12.024000000000003</v>
      </c>
      <c r="P20" s="77">
        <v>6.444</v>
      </c>
      <c r="Q20" s="77">
        <v>5.8769999999999998</v>
      </c>
      <c r="R20" s="77">
        <v>0.01</v>
      </c>
      <c r="S20" s="77">
        <v>7.0510000000000002</v>
      </c>
      <c r="T20" s="77">
        <v>7.4870000000000001</v>
      </c>
      <c r="U20" s="77">
        <v>11.495999999999999</v>
      </c>
      <c r="V20" s="77">
        <v>10.802999999999999</v>
      </c>
      <c r="W20" s="77">
        <v>10.761000000000001</v>
      </c>
      <c r="X20" s="77">
        <v>6.274</v>
      </c>
      <c r="Y20" s="77">
        <v>6.2770000000000001</v>
      </c>
      <c r="Z20" s="78"/>
      <c r="AA20" s="79">
        <f t="shared" si="2"/>
        <v>137.74399999999997</v>
      </c>
    </row>
    <row r="21" spans="1:27" ht="24.95" customHeight="1" x14ac:dyDescent="0.2">
      <c r="A21" s="75" t="s">
        <v>16</v>
      </c>
      <c r="B21" s="80">
        <v>41.199999999999996</v>
      </c>
      <c r="C21" s="81">
        <v>2.1949999999999998</v>
      </c>
      <c r="D21" s="81">
        <v>2.9689999999999999</v>
      </c>
      <c r="E21" s="81">
        <v>13.945</v>
      </c>
      <c r="F21" s="81">
        <v>2.327</v>
      </c>
      <c r="G21" s="81">
        <v>2.0699999999999998</v>
      </c>
      <c r="H21" s="81">
        <v>5.2219999999999995</v>
      </c>
      <c r="I21" s="81">
        <v>3.2730000000000001</v>
      </c>
      <c r="J21" s="81">
        <v>8.8680000000000003</v>
      </c>
      <c r="K21" s="81">
        <v>15.896000000000001</v>
      </c>
      <c r="L21" s="81">
        <v>63.215000000000003</v>
      </c>
      <c r="M21" s="81">
        <v>50.53</v>
      </c>
      <c r="N21" s="81">
        <v>68.061999999999998</v>
      </c>
      <c r="O21" s="81">
        <v>70.329000000000008</v>
      </c>
      <c r="P21" s="81">
        <v>51.277999999999999</v>
      </c>
      <c r="Q21" s="81">
        <v>59.789000000000001</v>
      </c>
      <c r="R21" s="81">
        <v>4.05</v>
      </c>
      <c r="S21" s="81">
        <v>37.843000000000004</v>
      </c>
      <c r="T21" s="81">
        <v>18.584</v>
      </c>
      <c r="U21" s="81">
        <v>41.917000000000002</v>
      </c>
      <c r="V21" s="81">
        <v>41.36</v>
      </c>
      <c r="W21" s="81">
        <v>44.01</v>
      </c>
      <c r="X21" s="81">
        <v>6.9649999999999999</v>
      </c>
      <c r="Y21" s="81">
        <v>4.335</v>
      </c>
      <c r="Z21" s="78"/>
      <c r="AA21" s="79">
        <f t="shared" si="2"/>
        <v>660.23200000000008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49.560999999999993</v>
      </c>
      <c r="C26" s="88">
        <f t="shared" ref="C26:Z26" si="3">IF(LEN(C$2)&gt;0,SUM(C19:C25),"")</f>
        <v>2.1949999999999998</v>
      </c>
      <c r="D26" s="88">
        <f t="shared" si="3"/>
        <v>3.6609999999999996</v>
      </c>
      <c r="E26" s="88">
        <f t="shared" si="3"/>
        <v>14.617000000000001</v>
      </c>
      <c r="F26" s="88">
        <f t="shared" si="3"/>
        <v>2.327</v>
      </c>
      <c r="G26" s="88">
        <f t="shared" si="3"/>
        <v>2.0699999999999998</v>
      </c>
      <c r="H26" s="88">
        <f t="shared" si="3"/>
        <v>5.2219999999999995</v>
      </c>
      <c r="I26" s="88">
        <f t="shared" si="3"/>
        <v>3.2730000000000001</v>
      </c>
      <c r="J26" s="88">
        <f t="shared" si="3"/>
        <v>14.385999999999999</v>
      </c>
      <c r="K26" s="88">
        <f t="shared" si="3"/>
        <v>21.746000000000002</v>
      </c>
      <c r="L26" s="88">
        <f t="shared" si="3"/>
        <v>75.491</v>
      </c>
      <c r="M26" s="88">
        <f t="shared" si="3"/>
        <v>57.137999999999998</v>
      </c>
      <c r="N26" s="88">
        <f t="shared" si="3"/>
        <v>81.324999999999989</v>
      </c>
      <c r="O26" s="88">
        <f t="shared" si="3"/>
        <v>82.353000000000009</v>
      </c>
      <c r="P26" s="88">
        <f t="shared" si="3"/>
        <v>57.722000000000001</v>
      </c>
      <c r="Q26" s="88">
        <f t="shared" si="3"/>
        <v>65.665999999999997</v>
      </c>
      <c r="R26" s="88">
        <f t="shared" si="3"/>
        <v>4.0599999999999996</v>
      </c>
      <c r="S26" s="88">
        <f t="shared" si="3"/>
        <v>44.894000000000005</v>
      </c>
      <c r="T26" s="88">
        <f t="shared" si="3"/>
        <v>26.070999999999998</v>
      </c>
      <c r="U26" s="88">
        <f t="shared" si="3"/>
        <v>53.412999999999997</v>
      </c>
      <c r="V26" s="88">
        <f t="shared" si="3"/>
        <v>52.162999999999997</v>
      </c>
      <c r="W26" s="88">
        <f t="shared" si="3"/>
        <v>54.771000000000001</v>
      </c>
      <c r="X26" s="88">
        <f t="shared" si="3"/>
        <v>13.239000000000001</v>
      </c>
      <c r="Y26" s="88">
        <f t="shared" si="3"/>
        <v>10.612</v>
      </c>
      <c r="Z26" s="89" t="str">
        <f t="shared" si="3"/>
        <v/>
      </c>
      <c r="AA26" s="90">
        <f>SUM(AA19:AA25)</f>
        <v>797.97600000000011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58.508000000000003</v>
      </c>
      <c r="C30" s="77">
        <v>3.617</v>
      </c>
      <c r="D30" s="77">
        <v>8.375</v>
      </c>
      <c r="E30" s="77">
        <v>24.899000000000001</v>
      </c>
      <c r="F30" s="77">
        <v>7.9660000000000002</v>
      </c>
      <c r="G30" s="77">
        <v>5.9210000000000003</v>
      </c>
      <c r="H30" s="77">
        <v>5.2220000000000004</v>
      </c>
      <c r="I30" s="77">
        <v>3.2730000000000001</v>
      </c>
      <c r="J30" s="77">
        <v>14.385999999999999</v>
      </c>
      <c r="K30" s="77">
        <v>21.745999999999999</v>
      </c>
      <c r="L30" s="77">
        <v>107.79300000000001</v>
      </c>
      <c r="M30" s="77">
        <v>57.584000000000003</v>
      </c>
      <c r="N30" s="77">
        <v>128.267</v>
      </c>
      <c r="O30" s="77">
        <v>123.78700000000001</v>
      </c>
      <c r="P30" s="77">
        <v>58.307000000000002</v>
      </c>
      <c r="Q30" s="77">
        <v>66.400000000000006</v>
      </c>
      <c r="R30" s="77">
        <v>4.0599999999999996</v>
      </c>
      <c r="S30" s="77">
        <v>56.064</v>
      </c>
      <c r="T30" s="77">
        <v>135.60900000000001</v>
      </c>
      <c r="U30" s="77">
        <v>60.207000000000001</v>
      </c>
      <c r="V30" s="77">
        <v>60.274000000000001</v>
      </c>
      <c r="W30" s="77">
        <v>112.30800000000001</v>
      </c>
      <c r="X30" s="77">
        <v>13.25</v>
      </c>
      <c r="Y30" s="77">
        <v>10.625999999999999</v>
      </c>
      <c r="Z30" s="78"/>
      <c r="AA30" s="79">
        <f>SUM(B30:Z30)</f>
        <v>1148.4490000000001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58.508000000000003</v>
      </c>
      <c r="C32" s="62">
        <f t="shared" ref="C32:Z32" si="4">IF(LEN(C$2)&gt;0,SUM(C29:C31),"")</f>
        <v>3.617</v>
      </c>
      <c r="D32" s="62">
        <f t="shared" si="4"/>
        <v>8.375</v>
      </c>
      <c r="E32" s="62">
        <f t="shared" si="4"/>
        <v>24.899000000000001</v>
      </c>
      <c r="F32" s="62">
        <f t="shared" si="4"/>
        <v>7.9660000000000002</v>
      </c>
      <c r="G32" s="62">
        <f t="shared" si="4"/>
        <v>5.9210000000000003</v>
      </c>
      <c r="H32" s="62">
        <f t="shared" si="4"/>
        <v>5.2220000000000004</v>
      </c>
      <c r="I32" s="62">
        <f t="shared" si="4"/>
        <v>3.2730000000000001</v>
      </c>
      <c r="J32" s="62">
        <f t="shared" si="4"/>
        <v>14.385999999999999</v>
      </c>
      <c r="K32" s="62">
        <f t="shared" si="4"/>
        <v>21.745999999999999</v>
      </c>
      <c r="L32" s="62">
        <f t="shared" si="4"/>
        <v>107.79300000000001</v>
      </c>
      <c r="M32" s="62">
        <f t="shared" si="4"/>
        <v>57.584000000000003</v>
      </c>
      <c r="N32" s="62">
        <f t="shared" si="4"/>
        <v>128.267</v>
      </c>
      <c r="O32" s="62">
        <f t="shared" si="4"/>
        <v>123.78700000000001</v>
      </c>
      <c r="P32" s="62">
        <f t="shared" si="4"/>
        <v>58.307000000000002</v>
      </c>
      <c r="Q32" s="62">
        <f t="shared" si="4"/>
        <v>66.400000000000006</v>
      </c>
      <c r="R32" s="62">
        <f t="shared" si="4"/>
        <v>4.0599999999999996</v>
      </c>
      <c r="S32" s="62">
        <f t="shared" si="4"/>
        <v>56.064</v>
      </c>
      <c r="T32" s="62">
        <f t="shared" si="4"/>
        <v>135.60900000000001</v>
      </c>
      <c r="U32" s="62">
        <f t="shared" si="4"/>
        <v>60.207000000000001</v>
      </c>
      <c r="V32" s="62">
        <f t="shared" si="4"/>
        <v>60.274000000000001</v>
      </c>
      <c r="W32" s="62">
        <f t="shared" si="4"/>
        <v>112.30800000000001</v>
      </c>
      <c r="X32" s="62">
        <f t="shared" si="4"/>
        <v>13.25</v>
      </c>
      <c r="Y32" s="62">
        <f t="shared" si="4"/>
        <v>10.625999999999999</v>
      </c>
      <c r="Z32" s="63" t="str">
        <f t="shared" si="4"/>
        <v/>
      </c>
      <c r="AA32" s="64">
        <f>SUM(AA29:AA31)</f>
        <v>1148.4490000000001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174.1</v>
      </c>
      <c r="G37" s="99"/>
      <c r="H37" s="99"/>
      <c r="I37" s="99"/>
      <c r="J37" s="99"/>
      <c r="K37" s="99">
        <v>73.5</v>
      </c>
      <c r="L37" s="99"/>
      <c r="M37" s="99"/>
      <c r="N37" s="99"/>
      <c r="O37" s="99"/>
      <c r="P37" s="99"/>
      <c r="Q37" s="99"/>
      <c r="R37" s="99"/>
      <c r="S37" s="99">
        <v>4.5999999999999996</v>
      </c>
      <c r="T37" s="99"/>
      <c r="U37" s="99">
        <v>4.0999999999999996</v>
      </c>
      <c r="V37" s="99">
        <v>4.0999999999999996</v>
      </c>
      <c r="W37" s="99">
        <v>2</v>
      </c>
      <c r="X37" s="99"/>
      <c r="Y37" s="99"/>
      <c r="Z37" s="100"/>
      <c r="AA37" s="79">
        <f t="shared" si="5"/>
        <v>262.40000000000003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110.9</v>
      </c>
      <c r="D39" s="99"/>
      <c r="E39" s="99"/>
      <c r="F39" s="99"/>
      <c r="G39" s="99"/>
      <c r="H39" s="99"/>
      <c r="I39" s="99">
        <v>237.8</v>
      </c>
      <c r="J39" s="99">
        <v>406.7</v>
      </c>
      <c r="K39" s="99"/>
      <c r="L39" s="99"/>
      <c r="M39" s="99"/>
      <c r="N39" s="99">
        <v>106.9</v>
      </c>
      <c r="O39" s="99">
        <v>43.8</v>
      </c>
      <c r="P39" s="99">
        <v>46.2</v>
      </c>
      <c r="Q39" s="99"/>
      <c r="R39" s="99">
        <v>84.6</v>
      </c>
      <c r="S39" s="99">
        <v>129.6</v>
      </c>
      <c r="T39" s="99"/>
      <c r="U39" s="99"/>
      <c r="V39" s="99"/>
      <c r="W39" s="99"/>
      <c r="X39" s="99">
        <v>331.9</v>
      </c>
      <c r="Y39" s="99">
        <v>310.2</v>
      </c>
      <c r="Z39" s="100"/>
      <c r="AA39" s="79">
        <f t="shared" si="5"/>
        <v>1808.6000000000001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110.9</v>
      </c>
      <c r="D40" s="88">
        <f t="shared" si="6"/>
        <v>0</v>
      </c>
      <c r="E40" s="88">
        <f t="shared" si="6"/>
        <v>0</v>
      </c>
      <c r="F40" s="88">
        <f t="shared" si="6"/>
        <v>174.1</v>
      </c>
      <c r="G40" s="88">
        <f t="shared" si="6"/>
        <v>0</v>
      </c>
      <c r="H40" s="88">
        <f t="shared" si="6"/>
        <v>0</v>
      </c>
      <c r="I40" s="88">
        <f t="shared" si="6"/>
        <v>237.8</v>
      </c>
      <c r="J40" s="88">
        <f t="shared" si="6"/>
        <v>406.7</v>
      </c>
      <c r="K40" s="88">
        <f t="shared" si="6"/>
        <v>73.5</v>
      </c>
      <c r="L40" s="88">
        <f t="shared" si="6"/>
        <v>0</v>
      </c>
      <c r="M40" s="88">
        <f t="shared" si="6"/>
        <v>0</v>
      </c>
      <c r="N40" s="88">
        <f t="shared" si="6"/>
        <v>106.9</v>
      </c>
      <c r="O40" s="88">
        <f t="shared" si="6"/>
        <v>43.8</v>
      </c>
      <c r="P40" s="88">
        <f t="shared" si="6"/>
        <v>46.2</v>
      </c>
      <c r="Q40" s="88">
        <f t="shared" si="6"/>
        <v>0</v>
      </c>
      <c r="R40" s="88">
        <f t="shared" si="6"/>
        <v>84.6</v>
      </c>
      <c r="S40" s="88">
        <f t="shared" si="6"/>
        <v>134.19999999999999</v>
      </c>
      <c r="T40" s="88">
        <f t="shared" si="6"/>
        <v>0</v>
      </c>
      <c r="U40" s="88">
        <f t="shared" si="6"/>
        <v>4.0999999999999996</v>
      </c>
      <c r="V40" s="88">
        <f t="shared" si="6"/>
        <v>4.0999999999999996</v>
      </c>
      <c r="W40" s="88">
        <f t="shared" si="6"/>
        <v>2</v>
      </c>
      <c r="X40" s="88">
        <f t="shared" si="6"/>
        <v>331.9</v>
      </c>
      <c r="Y40" s="88">
        <f t="shared" si="6"/>
        <v>310.2</v>
      </c>
      <c r="Z40" s="89" t="str">
        <f t="shared" si="6"/>
        <v/>
      </c>
      <c r="AA40" s="90">
        <f t="shared" si="5"/>
        <v>2070.9999999999995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174.1</v>
      </c>
      <c r="G45" s="99"/>
      <c r="H45" s="99"/>
      <c r="I45" s="99"/>
      <c r="J45" s="99"/>
      <c r="K45" s="99">
        <v>73.5</v>
      </c>
      <c r="L45" s="99"/>
      <c r="M45" s="99"/>
      <c r="N45" s="99"/>
      <c r="O45" s="99"/>
      <c r="P45" s="99"/>
      <c r="Q45" s="99"/>
      <c r="R45" s="99"/>
      <c r="S45" s="99">
        <v>4.5999999999999996</v>
      </c>
      <c r="T45" s="99"/>
      <c r="U45" s="99">
        <v>4.0999999999999996</v>
      </c>
      <c r="V45" s="99">
        <v>4.0999999999999996</v>
      </c>
      <c r="W45" s="99">
        <v>2</v>
      </c>
      <c r="X45" s="99"/>
      <c r="Y45" s="99"/>
      <c r="Z45" s="100"/>
      <c r="AA45" s="79">
        <f t="shared" si="7"/>
        <v>262.40000000000003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110.9</v>
      </c>
      <c r="D47" s="99"/>
      <c r="E47" s="99"/>
      <c r="F47" s="99"/>
      <c r="G47" s="99"/>
      <c r="H47" s="99"/>
      <c r="I47" s="99">
        <v>237.8</v>
      </c>
      <c r="J47" s="99">
        <v>406.7</v>
      </c>
      <c r="K47" s="99"/>
      <c r="L47" s="99"/>
      <c r="M47" s="99"/>
      <c r="N47" s="99">
        <v>106.9</v>
      </c>
      <c r="O47" s="99">
        <v>43.8</v>
      </c>
      <c r="P47" s="99">
        <v>46.2</v>
      </c>
      <c r="Q47" s="99"/>
      <c r="R47" s="99">
        <v>84.6</v>
      </c>
      <c r="S47" s="99">
        <v>129.6</v>
      </c>
      <c r="T47" s="99"/>
      <c r="U47" s="99"/>
      <c r="V47" s="99"/>
      <c r="W47" s="99"/>
      <c r="X47" s="99">
        <v>331.9</v>
      </c>
      <c r="Y47" s="99">
        <v>310.2</v>
      </c>
      <c r="Z47" s="100"/>
      <c r="AA47" s="79">
        <f t="shared" si="7"/>
        <v>1808.6000000000001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110.9</v>
      </c>
      <c r="D49" s="88">
        <f t="shared" si="8"/>
        <v>0</v>
      </c>
      <c r="E49" s="88">
        <f t="shared" si="8"/>
        <v>0</v>
      </c>
      <c r="F49" s="88">
        <f t="shared" si="8"/>
        <v>174.1</v>
      </c>
      <c r="G49" s="88">
        <f t="shared" si="8"/>
        <v>0</v>
      </c>
      <c r="H49" s="88">
        <f t="shared" si="8"/>
        <v>0</v>
      </c>
      <c r="I49" s="88">
        <f t="shared" si="8"/>
        <v>237.8</v>
      </c>
      <c r="J49" s="88">
        <f t="shared" si="8"/>
        <v>406.7</v>
      </c>
      <c r="K49" s="88">
        <f t="shared" si="8"/>
        <v>73.5</v>
      </c>
      <c r="L49" s="88">
        <f t="shared" si="8"/>
        <v>0</v>
      </c>
      <c r="M49" s="88">
        <f t="shared" si="8"/>
        <v>0</v>
      </c>
      <c r="N49" s="88">
        <f t="shared" si="8"/>
        <v>106.9</v>
      </c>
      <c r="O49" s="88">
        <f t="shared" si="8"/>
        <v>43.8</v>
      </c>
      <c r="P49" s="88">
        <f t="shared" si="8"/>
        <v>46.2</v>
      </c>
      <c r="Q49" s="88">
        <f t="shared" si="8"/>
        <v>0</v>
      </c>
      <c r="R49" s="88">
        <f t="shared" si="8"/>
        <v>84.6</v>
      </c>
      <c r="S49" s="88">
        <f t="shared" si="8"/>
        <v>134.19999999999999</v>
      </c>
      <c r="T49" s="88">
        <f t="shared" si="8"/>
        <v>0</v>
      </c>
      <c r="U49" s="88">
        <f t="shared" si="8"/>
        <v>4.0999999999999996</v>
      </c>
      <c r="V49" s="88">
        <f t="shared" si="8"/>
        <v>4.0999999999999996</v>
      </c>
      <c r="W49" s="88">
        <f t="shared" si="8"/>
        <v>2</v>
      </c>
      <c r="X49" s="88">
        <f t="shared" si="8"/>
        <v>331.9</v>
      </c>
      <c r="Y49" s="88">
        <f t="shared" si="8"/>
        <v>310.2</v>
      </c>
      <c r="Z49" s="89" t="str">
        <f t="shared" si="8"/>
        <v/>
      </c>
      <c r="AA49" s="90">
        <f t="shared" si="7"/>
        <v>2070.9999999999995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58.507999999999996</v>
      </c>
      <c r="C52" s="88">
        <f t="shared" ref="C52:Z52" si="10">IF(LEN(C$2)&gt;0,SUM(C10:C15)+C26+C40,"")</f>
        <v>114.51700000000001</v>
      </c>
      <c r="D52" s="88">
        <f t="shared" si="10"/>
        <v>8.375</v>
      </c>
      <c r="E52" s="88">
        <f t="shared" si="10"/>
        <v>24.899000000000001</v>
      </c>
      <c r="F52" s="88">
        <f t="shared" si="10"/>
        <v>182.066</v>
      </c>
      <c r="G52" s="88">
        <f t="shared" si="10"/>
        <v>5.9209999999999994</v>
      </c>
      <c r="H52" s="88">
        <f t="shared" si="10"/>
        <v>5.2219999999999995</v>
      </c>
      <c r="I52" s="88">
        <f t="shared" si="10"/>
        <v>241.07300000000001</v>
      </c>
      <c r="J52" s="88">
        <f t="shared" si="10"/>
        <v>421.08600000000001</v>
      </c>
      <c r="K52" s="88">
        <f t="shared" si="10"/>
        <v>95.246000000000009</v>
      </c>
      <c r="L52" s="88">
        <f t="shared" si="10"/>
        <v>107.79300000000001</v>
      </c>
      <c r="M52" s="88">
        <f t="shared" si="10"/>
        <v>57.583999999999996</v>
      </c>
      <c r="N52" s="88">
        <f t="shared" si="10"/>
        <v>235.167</v>
      </c>
      <c r="O52" s="88">
        <f t="shared" si="10"/>
        <v>167.58699999999999</v>
      </c>
      <c r="P52" s="88">
        <f t="shared" si="10"/>
        <v>104.50700000000001</v>
      </c>
      <c r="Q52" s="88">
        <f t="shared" si="10"/>
        <v>66.399999999999991</v>
      </c>
      <c r="R52" s="88">
        <f t="shared" si="10"/>
        <v>88.66</v>
      </c>
      <c r="S52" s="88">
        <f t="shared" si="10"/>
        <v>190.26400000000001</v>
      </c>
      <c r="T52" s="88">
        <f t="shared" si="10"/>
        <v>135.60899999999998</v>
      </c>
      <c r="U52" s="88">
        <f t="shared" si="10"/>
        <v>64.306999999999988</v>
      </c>
      <c r="V52" s="88">
        <f t="shared" si="10"/>
        <v>64.373999999999995</v>
      </c>
      <c r="W52" s="88">
        <f t="shared" si="10"/>
        <v>114.30799999999999</v>
      </c>
      <c r="X52" s="88">
        <f t="shared" si="10"/>
        <v>345.15</v>
      </c>
      <c r="Y52" s="88">
        <f t="shared" si="10"/>
        <v>320.82599999999996</v>
      </c>
      <c r="Z52" s="89" t="str">
        <f t="shared" si="10"/>
        <v/>
      </c>
      <c r="AA52" s="104">
        <f>SUM(B52:Z52)</f>
        <v>3219.4490000000001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-58.5</v>
      </c>
      <c r="C4" s="18">
        <v>110.9</v>
      </c>
      <c r="D4" s="18">
        <v>-1.6</v>
      </c>
      <c r="E4" s="18">
        <v>-19.100000000000001</v>
      </c>
      <c r="F4" s="18">
        <v>47.3</v>
      </c>
      <c r="G4" s="18">
        <v>-0.9</v>
      </c>
      <c r="H4" s="18">
        <v>-0.8</v>
      </c>
      <c r="I4" s="18">
        <v>237.4</v>
      </c>
      <c r="J4" s="18">
        <v>165.7</v>
      </c>
      <c r="K4" s="18">
        <v>73.5</v>
      </c>
      <c r="L4" s="18">
        <v>-79.400000000000006</v>
      </c>
      <c r="M4" s="18">
        <v>-48.2</v>
      </c>
      <c r="N4" s="18">
        <v>-117</v>
      </c>
      <c r="O4" s="18">
        <v>-109.50000000000001</v>
      </c>
      <c r="P4" s="18">
        <v>-44.399999999999991</v>
      </c>
      <c r="Q4" s="18">
        <v>-6.2</v>
      </c>
      <c r="R4" s="18">
        <v>83.899999999999991</v>
      </c>
      <c r="S4" s="18">
        <v>134.19999999999999</v>
      </c>
      <c r="T4" s="18">
        <v>-0.6</v>
      </c>
      <c r="U4" s="18">
        <v>4.0999999999999996</v>
      </c>
      <c r="V4" s="18">
        <v>4.0999999999999996</v>
      </c>
      <c r="W4" s="18">
        <v>2</v>
      </c>
      <c r="X4" s="18">
        <v>330.9</v>
      </c>
      <c r="Y4" s="18">
        <v>309.3</v>
      </c>
      <c r="Z4" s="19"/>
      <c r="AA4" s="111">
        <f>SUM(B4:Z4)</f>
        <v>1017.0999999999999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99.59</v>
      </c>
      <c r="C7" s="117">
        <v>100.75</v>
      </c>
      <c r="D7" s="117">
        <v>90.24</v>
      </c>
      <c r="E7" s="117">
        <v>85.36</v>
      </c>
      <c r="F7" s="117">
        <v>86.43</v>
      </c>
      <c r="G7" s="117">
        <v>99</v>
      </c>
      <c r="H7" s="117">
        <v>113.46</v>
      </c>
      <c r="I7" s="117">
        <v>122.94</v>
      </c>
      <c r="J7" s="117">
        <v>121.01</v>
      </c>
      <c r="K7" s="117">
        <v>111.82</v>
      </c>
      <c r="L7" s="117">
        <v>100.62</v>
      </c>
      <c r="M7" s="117">
        <v>92.65</v>
      </c>
      <c r="N7" s="117">
        <v>84.16</v>
      </c>
      <c r="O7" s="117">
        <v>81.260000000000005</v>
      </c>
      <c r="P7" s="117">
        <v>78.540000000000006</v>
      </c>
      <c r="Q7" s="117">
        <v>87.51</v>
      </c>
      <c r="R7" s="117">
        <v>107.03</v>
      </c>
      <c r="S7" s="117">
        <v>111.39</v>
      </c>
      <c r="T7" s="117">
        <v>208.79</v>
      </c>
      <c r="U7" s="117">
        <v>176.21</v>
      </c>
      <c r="V7" s="117">
        <v>190.35</v>
      </c>
      <c r="W7" s="117">
        <v>167.35</v>
      </c>
      <c r="X7" s="117">
        <v>128.55000000000001</v>
      </c>
      <c r="Y7" s="117">
        <v>108.64</v>
      </c>
      <c r="Z7" s="118"/>
      <c r="AA7" s="119">
        <f>IF(SUM(B7:Z7)&lt;&gt;0,AVERAGEIF(B7:Z7,"&lt;&gt;"""),"")</f>
        <v>114.73541666666665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0.9</v>
      </c>
      <c r="H13" s="129">
        <v>0.8</v>
      </c>
      <c r="I13" s="129">
        <v>0.4</v>
      </c>
      <c r="J13" s="129">
        <v>241</v>
      </c>
      <c r="K13" s="129"/>
      <c r="L13" s="129">
        <v>79.400000000000006</v>
      </c>
      <c r="M13" s="129">
        <v>48.2</v>
      </c>
      <c r="N13" s="129">
        <v>223.9</v>
      </c>
      <c r="O13" s="129">
        <v>153.30000000000001</v>
      </c>
      <c r="P13" s="129">
        <v>90.6</v>
      </c>
      <c r="Q13" s="129">
        <v>0.5</v>
      </c>
      <c r="R13" s="129">
        <v>0.7</v>
      </c>
      <c r="S13" s="129"/>
      <c r="T13" s="129">
        <v>0.6</v>
      </c>
      <c r="U13" s="129"/>
      <c r="V13" s="129"/>
      <c r="W13" s="129"/>
      <c r="X13" s="129">
        <v>1</v>
      </c>
      <c r="Y13" s="130">
        <v>0.9</v>
      </c>
      <c r="Z13" s="131"/>
      <c r="AA13" s="132">
        <f t="shared" si="0"/>
        <v>842.20000000000016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58.5</v>
      </c>
      <c r="C15" s="133"/>
      <c r="D15" s="133">
        <v>1.6</v>
      </c>
      <c r="E15" s="133">
        <v>19.100000000000001</v>
      </c>
      <c r="F15" s="133">
        <v>126.8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58.5</v>
      </c>
      <c r="C16" s="135">
        <f t="shared" si="1"/>
        <v>0</v>
      </c>
      <c r="D16" s="135">
        <f t="shared" si="1"/>
        <v>1.6</v>
      </c>
      <c r="E16" s="135">
        <f t="shared" si="1"/>
        <v>19.100000000000001</v>
      </c>
      <c r="F16" s="135">
        <f t="shared" si="1"/>
        <v>126.8</v>
      </c>
      <c r="G16" s="135">
        <f t="shared" si="1"/>
        <v>0.9</v>
      </c>
      <c r="H16" s="135">
        <f t="shared" si="1"/>
        <v>0.8</v>
      </c>
      <c r="I16" s="135">
        <f t="shared" si="1"/>
        <v>0.4</v>
      </c>
      <c r="J16" s="135">
        <f t="shared" si="1"/>
        <v>241</v>
      </c>
      <c r="K16" s="135">
        <f t="shared" si="1"/>
        <v>0</v>
      </c>
      <c r="L16" s="135">
        <f t="shared" si="1"/>
        <v>79.400000000000006</v>
      </c>
      <c r="M16" s="135">
        <f t="shared" si="1"/>
        <v>48.2</v>
      </c>
      <c r="N16" s="135">
        <f t="shared" si="1"/>
        <v>223.9</v>
      </c>
      <c r="O16" s="135">
        <f t="shared" si="1"/>
        <v>153.30000000000001</v>
      </c>
      <c r="P16" s="135">
        <f t="shared" si="1"/>
        <v>90.6</v>
      </c>
      <c r="Q16" s="135">
        <f t="shared" si="1"/>
        <v>6.2</v>
      </c>
      <c r="R16" s="135">
        <f t="shared" si="1"/>
        <v>0.7</v>
      </c>
      <c r="S16" s="135">
        <f t="shared" si="1"/>
        <v>0</v>
      </c>
      <c r="T16" s="135">
        <f t="shared" si="1"/>
        <v>0.6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</v>
      </c>
      <c r="Y16" s="135">
        <f t="shared" si="1"/>
        <v>0.9</v>
      </c>
      <c r="Z16" s="136" t="str">
        <f t="shared" si="1"/>
        <v/>
      </c>
      <c r="AA16" s="90">
        <f t="shared" si="0"/>
        <v>1053.9000000000001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174.1</v>
      </c>
      <c r="G21" s="129"/>
      <c r="H21" s="129"/>
      <c r="I21" s="129"/>
      <c r="J21" s="129"/>
      <c r="K21" s="129">
        <v>73.5</v>
      </c>
      <c r="L21" s="129"/>
      <c r="M21" s="129"/>
      <c r="N21" s="129"/>
      <c r="O21" s="129"/>
      <c r="P21" s="129"/>
      <c r="Q21" s="129"/>
      <c r="R21" s="129"/>
      <c r="S21" s="129">
        <v>4.5999999999999996</v>
      </c>
      <c r="T21" s="129"/>
      <c r="U21" s="129">
        <v>4.0999999999999996</v>
      </c>
      <c r="V21" s="129">
        <v>4.0999999999999996</v>
      </c>
      <c r="W21" s="129">
        <v>2</v>
      </c>
      <c r="X21" s="129"/>
      <c r="Y21" s="130"/>
      <c r="Z21" s="131"/>
      <c r="AA21" s="132">
        <f t="shared" si="2"/>
        <v>262.40000000000003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110.9</v>
      </c>
      <c r="D23" s="133"/>
      <c r="E23" s="133"/>
      <c r="F23" s="133"/>
      <c r="G23" s="133"/>
      <c r="H23" s="133"/>
      <c r="I23" s="133">
        <v>237.8</v>
      </c>
      <c r="J23" s="133">
        <v>406.7</v>
      </c>
      <c r="K23" s="133"/>
      <c r="L23" s="133"/>
      <c r="M23" s="133"/>
      <c r="N23" s="133">
        <v>106.9</v>
      </c>
      <c r="O23" s="133">
        <v>43.8</v>
      </c>
      <c r="P23" s="133">
        <v>46.2</v>
      </c>
      <c r="Q23" s="133"/>
      <c r="R23" s="133">
        <v>84.6</v>
      </c>
      <c r="S23" s="133">
        <v>129.6</v>
      </c>
      <c r="T23" s="133"/>
      <c r="U23" s="133"/>
      <c r="V23" s="133"/>
      <c r="W23" s="133"/>
      <c r="X23" s="133">
        <v>331.9</v>
      </c>
      <c r="Y23" s="133">
        <v>310.2</v>
      </c>
      <c r="Z23" s="131"/>
      <c r="AA23" s="132">
        <f t="shared" si="2"/>
        <v>1808.6000000000001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110.9</v>
      </c>
      <c r="D24" s="135">
        <f t="shared" si="3"/>
        <v>0</v>
      </c>
      <c r="E24" s="135">
        <f t="shared" si="3"/>
        <v>0</v>
      </c>
      <c r="F24" s="135">
        <f t="shared" si="3"/>
        <v>174.1</v>
      </c>
      <c r="G24" s="135">
        <f t="shared" si="3"/>
        <v>0</v>
      </c>
      <c r="H24" s="135">
        <f t="shared" si="3"/>
        <v>0</v>
      </c>
      <c r="I24" s="135">
        <f t="shared" si="3"/>
        <v>237.8</v>
      </c>
      <c r="J24" s="135">
        <f t="shared" si="3"/>
        <v>406.7</v>
      </c>
      <c r="K24" s="135">
        <f t="shared" si="3"/>
        <v>73.5</v>
      </c>
      <c r="L24" s="135">
        <f t="shared" si="3"/>
        <v>0</v>
      </c>
      <c r="M24" s="135">
        <f t="shared" si="3"/>
        <v>0</v>
      </c>
      <c r="N24" s="135">
        <f t="shared" si="3"/>
        <v>106.9</v>
      </c>
      <c r="O24" s="135">
        <f t="shared" si="3"/>
        <v>43.8</v>
      </c>
      <c r="P24" s="135">
        <f t="shared" si="3"/>
        <v>46.2</v>
      </c>
      <c r="Q24" s="135">
        <f t="shared" si="3"/>
        <v>0</v>
      </c>
      <c r="R24" s="135">
        <f t="shared" si="3"/>
        <v>84.6</v>
      </c>
      <c r="S24" s="135">
        <f t="shared" si="3"/>
        <v>134.19999999999999</v>
      </c>
      <c r="T24" s="135">
        <f t="shared" si="3"/>
        <v>0</v>
      </c>
      <c r="U24" s="135">
        <f t="shared" si="3"/>
        <v>4.0999999999999996</v>
      </c>
      <c r="V24" s="135">
        <f t="shared" si="3"/>
        <v>4.0999999999999996</v>
      </c>
      <c r="W24" s="135">
        <f t="shared" si="3"/>
        <v>2</v>
      </c>
      <c r="X24" s="135">
        <f t="shared" si="3"/>
        <v>331.9</v>
      </c>
      <c r="Y24" s="135">
        <f t="shared" si="3"/>
        <v>310.2</v>
      </c>
      <c r="Z24" s="136" t="str">
        <f t="shared" si="3"/>
        <v/>
      </c>
      <c r="AA24" s="90">
        <f t="shared" si="2"/>
        <v>2070.9999999999995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2025-07-27T13:29:03Z</dcterms:created>
  <dcterms:modified xsi:type="dcterms:W3CDTF">2025-07-27T13:29:05Z</dcterms:modified>
</cp:coreProperties>
</file>