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<sst xmlns="http://schemas.openxmlformats.org/spreadsheetml/2006/main" count="119" uniqueCount="54">
  <si>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26/07/2025 16:25:21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</si>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</sst>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A8-4296-A341-36E05C813CC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5.7</c:v>
                </c:pt>
                <c:pt idx="8">
                  <c:v>5.7</c:v>
                </c:pt>
                <c:pt idx="9">
                  <c:v>5.7</c:v>
                </c:pt>
                <c:pt idx="10">
                  <c:v>5.7</c:v>
                </c:pt>
                <c:pt idx="11">
                  <c:v>5.7</c:v>
                </c:pt>
                <c:pt idx="12">
                  <c:v>2.7</c:v>
                </c:pt>
                <c:pt idx="13">
                  <c:v>5.7</c:v>
                </c:pt>
                <c:pt idx="14">
                  <c:v>5.7</c:v>
                </c:pt>
                <c:pt idx="15">
                  <c:v>5.7</c:v>
                </c:pt>
                <c:pt idx="16">
                  <c:v>5.7</c:v>
                </c:pt>
                <c:pt idx="17">
                  <c:v>5.7</c:v>
                </c:pt>
                <c:pt idx="18">
                  <c:v>97.7</c:v>
                </c:pt>
                <c:pt idx="19">
                  <c:v>80.7</c:v>
                </c:pt>
                <c:pt idx="20">
                  <c:v>33.700000000000003</c:v>
                </c:pt>
                <c:pt idx="21">
                  <c:v>30.79</c:v>
                </c:pt>
                <c:pt idx="22">
                  <c:v>80.7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A8-4296-A341-36E05C813CC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6A8-4296-A341-36E05C813CC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0">
                  <c:v>15</c:v>
                </c:pt>
                <c:pt idx="11">
                  <c:v>15</c:v>
                </c:pt>
                <c:pt idx="13">
                  <c:v>15</c:v>
                </c:pt>
                <c:pt idx="14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A8-4296-A341-36E05C813CC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6A8-4296-A341-36E05C813CC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6A8-4296-A341-36E05C813CC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6A8-4296-A341-36E05C813CC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6A8-4296-A341-36E05C813CC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6A8-4296-A341-36E05C813CC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6">
                  <c:v>30</c:v>
                </c:pt>
                <c:pt idx="7">
                  <c:v>30</c:v>
                </c:pt>
                <c:pt idx="8">
                  <c:v>13.412000000000001</c:v>
                </c:pt>
                <c:pt idx="9">
                  <c:v>142.446</c:v>
                </c:pt>
                <c:pt idx="10">
                  <c:v>137.64599999999999</c:v>
                </c:pt>
                <c:pt idx="11">
                  <c:v>134.47800000000001</c:v>
                </c:pt>
                <c:pt idx="12">
                  <c:v>50.335000000000001</c:v>
                </c:pt>
                <c:pt idx="13">
                  <c:v>120.901</c:v>
                </c:pt>
                <c:pt idx="14">
                  <c:v>120.521</c:v>
                </c:pt>
                <c:pt idx="15">
                  <c:v>141.571</c:v>
                </c:pt>
                <c:pt idx="19">
                  <c:v>68</c:v>
                </c:pt>
                <c:pt idx="20">
                  <c:v>30.027000000000001</c:v>
                </c:pt>
                <c:pt idx="21">
                  <c:v>34.159999999999997</c:v>
                </c:pt>
                <c:pt idx="22">
                  <c:v>115.889</c:v>
                </c:pt>
                <c:pt idx="2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6A8-4296-A341-36E05C813CC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0.5</c:v>
                </c:pt>
                <c:pt idx="1">
                  <c:v>0.9</c:v>
                </c:pt>
                <c:pt idx="2">
                  <c:v>0.9</c:v>
                </c:pt>
                <c:pt idx="3">
                  <c:v>0</c:v>
                </c:pt>
                <c:pt idx="4">
                  <c:v>10.299999999999999</c:v>
                </c:pt>
                <c:pt idx="5">
                  <c:v>55.9</c:v>
                </c:pt>
                <c:pt idx="6">
                  <c:v>0</c:v>
                </c:pt>
                <c:pt idx="7">
                  <c:v>35.4</c:v>
                </c:pt>
                <c:pt idx="8">
                  <c:v>42.6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31.2</c:v>
                </c:pt>
                <c:pt idx="16">
                  <c:v>6.5</c:v>
                </c:pt>
                <c:pt idx="17">
                  <c:v>0</c:v>
                </c:pt>
                <c:pt idx="18">
                  <c:v>0</c:v>
                </c:pt>
                <c:pt idx="19">
                  <c:v>0.9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A8-4296-A341-36E05C813CC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35.702999999999996</c:v>
                </c:pt>
                <c:pt idx="1">
                  <c:v>24.567</c:v>
                </c:pt>
                <c:pt idx="2">
                  <c:v>26.593999999999998</c:v>
                </c:pt>
                <c:pt idx="3">
                  <c:v>25</c:v>
                </c:pt>
                <c:pt idx="6">
                  <c:v>1.1080000000000001</c:v>
                </c:pt>
                <c:pt idx="7">
                  <c:v>13.386000000000001</c:v>
                </c:pt>
                <c:pt idx="8">
                  <c:v>6.4530000000000003</c:v>
                </c:pt>
                <c:pt idx="9">
                  <c:v>28.597999999999999</c:v>
                </c:pt>
                <c:pt idx="10">
                  <c:v>13.374000000000001</c:v>
                </c:pt>
                <c:pt idx="11">
                  <c:v>7.8439999999999994</c:v>
                </c:pt>
                <c:pt idx="12">
                  <c:v>0.77200000000000002</c:v>
                </c:pt>
                <c:pt idx="13">
                  <c:v>8.2989999999999995</c:v>
                </c:pt>
                <c:pt idx="14">
                  <c:v>10.030000000000001</c:v>
                </c:pt>
                <c:pt idx="15">
                  <c:v>77.320999999999998</c:v>
                </c:pt>
                <c:pt idx="16">
                  <c:v>1.8840000000000001</c:v>
                </c:pt>
                <c:pt idx="17">
                  <c:v>5.5570000000000004</c:v>
                </c:pt>
                <c:pt idx="23">
                  <c:v>25.1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6A8-4296-A341-36E05C813CC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6A8-4296-A341-36E05C813CC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6A8-4296-A341-36E05C813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115.43</c:v>
                </c:pt>
                <c:pt idx="1">
                  <c:v>109.46</c:v>
                </c:pt>
                <c:pt idx="2">
                  <c:v>112.7</c:v>
                </c:pt>
                <c:pt idx="3">
                  <c:v>98.02</c:v>
                </c:pt>
                <c:pt idx="4">
                  <c:v>103.89</c:v>
                </c:pt>
                <c:pt idx="5">
                  <c:v>97.22</c:v>
                </c:pt>
                <c:pt idx="6">
                  <c:v>93.44</c:v>
                </c:pt>
                <c:pt idx="7">
                  <c:v>90.15</c:v>
                </c:pt>
                <c:pt idx="8">
                  <c:v>78.61</c:v>
                </c:pt>
                <c:pt idx="9">
                  <c:v>48.38</c:v>
                </c:pt>
                <c:pt idx="10">
                  <c:v>41.08</c:v>
                </c:pt>
                <c:pt idx="11">
                  <c:v>35.950000000000003</c:v>
                </c:pt>
                <c:pt idx="12">
                  <c:v>41.04</c:v>
                </c:pt>
                <c:pt idx="13">
                  <c:v>16.59</c:v>
                </c:pt>
                <c:pt idx="14">
                  <c:v>10.55</c:v>
                </c:pt>
                <c:pt idx="15">
                  <c:v>35.39</c:v>
                </c:pt>
                <c:pt idx="16">
                  <c:v>75.540000000000006</c:v>
                </c:pt>
                <c:pt idx="17">
                  <c:v>94.44</c:v>
                </c:pt>
                <c:pt idx="18">
                  <c:v>139.36000000000001</c:v>
                </c:pt>
                <c:pt idx="19">
                  <c:v>176.25</c:v>
                </c:pt>
                <c:pt idx="20">
                  <c:v>166.02</c:v>
                </c:pt>
                <c:pt idx="21">
                  <c:v>158.58000000000001</c:v>
                </c:pt>
                <c:pt idx="22">
                  <c:v>147.96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6A8-4296-A341-36E05C813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6CB-462C-B91F-AD0C95DB27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6CB-462C-B91F-AD0C95DB27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5.2410000000000005</c:v>
                </c:pt>
                <c:pt idx="2">
                  <c:v>4.32</c:v>
                </c:pt>
                <c:pt idx="3">
                  <c:v>5.1539999999999999</c:v>
                </c:pt>
                <c:pt idx="4">
                  <c:v>5.1660000000000004</c:v>
                </c:pt>
                <c:pt idx="5">
                  <c:v>4.8709999999999996</c:v>
                </c:pt>
                <c:pt idx="6">
                  <c:v>4.7940000000000005</c:v>
                </c:pt>
                <c:pt idx="8">
                  <c:v>0.52</c:v>
                </c:pt>
                <c:pt idx="10">
                  <c:v>4.125</c:v>
                </c:pt>
                <c:pt idx="11">
                  <c:v>4.1280000000000001</c:v>
                </c:pt>
                <c:pt idx="12">
                  <c:v>4</c:v>
                </c:pt>
                <c:pt idx="17">
                  <c:v>0.75800000000000001</c:v>
                </c:pt>
                <c:pt idx="18">
                  <c:v>11.367000000000001</c:v>
                </c:pt>
                <c:pt idx="19">
                  <c:v>5.0289999999999999</c:v>
                </c:pt>
                <c:pt idx="20">
                  <c:v>5.2460000000000004</c:v>
                </c:pt>
                <c:pt idx="21">
                  <c:v>8.2140000000000004</c:v>
                </c:pt>
                <c:pt idx="22">
                  <c:v>5.0549999999999997</c:v>
                </c:pt>
                <c:pt idx="23">
                  <c:v>0.82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CB-462C-B91F-AD0C95DB27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5.8259999999999996</c:v>
                </c:pt>
                <c:pt idx="1">
                  <c:v>15.226000000000001</c:v>
                </c:pt>
                <c:pt idx="2">
                  <c:v>8.7989999999999995</c:v>
                </c:pt>
                <c:pt idx="3">
                  <c:v>14.695</c:v>
                </c:pt>
                <c:pt idx="4">
                  <c:v>19.908000000000001</c:v>
                </c:pt>
                <c:pt idx="5">
                  <c:v>39.195</c:v>
                </c:pt>
                <c:pt idx="6">
                  <c:v>21.314</c:v>
                </c:pt>
                <c:pt idx="7">
                  <c:v>3.6859999999999999</c:v>
                </c:pt>
                <c:pt idx="8">
                  <c:v>11.844000000000001</c:v>
                </c:pt>
                <c:pt idx="9">
                  <c:v>2.9620000000000002</c:v>
                </c:pt>
                <c:pt idx="10">
                  <c:v>7.0030000000000001</c:v>
                </c:pt>
                <c:pt idx="11">
                  <c:v>6.3540000000000001</c:v>
                </c:pt>
                <c:pt idx="12">
                  <c:v>29.567</c:v>
                </c:pt>
                <c:pt idx="13">
                  <c:v>0.65100000000000002</c:v>
                </c:pt>
                <c:pt idx="14">
                  <c:v>5.1280000000000001</c:v>
                </c:pt>
                <c:pt idx="15">
                  <c:v>2.391</c:v>
                </c:pt>
                <c:pt idx="16">
                  <c:v>14.051</c:v>
                </c:pt>
                <c:pt idx="17">
                  <c:v>5.7989999999999995</c:v>
                </c:pt>
                <c:pt idx="18">
                  <c:v>54.625999999999998</c:v>
                </c:pt>
                <c:pt idx="19">
                  <c:v>31.925999999999998</c:v>
                </c:pt>
                <c:pt idx="20">
                  <c:v>45.331999999999994</c:v>
                </c:pt>
                <c:pt idx="21">
                  <c:v>46.991</c:v>
                </c:pt>
                <c:pt idx="22">
                  <c:v>33.079000000000001</c:v>
                </c:pt>
                <c:pt idx="23">
                  <c:v>11.933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CB-462C-B91F-AD0C95DB27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6CB-462C-B91F-AD0C95DB27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6CB-462C-B91F-AD0C95DB27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6CB-462C-B91F-AD0C95DB27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6CB-462C-B91F-AD0C95DB27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6CB-462C-B91F-AD0C95DB27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6CB-462C-B91F-AD0C95DB275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30.4</c:v>
                </c:pt>
                <c:pt idx="1">
                  <c:v>0</c:v>
                </c:pt>
                <c:pt idx="2">
                  <c:v>34.299999999999997</c:v>
                </c:pt>
                <c:pt idx="3">
                  <c:v>25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80.8</c:v>
                </c:pt>
                <c:pt idx="8">
                  <c:v>55.8</c:v>
                </c:pt>
                <c:pt idx="9">
                  <c:v>173.5</c:v>
                </c:pt>
                <c:pt idx="10">
                  <c:v>159.19999999999999</c:v>
                </c:pt>
                <c:pt idx="11">
                  <c:v>152.19999999999999</c:v>
                </c:pt>
                <c:pt idx="12">
                  <c:v>3</c:v>
                </c:pt>
                <c:pt idx="13">
                  <c:v>149.19999999999999</c:v>
                </c:pt>
                <c:pt idx="14">
                  <c:v>146.1</c:v>
                </c:pt>
                <c:pt idx="15">
                  <c:v>253.4</c:v>
                </c:pt>
                <c:pt idx="16">
                  <c:v>0</c:v>
                </c:pt>
                <c:pt idx="17">
                  <c:v>4.7</c:v>
                </c:pt>
                <c:pt idx="18">
                  <c:v>4.5</c:v>
                </c:pt>
                <c:pt idx="19">
                  <c:v>0</c:v>
                </c:pt>
                <c:pt idx="20">
                  <c:v>4.8</c:v>
                </c:pt>
                <c:pt idx="21">
                  <c:v>1.1000000000000001</c:v>
                </c:pt>
                <c:pt idx="22">
                  <c:v>153.4</c:v>
                </c:pt>
                <c:pt idx="23">
                  <c:v>38.299999999999997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6CB-462C-B91F-AD0C95DB27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5</c:v>
                </c:pt>
                <c:pt idx="2">
                  <c:v>4.3999999999999997E-2</c:v>
                </c:pt>
                <c:pt idx="3">
                  <c:v>0.11799999999999999</c:v>
                </c:pt>
                <c:pt idx="4">
                  <c:v>5.226</c:v>
                </c:pt>
                <c:pt idx="5">
                  <c:v>11.823</c:v>
                </c:pt>
                <c:pt idx="6">
                  <c:v>5</c:v>
                </c:pt>
                <c:pt idx="9">
                  <c:v>0.26200000000000001</c:v>
                </c:pt>
                <c:pt idx="10">
                  <c:v>1.3540000000000001</c:v>
                </c:pt>
                <c:pt idx="11">
                  <c:v>0.32900000000000001</c:v>
                </c:pt>
                <c:pt idx="12">
                  <c:v>17.240000000000002</c:v>
                </c:pt>
                <c:pt idx="18">
                  <c:v>27.207000000000001</c:v>
                </c:pt>
                <c:pt idx="19">
                  <c:v>5.008</c:v>
                </c:pt>
                <c:pt idx="20">
                  <c:v>8.3490000000000002</c:v>
                </c:pt>
                <c:pt idx="21">
                  <c:v>8.6449999999999996</c:v>
                </c:pt>
                <c:pt idx="22">
                  <c:v>5.0549999999999997</c:v>
                </c:pt>
                <c:pt idx="23">
                  <c:v>4.7E-2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6CB-462C-B91F-AD0C95DB27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6CB-462C-B91F-AD0C95DB27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9">
                  <c:v>107.637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6CB-462C-B91F-AD0C95DB2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115.43</c:v>
                </c:pt>
                <c:pt idx="1">
                  <c:v>109.46</c:v>
                </c:pt>
                <c:pt idx="2">
                  <c:v>112.7</c:v>
                </c:pt>
                <c:pt idx="3">
                  <c:v>98.02</c:v>
                </c:pt>
                <c:pt idx="4">
                  <c:v>103.89</c:v>
                </c:pt>
                <c:pt idx="5">
                  <c:v>97.22</c:v>
                </c:pt>
                <c:pt idx="6">
                  <c:v>93.44</c:v>
                </c:pt>
                <c:pt idx="7">
                  <c:v>90.15</c:v>
                </c:pt>
                <c:pt idx="8">
                  <c:v>78.61</c:v>
                </c:pt>
                <c:pt idx="9">
                  <c:v>48.38</c:v>
                </c:pt>
                <c:pt idx="10">
                  <c:v>41.08</c:v>
                </c:pt>
                <c:pt idx="11">
                  <c:v>35.950000000000003</c:v>
                </c:pt>
                <c:pt idx="12">
                  <c:v>41.04</c:v>
                </c:pt>
                <c:pt idx="13">
                  <c:v>16.59</c:v>
                </c:pt>
                <c:pt idx="14">
                  <c:v>10.55</c:v>
                </c:pt>
                <c:pt idx="15">
                  <c:v>35.39</c:v>
                </c:pt>
                <c:pt idx="16">
                  <c:v>75.540000000000006</c:v>
                </c:pt>
                <c:pt idx="17">
                  <c:v>94.44</c:v>
                </c:pt>
                <c:pt idx="18">
                  <c:v>139.36000000000001</c:v>
                </c:pt>
                <c:pt idx="19">
                  <c:v>176.25</c:v>
                </c:pt>
                <c:pt idx="20">
                  <c:v>166.02</c:v>
                </c:pt>
                <c:pt idx="21">
                  <c:v>158.58000000000001</c:v>
                </c:pt>
                <c:pt idx="22">
                  <c:v>147.96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6CB-462C-B91F-AD0C95DB27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36.202999999999996</v>
      </c>
      <c r="C4" s="18">
        <v>25.466999999999999</v>
      </c>
      <c r="D4" s="18">
        <v>47.493999999999993</v>
      </c>
      <c r="E4" s="18">
        <v>45</v>
      </c>
      <c r="F4" s="18">
        <v>30.299999999999997</v>
      </c>
      <c r="G4" s="18">
        <v>55.9</v>
      </c>
      <c r="H4" s="18">
        <v>31.108000000000001</v>
      </c>
      <c r="I4" s="18">
        <v>84.486000000000004</v>
      </c>
      <c r="J4" s="18">
        <v>68.165000000000006</v>
      </c>
      <c r="K4" s="18">
        <v>176.744</v>
      </c>
      <c r="L4" s="18">
        <v>171.71999999999997</v>
      </c>
      <c r="M4" s="18">
        <v>163.02199999999999</v>
      </c>
      <c r="N4" s="18">
        <v>53.807000000000002</v>
      </c>
      <c r="O4" s="18">
        <v>149.9</v>
      </c>
      <c r="P4" s="18">
        <v>151.25099999999998</v>
      </c>
      <c r="Q4" s="18">
        <v>255.79199999999997</v>
      </c>
      <c r="R4" s="18">
        <v>14.084000000000001</v>
      </c>
      <c r="S4" s="18">
        <v>11.257</v>
      </c>
      <c r="T4" s="18">
        <v>97.7</v>
      </c>
      <c r="U4" s="18">
        <v>149.6</v>
      </c>
      <c r="V4" s="18">
        <v>63.727000000000004</v>
      </c>
      <c r="W4" s="18">
        <v>64.95</v>
      </c>
      <c r="X4" s="18">
        <v>196.589</v>
      </c>
      <c r="Y4" s="18">
        <v>51.1</v>
      </c>
      <c r="Z4" s="19"/>
      <c r="AA4" s="20">
        <f>SUM(B4:Z4)</f>
        <v>2195.366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115.43</v>
      </c>
      <c r="C7" s="28">
        <v>109.46</v>
      </c>
      <c r="D7" s="28">
        <v>112.7</v>
      </c>
      <c r="E7" s="28">
        <v>98.02</v>
      </c>
      <c r="F7" s="28">
        <v>103.89</v>
      </c>
      <c r="G7" s="28">
        <v>97.22</v>
      </c>
      <c r="H7" s="28">
        <v>93.44</v>
      </c>
      <c r="I7" s="28">
        <v>90.15</v>
      </c>
      <c r="J7" s="28">
        <v>78.61</v>
      </c>
      <c r="K7" s="28">
        <v>48.38</v>
      </c>
      <c r="L7" s="28">
        <v>41.08</v>
      </c>
      <c r="M7" s="28">
        <v>35.950000000000003</v>
      </c>
      <c r="N7" s="28">
        <v>41.04</v>
      </c>
      <c r="O7" s="28">
        <v>16.59</v>
      </c>
      <c r="P7" s="28">
        <v>10.55</v>
      </c>
      <c r="Q7" s="28">
        <v>35.39</v>
      </c>
      <c r="R7" s="28">
        <v>75.540000000000006</v>
      </c>
      <c r="S7" s="28">
        <v>94.44</v>
      </c>
      <c r="T7" s="28">
        <v>139.36000000000001</v>
      </c>
      <c r="U7" s="28">
        <v>176.25</v>
      </c>
      <c r="V7" s="28">
        <v>166.02</v>
      </c>
      <c r="W7" s="28">
        <v>158.58000000000001</v>
      </c>
      <c r="X7" s="28">
        <v>147.96</v>
      </c>
      <c r="Y7" s="28">
        <v>120</v>
      </c>
      <c r="Z7" s="29"/>
      <c r="AA7" s="30">
        <f>IF(SUM(B7:Z7)&lt;&gt;0,AVERAGEIF(B7:Z7,"&lt;&gt;"""),"")</f>
        <v>91.918750000000003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20</v>
      </c>
      <c r="E12" s="52">
        <v>20</v>
      </c>
      <c r="F12" s="52">
        <v>20</v>
      </c>
      <c r="G12" s="52"/>
      <c r="H12" s="52">
        <v>30</v>
      </c>
      <c r="I12" s="52">
        <v>30</v>
      </c>
      <c r="J12" s="52">
        <v>13.412000000000001</v>
      </c>
      <c r="K12" s="52">
        <v>142.446</v>
      </c>
      <c r="L12" s="52">
        <v>137.64599999999999</v>
      </c>
      <c r="M12" s="52">
        <v>134.47800000000001</v>
      </c>
      <c r="N12" s="52">
        <v>50.335000000000001</v>
      </c>
      <c r="O12" s="52">
        <v>120.901</v>
      </c>
      <c r="P12" s="52">
        <v>120.521</v>
      </c>
      <c r="Q12" s="52">
        <v>141.571</v>
      </c>
      <c r="R12" s="52"/>
      <c r="S12" s="52"/>
      <c r="T12" s="52"/>
      <c r="U12" s="52">
        <v>68</v>
      </c>
      <c r="V12" s="52">
        <v>30.027000000000001</v>
      </c>
      <c r="W12" s="52">
        <v>34.159999999999997</v>
      </c>
      <c r="X12" s="52">
        <v>115.889</v>
      </c>
      <c r="Y12" s="52">
        <v>26</v>
      </c>
      <c r="Z12" s="53"/>
      <c r="AA12" s="54">
        <f t="shared" si="0"/>
        <v>1255.386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35.702999999999996</v>
      </c>
      <c r="C14" s="57">
        <v>24.567</v>
      </c>
      <c r="D14" s="57">
        <v>26.593999999999998</v>
      </c>
      <c r="E14" s="57">
        <v>25</v>
      </c>
      <c r="F14" s="57"/>
      <c r="G14" s="57"/>
      <c r="H14" s="57">
        <v>1.1080000000000001</v>
      </c>
      <c r="I14" s="57">
        <v>13.386000000000001</v>
      </c>
      <c r="J14" s="57">
        <v>6.4530000000000003</v>
      </c>
      <c r="K14" s="57">
        <v>28.597999999999999</v>
      </c>
      <c r="L14" s="57">
        <v>13.374000000000001</v>
      </c>
      <c r="M14" s="57">
        <v>7.8439999999999994</v>
      </c>
      <c r="N14" s="57">
        <v>0.77200000000000002</v>
      </c>
      <c r="O14" s="57">
        <v>8.2989999999999995</v>
      </c>
      <c r="P14" s="57">
        <v>10.030000000000001</v>
      </c>
      <c r="Q14" s="57">
        <v>77.320999999999998</v>
      </c>
      <c r="R14" s="57">
        <v>1.8840000000000001</v>
      </c>
      <c r="S14" s="57">
        <v>5.5570000000000004</v>
      </c>
      <c r="T14" s="57"/>
      <c r="U14" s="57"/>
      <c r="V14" s="57"/>
      <c r="W14" s="57"/>
      <c r="X14" s="57"/>
      <c r="Y14" s="57">
        <v>25.1</v>
      </c>
      <c r="Z14" s="58"/>
      <c r="AA14" s="59">
        <f t="shared" si="0"/>
        <v>311.59000000000003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35.702999999999996</v>
      </c>
      <c r="C16" s="62">
        <f t="shared" si="1"/>
        <v>24.567</v>
      </c>
      <c r="D16" s="62">
        <f t="shared" si="1"/>
        <v>46.593999999999994</v>
      </c>
      <c r="E16" s="62">
        <f t="shared" si="1"/>
        <v>45</v>
      </c>
      <c r="F16" s="62">
        <f t="shared" si="1"/>
        <v>20</v>
      </c>
      <c r="G16" s="62">
        <f t="shared" si="1"/>
        <v>0</v>
      </c>
      <c r="H16" s="62">
        <f t="shared" si="1"/>
        <v>31.108000000000001</v>
      </c>
      <c r="I16" s="62">
        <f t="shared" si="1"/>
        <v>43.386000000000003</v>
      </c>
      <c r="J16" s="62">
        <f t="shared" si="1"/>
        <v>19.865000000000002</v>
      </c>
      <c r="K16" s="62">
        <f t="shared" si="1"/>
        <v>171.04399999999998</v>
      </c>
      <c r="L16" s="62">
        <f t="shared" si="1"/>
        <v>151.01999999999998</v>
      </c>
      <c r="M16" s="62">
        <f t="shared" si="1"/>
        <v>142.322</v>
      </c>
      <c r="N16" s="62">
        <f t="shared" si="1"/>
        <v>51.106999999999999</v>
      </c>
      <c r="O16" s="62">
        <f t="shared" si="1"/>
        <v>129.19999999999999</v>
      </c>
      <c r="P16" s="62">
        <f t="shared" si="1"/>
        <v>130.55099999999999</v>
      </c>
      <c r="Q16" s="62">
        <f t="shared" si="1"/>
        <v>218.892</v>
      </c>
      <c r="R16" s="62">
        <f t="shared" si="1"/>
        <v>1.8840000000000001</v>
      </c>
      <c r="S16" s="62">
        <f t="shared" si="1"/>
        <v>5.5570000000000004</v>
      </c>
      <c r="T16" s="62">
        <f t="shared" si="1"/>
        <v>0</v>
      </c>
      <c r="U16" s="62">
        <f t="shared" si="1"/>
        <v>68</v>
      </c>
      <c r="V16" s="62">
        <f t="shared" si="1"/>
        <v>30.027000000000001</v>
      </c>
      <c r="W16" s="62">
        <f t="shared" si="1"/>
        <v>34.159999999999997</v>
      </c>
      <c r="X16" s="62">
        <f t="shared" si="1"/>
        <v>115.889</v>
      </c>
      <c r="Y16" s="62">
        <f t="shared" si="1"/>
        <v>51.1</v>
      </c>
      <c r="Z16" s="63" t="str">
        <f t="shared" si="1"/>
        <v/>
      </c>
      <c r="AA16" s="64">
        <f>SUM(AA10:AA15)</f>
        <v>1566.9760000000001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5.7</v>
      </c>
      <c r="J19" s="72">
        <v>5.7</v>
      </c>
      <c r="K19" s="72">
        <v>5.7</v>
      </c>
      <c r="L19" s="72">
        <v>5.7</v>
      </c>
      <c r="M19" s="72">
        <v>5.7</v>
      </c>
      <c r="N19" s="72">
        <v>2.7</v>
      </c>
      <c r="O19" s="72">
        <v>5.7</v>
      </c>
      <c r="P19" s="72">
        <v>5.7</v>
      </c>
      <c r="Q19" s="72">
        <v>5.7</v>
      </c>
      <c r="R19" s="72">
        <v>5.7</v>
      </c>
      <c r="S19" s="72">
        <v>5.7</v>
      </c>
      <c r="T19" s="72">
        <v>97.7</v>
      </c>
      <c r="U19" s="72">
        <v>80.7</v>
      </c>
      <c r="V19" s="72">
        <v>33.700000000000003</v>
      </c>
      <c r="W19" s="72">
        <v>30.79</v>
      </c>
      <c r="X19" s="72">
        <v>80.7</v>
      </c>
      <c r="Y19" s="72"/>
      <c r="Z19" s="73"/>
      <c r="AA19" s="74">
        <f t="shared" ref="AA19:AA25" si="2">SUM(B19:Z19)</f>
        <v>383.29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15</v>
      </c>
      <c r="M21" s="81">
        <v>15</v>
      </c>
      <c r="N21" s="81"/>
      <c r="O21" s="81">
        <v>15</v>
      </c>
      <c r="P21" s="81">
        <v>15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60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5.7</v>
      </c>
      <c r="J26" s="88">
        <f t="shared" si="3"/>
        <v>5.7</v>
      </c>
      <c r="K26" s="88">
        <f t="shared" si="3"/>
        <v>5.7</v>
      </c>
      <c r="L26" s="88">
        <f t="shared" si="3"/>
        <v>20.7</v>
      </c>
      <c r="M26" s="88">
        <f t="shared" si="3"/>
        <v>20.7</v>
      </c>
      <c r="N26" s="88">
        <f t="shared" si="3"/>
        <v>2.7</v>
      </c>
      <c r="O26" s="88">
        <f t="shared" si="3"/>
        <v>20.7</v>
      </c>
      <c r="P26" s="88">
        <f t="shared" si="3"/>
        <v>20.7</v>
      </c>
      <c r="Q26" s="88">
        <f t="shared" si="3"/>
        <v>5.7</v>
      </c>
      <c r="R26" s="88">
        <f t="shared" si="3"/>
        <v>5.7</v>
      </c>
      <c r="S26" s="88">
        <f t="shared" si="3"/>
        <v>5.7</v>
      </c>
      <c r="T26" s="88">
        <f t="shared" si="3"/>
        <v>97.7</v>
      </c>
      <c r="U26" s="88">
        <f t="shared" si="3"/>
        <v>80.7</v>
      </c>
      <c r="V26" s="88">
        <f t="shared" si="3"/>
        <v>33.700000000000003</v>
      </c>
      <c r="W26" s="88">
        <f t="shared" si="3"/>
        <v>30.79</v>
      </c>
      <c r="X26" s="88">
        <f t="shared" si="3"/>
        <v>80.7</v>
      </c>
      <c r="Y26" s="88">
        <f t="shared" si="3"/>
        <v>0</v>
      </c>
      <c r="Z26" s="89" t="str">
        <f t="shared" si="3"/>
        <v/>
      </c>
      <c r="AA26" s="90">
        <f>SUM(AA19:AA25)</f>
        <v>443.29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35.703000000000003</v>
      </c>
      <c r="C30" s="77">
        <v>24.567</v>
      </c>
      <c r="D30" s="77">
        <v>46.594000000000001</v>
      </c>
      <c r="E30" s="77">
        <v>45</v>
      </c>
      <c r="F30" s="77">
        <v>20</v>
      </c>
      <c r="G30" s="77"/>
      <c r="H30" s="77">
        <v>31.108000000000001</v>
      </c>
      <c r="I30" s="77">
        <v>49.085999999999999</v>
      </c>
      <c r="J30" s="77">
        <v>25.565000000000001</v>
      </c>
      <c r="K30" s="77">
        <v>176.744</v>
      </c>
      <c r="L30" s="77">
        <v>171.72</v>
      </c>
      <c r="M30" s="77">
        <v>163.02199999999999</v>
      </c>
      <c r="N30" s="77">
        <v>53.807000000000002</v>
      </c>
      <c r="O30" s="77">
        <v>149.9</v>
      </c>
      <c r="P30" s="77">
        <v>151.251</v>
      </c>
      <c r="Q30" s="77">
        <v>224.59200000000001</v>
      </c>
      <c r="R30" s="77">
        <v>7.5839999999999996</v>
      </c>
      <c r="S30" s="77">
        <v>11.257</v>
      </c>
      <c r="T30" s="77">
        <v>97.7</v>
      </c>
      <c r="U30" s="77">
        <v>148.69999999999999</v>
      </c>
      <c r="V30" s="77">
        <v>63.726999999999997</v>
      </c>
      <c r="W30" s="77">
        <v>64.95</v>
      </c>
      <c r="X30" s="77">
        <v>196.589</v>
      </c>
      <c r="Y30" s="77">
        <v>51.1</v>
      </c>
      <c r="Z30" s="78"/>
      <c r="AA30" s="79">
        <f>SUM(B30:Z30)</f>
        <v>2010.2660000000003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35.703000000000003</v>
      </c>
      <c r="C32" s="62">
        <f t="shared" ref="C32:Z32" si="4">IF(LEN(C$2)&gt;0,SUM(C29:C31),"")</f>
        <v>24.567</v>
      </c>
      <c r="D32" s="62">
        <f t="shared" si="4"/>
        <v>46.594000000000001</v>
      </c>
      <c r="E32" s="62">
        <f t="shared" si="4"/>
        <v>45</v>
      </c>
      <c r="F32" s="62">
        <f t="shared" si="4"/>
        <v>20</v>
      </c>
      <c r="G32" s="62">
        <f t="shared" si="4"/>
        <v>0</v>
      </c>
      <c r="H32" s="62">
        <f t="shared" si="4"/>
        <v>31.108000000000001</v>
      </c>
      <c r="I32" s="62">
        <f t="shared" si="4"/>
        <v>49.085999999999999</v>
      </c>
      <c r="J32" s="62">
        <f t="shared" si="4"/>
        <v>25.565000000000001</v>
      </c>
      <c r="K32" s="62">
        <f t="shared" si="4"/>
        <v>176.744</v>
      </c>
      <c r="L32" s="62">
        <f t="shared" si="4"/>
        <v>171.72</v>
      </c>
      <c r="M32" s="62">
        <f t="shared" si="4"/>
        <v>163.02199999999999</v>
      </c>
      <c r="N32" s="62">
        <f t="shared" si="4"/>
        <v>53.807000000000002</v>
      </c>
      <c r="O32" s="62">
        <f t="shared" si="4"/>
        <v>149.9</v>
      </c>
      <c r="P32" s="62">
        <f t="shared" si="4"/>
        <v>151.251</v>
      </c>
      <c r="Q32" s="62">
        <f t="shared" si="4"/>
        <v>224.59200000000001</v>
      </c>
      <c r="R32" s="62">
        <f t="shared" si="4"/>
        <v>7.5839999999999996</v>
      </c>
      <c r="S32" s="62">
        <f t="shared" si="4"/>
        <v>11.257</v>
      </c>
      <c r="T32" s="62">
        <f t="shared" si="4"/>
        <v>97.7</v>
      </c>
      <c r="U32" s="62">
        <f t="shared" si="4"/>
        <v>148.69999999999999</v>
      </c>
      <c r="V32" s="62">
        <f t="shared" si="4"/>
        <v>63.726999999999997</v>
      </c>
      <c r="W32" s="62">
        <f t="shared" si="4"/>
        <v>64.95</v>
      </c>
      <c r="X32" s="62">
        <f t="shared" si="4"/>
        <v>196.589</v>
      </c>
      <c r="Y32" s="62">
        <f t="shared" si="4"/>
        <v>51.1</v>
      </c>
      <c r="Z32" s="63" t="str">
        <f t="shared" si="4"/>
        <v/>
      </c>
      <c r="AA32" s="64">
        <f>SUM(AA29:AA31)</f>
        <v>2010.2660000000003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0.5</v>
      </c>
      <c r="C37" s="99">
        <v>0.9</v>
      </c>
      <c r="D37" s="99">
        <v>0.9</v>
      </c>
      <c r="E37" s="99"/>
      <c r="F37" s="99">
        <v>0.1</v>
      </c>
      <c r="G37" s="99">
        <v>0.3</v>
      </c>
      <c r="H37" s="99"/>
      <c r="I37" s="99">
        <v>35.4</v>
      </c>
      <c r="J37" s="99">
        <v>42.6</v>
      </c>
      <c r="K37" s="99"/>
      <c r="L37" s="99"/>
      <c r="M37" s="99"/>
      <c r="N37" s="99"/>
      <c r="O37" s="99"/>
      <c r="P37" s="99"/>
      <c r="Q37" s="99">
        <v>31.2</v>
      </c>
      <c r="R37" s="99">
        <v>6.5</v>
      </c>
      <c r="S37" s="99"/>
      <c r="T37" s="99"/>
      <c r="U37" s="99">
        <v>0.9</v>
      </c>
      <c r="V37" s="99"/>
      <c r="W37" s="99"/>
      <c r="X37" s="99"/>
      <c r="Y37" s="99"/>
      <c r="Z37" s="100"/>
      <c r="AA37" s="79">
        <f t="shared" si="5"/>
        <v>119.30000000000001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>
        <v>10.199999999999999</v>
      </c>
      <c r="G39" s="99">
        <v>55.6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65.8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0.5</v>
      </c>
      <c r="C40" s="88">
        <f t="shared" si="6"/>
        <v>0.9</v>
      </c>
      <c r="D40" s="88">
        <f t="shared" si="6"/>
        <v>0.9</v>
      </c>
      <c r="E40" s="88">
        <f t="shared" si="6"/>
        <v>0</v>
      </c>
      <c r="F40" s="88">
        <f t="shared" si="6"/>
        <v>10.299999999999999</v>
      </c>
      <c r="G40" s="88">
        <f t="shared" si="6"/>
        <v>55.9</v>
      </c>
      <c r="H40" s="88">
        <f t="shared" si="6"/>
        <v>0</v>
      </c>
      <c r="I40" s="88">
        <f t="shared" si="6"/>
        <v>35.4</v>
      </c>
      <c r="J40" s="88">
        <f t="shared" si="6"/>
        <v>42.6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31.2</v>
      </c>
      <c r="R40" s="88">
        <f t="shared" si="6"/>
        <v>6.5</v>
      </c>
      <c r="S40" s="88">
        <f t="shared" si="6"/>
        <v>0</v>
      </c>
      <c r="T40" s="88">
        <f t="shared" si="6"/>
        <v>0</v>
      </c>
      <c r="U40" s="88">
        <f t="shared" si="6"/>
        <v>0.9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185.1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0.5</v>
      </c>
      <c r="C45" s="99">
        <v>0.9</v>
      </c>
      <c r="D45" s="99">
        <v>0.9</v>
      </c>
      <c r="E45" s="99"/>
      <c r="F45" s="99">
        <v>0.1</v>
      </c>
      <c r="G45" s="99">
        <v>0.3</v>
      </c>
      <c r="H45" s="99"/>
      <c r="I45" s="99">
        <v>35.4</v>
      </c>
      <c r="J45" s="99">
        <v>42.6</v>
      </c>
      <c r="K45" s="99"/>
      <c r="L45" s="99"/>
      <c r="M45" s="99"/>
      <c r="N45" s="99"/>
      <c r="O45" s="99"/>
      <c r="P45" s="99"/>
      <c r="Q45" s="99">
        <v>31.2</v>
      </c>
      <c r="R45" s="99">
        <v>6.5</v>
      </c>
      <c r="S45" s="99"/>
      <c r="T45" s="99"/>
      <c r="U45" s="99">
        <v>0.9</v>
      </c>
      <c r="V45" s="99"/>
      <c r="W45" s="99"/>
      <c r="X45" s="99"/>
      <c r="Y45" s="99"/>
      <c r="Z45" s="100"/>
      <c r="AA45" s="79">
        <f t="shared" si="7"/>
        <v>119.30000000000001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>
        <v>10.199999999999999</v>
      </c>
      <c r="G47" s="99">
        <v>55.6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65.8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0.5</v>
      </c>
      <c r="C49" s="88">
        <f t="shared" ref="C49:Z49" si="8">IF(LEN(C$2)&gt;0,SUM(C43:C48),"")</f>
        <v>0.9</v>
      </c>
      <c r="D49" s="88">
        <f t="shared" si="8"/>
        <v>0.9</v>
      </c>
      <c r="E49" s="88">
        <f t="shared" si="8"/>
        <v>0</v>
      </c>
      <c r="F49" s="88">
        <f t="shared" si="8"/>
        <v>10.299999999999999</v>
      </c>
      <c r="G49" s="88">
        <f t="shared" si="8"/>
        <v>55.9</v>
      </c>
      <c r="H49" s="88">
        <f t="shared" si="8"/>
        <v>0</v>
      </c>
      <c r="I49" s="88">
        <f t="shared" si="8"/>
        <v>35.4</v>
      </c>
      <c r="J49" s="88">
        <f t="shared" si="8"/>
        <v>42.6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31.2</v>
      </c>
      <c r="R49" s="88">
        <f t="shared" si="8"/>
        <v>6.5</v>
      </c>
      <c r="S49" s="88">
        <f t="shared" si="8"/>
        <v>0</v>
      </c>
      <c r="T49" s="88">
        <f t="shared" si="8"/>
        <v>0</v>
      </c>
      <c r="U49" s="88">
        <f t="shared" si="8"/>
        <v>0.9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185.1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36.202999999999996</v>
      </c>
      <c r="C52" s="88">
        <f t="shared" si="10"/>
        <v>25.466999999999999</v>
      </c>
      <c r="D52" s="88">
        <f t="shared" si="10"/>
        <v>47.493999999999993</v>
      </c>
      <c r="E52" s="88">
        <f t="shared" si="10"/>
        <v>45</v>
      </c>
      <c r="F52" s="88">
        <f t="shared" si="10"/>
        <v>30.299999999999997</v>
      </c>
      <c r="G52" s="88">
        <f t="shared" si="10"/>
        <v>55.9</v>
      </c>
      <c r="H52" s="88">
        <f t="shared" si="10"/>
        <v>31.108000000000001</v>
      </c>
      <c r="I52" s="88">
        <f t="shared" si="10"/>
        <v>84.486000000000004</v>
      </c>
      <c r="J52" s="88">
        <f t="shared" si="10"/>
        <v>68.165000000000006</v>
      </c>
      <c r="K52" s="88">
        <f t="shared" si="10"/>
        <v>176.74399999999997</v>
      </c>
      <c r="L52" s="88">
        <f t="shared" si="10"/>
        <v>171.71999999999997</v>
      </c>
      <c r="M52" s="88">
        <f t="shared" si="10"/>
        <v>163.02199999999999</v>
      </c>
      <c r="N52" s="88">
        <f t="shared" si="10"/>
        <v>53.807000000000002</v>
      </c>
      <c r="O52" s="88">
        <f t="shared" si="10"/>
        <v>149.89999999999998</v>
      </c>
      <c r="P52" s="88">
        <f t="shared" si="10"/>
        <v>151.25099999999998</v>
      </c>
      <c r="Q52" s="88">
        <f t="shared" si="10"/>
        <v>255.79199999999997</v>
      </c>
      <c r="R52" s="88">
        <f t="shared" si="10"/>
        <v>14.084</v>
      </c>
      <c r="S52" s="88">
        <f t="shared" si="10"/>
        <v>11.257000000000001</v>
      </c>
      <c r="T52" s="88">
        <f t="shared" si="10"/>
        <v>97.7</v>
      </c>
      <c r="U52" s="88">
        <f t="shared" si="10"/>
        <v>149.6</v>
      </c>
      <c r="V52" s="88">
        <f t="shared" si="10"/>
        <v>63.727000000000004</v>
      </c>
      <c r="W52" s="88">
        <f t="shared" si="10"/>
        <v>64.949999999999989</v>
      </c>
      <c r="X52" s="88">
        <f t="shared" si="10"/>
        <v>196.589</v>
      </c>
      <c r="Y52" s="88">
        <f t="shared" si="10"/>
        <v>51.1</v>
      </c>
      <c r="Z52" s="89" t="str">
        <f t="shared" si="10"/>
        <v/>
      </c>
      <c r="AA52" s="104">
        <f>SUM(B52:Z52)</f>
        <v>2195.366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36.225999999999999</v>
      </c>
      <c r="C4" s="18">
        <v>25.466999999999999</v>
      </c>
      <c r="D4" s="18">
        <v>47.462999999999994</v>
      </c>
      <c r="E4" s="18">
        <v>44.966999999999999</v>
      </c>
      <c r="F4" s="18">
        <v>30.299999999999997</v>
      </c>
      <c r="G4" s="18">
        <v>55.888999999999996</v>
      </c>
      <c r="H4" s="18">
        <v>31.108000000000001</v>
      </c>
      <c r="I4" s="18">
        <v>84.48599999999999</v>
      </c>
      <c r="J4" s="18">
        <v>68.164000000000001</v>
      </c>
      <c r="K4" s="18">
        <v>176.72399999999999</v>
      </c>
      <c r="L4" s="18">
        <v>171.68199999999999</v>
      </c>
      <c r="M4" s="18">
        <v>163.011</v>
      </c>
      <c r="N4" s="18">
        <v>53.806999999999988</v>
      </c>
      <c r="O4" s="18">
        <v>149.851</v>
      </c>
      <c r="P4" s="18">
        <v>151.22800000000001</v>
      </c>
      <c r="Q4" s="18">
        <v>255.791</v>
      </c>
      <c r="R4" s="18">
        <v>14.051</v>
      </c>
      <c r="S4" s="18">
        <v>11.257000000000001</v>
      </c>
      <c r="T4" s="18">
        <v>97.700000000000017</v>
      </c>
      <c r="U4" s="18">
        <v>149.59999999999997</v>
      </c>
      <c r="V4" s="18">
        <v>63.727000000000004</v>
      </c>
      <c r="W4" s="18">
        <v>64.95</v>
      </c>
      <c r="X4" s="18">
        <v>196.589</v>
      </c>
      <c r="Y4" s="18">
        <v>51.1</v>
      </c>
      <c r="Z4" s="19"/>
      <c r="AA4" s="20">
        <f>SUM(B4:Z4)</f>
        <v>2195.1379999999999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115.43</v>
      </c>
      <c r="C7" s="28">
        <v>109.46</v>
      </c>
      <c r="D7" s="28">
        <v>112.7</v>
      </c>
      <c r="E7" s="28">
        <v>98.02</v>
      </c>
      <c r="F7" s="28">
        <v>103.89</v>
      </c>
      <c r="G7" s="28">
        <v>97.22</v>
      </c>
      <c r="H7" s="28">
        <v>93.44</v>
      </c>
      <c r="I7" s="28">
        <v>90.15</v>
      </c>
      <c r="J7" s="28">
        <v>78.61</v>
      </c>
      <c r="K7" s="28">
        <v>48.38</v>
      </c>
      <c r="L7" s="28">
        <v>41.08</v>
      </c>
      <c r="M7" s="28">
        <v>35.950000000000003</v>
      </c>
      <c r="N7" s="28">
        <v>41.04</v>
      </c>
      <c r="O7" s="28">
        <v>16.59</v>
      </c>
      <c r="P7" s="28">
        <v>10.55</v>
      </c>
      <c r="Q7" s="28">
        <v>35.39</v>
      </c>
      <c r="R7" s="28">
        <v>75.540000000000006</v>
      </c>
      <c r="S7" s="28">
        <v>94.44</v>
      </c>
      <c r="T7" s="28">
        <v>139.36000000000001</v>
      </c>
      <c r="U7" s="28">
        <v>176.25</v>
      </c>
      <c r="V7" s="28">
        <v>166.02</v>
      </c>
      <c r="W7" s="28">
        <v>158.58000000000001</v>
      </c>
      <c r="X7" s="28">
        <v>147.96</v>
      </c>
      <c r="Y7" s="28">
        <v>120</v>
      </c>
      <c r="Z7" s="29"/>
      <c r="AA7" s="30">
        <f>IF(SUM(B7:Z7)&lt;&gt;0,AVERAGEIF(B7:Z7,"&lt;&gt;"""),"")</f>
        <v>91.918750000000003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107.637</v>
      </c>
      <c r="V13" s="52"/>
      <c r="W13" s="52"/>
      <c r="X13" s="52"/>
      <c r="Y13" s="52"/>
      <c r="Z13" s="53"/>
      <c r="AA13" s="54">
        <f t="shared" si="0"/>
        <v>107.637</v>
      </c>
    </row>
    <row r="14" spans="1:27" ht="24.95" customHeight="1" x14ac:dyDescent="0.2">
      <c r="A14" s="55" t="s">
        <v>10</v>
      </c>
      <c r="B14" s="56"/>
      <c r="C14" s="57">
        <v>5</v>
      </c>
      <c r="D14" s="57">
        <v>4.3999999999999997E-2</v>
      </c>
      <c r="E14" s="57">
        <v>0.11799999999999999</v>
      </c>
      <c r="F14" s="57">
        <v>5.226</v>
      </c>
      <c r="G14" s="57">
        <v>11.823</v>
      </c>
      <c r="H14" s="57">
        <v>5</v>
      </c>
      <c r="I14" s="57"/>
      <c r="J14" s="57"/>
      <c r="K14" s="57">
        <v>0.26200000000000001</v>
      </c>
      <c r="L14" s="57">
        <v>1.3540000000000001</v>
      </c>
      <c r="M14" s="57">
        <v>0.32900000000000001</v>
      </c>
      <c r="N14" s="57">
        <v>17.240000000000002</v>
      </c>
      <c r="O14" s="57"/>
      <c r="P14" s="57"/>
      <c r="Q14" s="57"/>
      <c r="R14" s="57"/>
      <c r="S14" s="57"/>
      <c r="T14" s="57">
        <v>27.207000000000001</v>
      </c>
      <c r="U14" s="57">
        <v>5.008</v>
      </c>
      <c r="V14" s="57">
        <v>8.3490000000000002</v>
      </c>
      <c r="W14" s="57">
        <v>8.6449999999999996</v>
      </c>
      <c r="X14" s="57">
        <v>5.0549999999999997</v>
      </c>
      <c r="Y14" s="57">
        <v>4.7E-2</v>
      </c>
      <c r="Z14" s="58"/>
      <c r="AA14" s="59">
        <f t="shared" si="0"/>
        <v>100.70699999999999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5</v>
      </c>
      <c r="D16" s="62">
        <f t="shared" si="1"/>
        <v>4.3999999999999997E-2</v>
      </c>
      <c r="E16" s="62">
        <f t="shared" si="1"/>
        <v>0.11799999999999999</v>
      </c>
      <c r="F16" s="62">
        <f t="shared" si="1"/>
        <v>5.226</v>
      </c>
      <c r="G16" s="62">
        <f t="shared" si="1"/>
        <v>11.823</v>
      </c>
      <c r="H16" s="62">
        <f t="shared" si="1"/>
        <v>5</v>
      </c>
      <c r="I16" s="62">
        <f t="shared" si="1"/>
        <v>0</v>
      </c>
      <c r="J16" s="62">
        <f t="shared" si="1"/>
        <v>0</v>
      </c>
      <c r="K16" s="62">
        <f t="shared" si="1"/>
        <v>0.26200000000000001</v>
      </c>
      <c r="L16" s="62">
        <f t="shared" si="1"/>
        <v>1.3540000000000001</v>
      </c>
      <c r="M16" s="62">
        <f t="shared" si="1"/>
        <v>0.32900000000000001</v>
      </c>
      <c r="N16" s="62">
        <f t="shared" si="1"/>
        <v>17.240000000000002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27.207000000000001</v>
      </c>
      <c r="U16" s="62">
        <f t="shared" si="1"/>
        <v>112.645</v>
      </c>
      <c r="V16" s="62">
        <f t="shared" si="1"/>
        <v>8.3490000000000002</v>
      </c>
      <c r="W16" s="62">
        <f t="shared" si="1"/>
        <v>8.6449999999999996</v>
      </c>
      <c r="X16" s="62">
        <f t="shared" si="1"/>
        <v>5.0549999999999997</v>
      </c>
      <c r="Y16" s="62">
        <f t="shared" si="1"/>
        <v>4.7E-2</v>
      </c>
      <c r="Z16" s="63" t="str">
        <f t="shared" si="1"/>
        <v/>
      </c>
      <c r="AA16" s="64">
        <f>SUM(AA10:AA15)</f>
        <v>208.34399999999999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5.2410000000000005</v>
      </c>
      <c r="D20" s="77">
        <v>4.32</v>
      </c>
      <c r="E20" s="77">
        <v>5.1539999999999999</v>
      </c>
      <c r="F20" s="77">
        <v>5.1660000000000004</v>
      </c>
      <c r="G20" s="77">
        <v>4.8709999999999996</v>
      </c>
      <c r="H20" s="77">
        <v>4.7940000000000005</v>
      </c>
      <c r="I20" s="77"/>
      <c r="J20" s="77">
        <v>0.52</v>
      </c>
      <c r="K20" s="77"/>
      <c r="L20" s="77">
        <v>4.125</v>
      </c>
      <c r="M20" s="77">
        <v>4.1280000000000001</v>
      </c>
      <c r="N20" s="77">
        <v>4</v>
      </c>
      <c r="O20" s="77"/>
      <c r="P20" s="77"/>
      <c r="Q20" s="77"/>
      <c r="R20" s="77"/>
      <c r="S20" s="77">
        <v>0.75800000000000001</v>
      </c>
      <c r="T20" s="77">
        <v>11.367000000000001</v>
      </c>
      <c r="U20" s="77">
        <v>5.0289999999999999</v>
      </c>
      <c r="V20" s="77">
        <v>5.2460000000000004</v>
      </c>
      <c r="W20" s="77">
        <v>8.2140000000000004</v>
      </c>
      <c r="X20" s="77">
        <v>5.0549999999999997</v>
      </c>
      <c r="Y20" s="77">
        <v>0.82</v>
      </c>
      <c r="Z20" s="78"/>
      <c r="AA20" s="79">
        <f t="shared" si="2"/>
        <v>78.807999999999993</v>
      </c>
    </row>
    <row r="21" spans="1:27" ht="24.95" customHeight="1" x14ac:dyDescent="0.2">
      <c r="A21" s="75" t="s">
        <v>16</v>
      </c>
      <c r="B21" s="80">
        <v>5.8259999999999996</v>
      </c>
      <c r="C21" s="81">
        <v>15.226000000000001</v>
      </c>
      <c r="D21" s="81">
        <v>8.7989999999999995</v>
      </c>
      <c r="E21" s="81">
        <v>14.695</v>
      </c>
      <c r="F21" s="81">
        <v>19.908000000000001</v>
      </c>
      <c r="G21" s="81">
        <v>39.195</v>
      </c>
      <c r="H21" s="81">
        <v>21.314</v>
      </c>
      <c r="I21" s="81">
        <v>3.6859999999999999</v>
      </c>
      <c r="J21" s="81">
        <v>11.844000000000001</v>
      </c>
      <c r="K21" s="81">
        <v>2.9620000000000002</v>
      </c>
      <c r="L21" s="81">
        <v>7.0030000000000001</v>
      </c>
      <c r="M21" s="81">
        <v>6.3540000000000001</v>
      </c>
      <c r="N21" s="81">
        <v>29.567</v>
      </c>
      <c r="O21" s="81">
        <v>0.65100000000000002</v>
      </c>
      <c r="P21" s="81">
        <v>5.1280000000000001</v>
      </c>
      <c r="Q21" s="81">
        <v>2.391</v>
      </c>
      <c r="R21" s="81">
        <v>14.051</v>
      </c>
      <c r="S21" s="81">
        <v>5.7989999999999995</v>
      </c>
      <c r="T21" s="81">
        <v>54.625999999999998</v>
      </c>
      <c r="U21" s="81">
        <v>31.925999999999998</v>
      </c>
      <c r="V21" s="81">
        <v>45.331999999999994</v>
      </c>
      <c r="W21" s="81">
        <v>46.991</v>
      </c>
      <c r="X21" s="81">
        <v>33.079000000000001</v>
      </c>
      <c r="Y21" s="81">
        <v>11.933</v>
      </c>
      <c r="Z21" s="78"/>
      <c r="AA21" s="79">
        <f t="shared" si="2"/>
        <v>438.28599999999994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5.8259999999999996</v>
      </c>
      <c r="C26" s="88">
        <f t="shared" ref="C26:Z26" si="3">IF(LEN(C$2)&gt;0,SUM(C19:C25),"")</f>
        <v>20.467000000000002</v>
      </c>
      <c r="D26" s="88">
        <f t="shared" si="3"/>
        <v>13.119</v>
      </c>
      <c r="E26" s="88">
        <f t="shared" si="3"/>
        <v>19.849</v>
      </c>
      <c r="F26" s="88">
        <f t="shared" si="3"/>
        <v>25.074000000000002</v>
      </c>
      <c r="G26" s="88">
        <f t="shared" si="3"/>
        <v>44.066000000000003</v>
      </c>
      <c r="H26" s="88">
        <f t="shared" si="3"/>
        <v>26.108000000000001</v>
      </c>
      <c r="I26" s="88">
        <f t="shared" si="3"/>
        <v>3.6859999999999999</v>
      </c>
      <c r="J26" s="88">
        <f t="shared" si="3"/>
        <v>12.364000000000001</v>
      </c>
      <c r="K26" s="88">
        <f t="shared" si="3"/>
        <v>2.9620000000000002</v>
      </c>
      <c r="L26" s="88">
        <f t="shared" si="3"/>
        <v>11.128</v>
      </c>
      <c r="M26" s="88">
        <f t="shared" si="3"/>
        <v>10.481999999999999</v>
      </c>
      <c r="N26" s="88">
        <f t="shared" si="3"/>
        <v>33.567</v>
      </c>
      <c r="O26" s="88">
        <f t="shared" si="3"/>
        <v>0.65100000000000002</v>
      </c>
      <c r="P26" s="88">
        <f t="shared" si="3"/>
        <v>5.1280000000000001</v>
      </c>
      <c r="Q26" s="88">
        <f t="shared" si="3"/>
        <v>2.391</v>
      </c>
      <c r="R26" s="88">
        <f t="shared" si="3"/>
        <v>14.051</v>
      </c>
      <c r="S26" s="88">
        <f t="shared" si="3"/>
        <v>6.5569999999999995</v>
      </c>
      <c r="T26" s="88">
        <f t="shared" si="3"/>
        <v>65.992999999999995</v>
      </c>
      <c r="U26" s="88">
        <f t="shared" si="3"/>
        <v>36.954999999999998</v>
      </c>
      <c r="V26" s="88">
        <f t="shared" si="3"/>
        <v>50.577999999999996</v>
      </c>
      <c r="W26" s="88">
        <f t="shared" si="3"/>
        <v>55.204999999999998</v>
      </c>
      <c r="X26" s="88">
        <f t="shared" si="3"/>
        <v>38.134</v>
      </c>
      <c r="Y26" s="88">
        <f t="shared" si="3"/>
        <v>12.753</v>
      </c>
      <c r="Z26" s="89" t="str">
        <f t="shared" si="3"/>
        <v/>
      </c>
      <c r="AA26" s="90">
        <f>SUM(AA19:AA25)</f>
        <v>517.09399999999994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5.8259999999999996</v>
      </c>
      <c r="C30" s="77">
        <v>25.466999999999999</v>
      </c>
      <c r="D30" s="77">
        <v>13.163</v>
      </c>
      <c r="E30" s="77">
        <v>19.966999999999999</v>
      </c>
      <c r="F30" s="77">
        <v>30.3</v>
      </c>
      <c r="G30" s="77">
        <v>55.889000000000003</v>
      </c>
      <c r="H30" s="77">
        <v>31.108000000000001</v>
      </c>
      <c r="I30" s="77">
        <v>3.6859999999999999</v>
      </c>
      <c r="J30" s="77">
        <v>12.364000000000001</v>
      </c>
      <c r="K30" s="77">
        <v>3.2240000000000002</v>
      </c>
      <c r="L30" s="77">
        <v>12.481999999999999</v>
      </c>
      <c r="M30" s="77">
        <v>10.811</v>
      </c>
      <c r="N30" s="77">
        <v>50.807000000000002</v>
      </c>
      <c r="O30" s="77">
        <v>0.65100000000000002</v>
      </c>
      <c r="P30" s="77">
        <v>5.1280000000000001</v>
      </c>
      <c r="Q30" s="77">
        <v>2.391</v>
      </c>
      <c r="R30" s="77">
        <v>14.051</v>
      </c>
      <c r="S30" s="77">
        <v>6.5570000000000004</v>
      </c>
      <c r="T30" s="77">
        <v>93.2</v>
      </c>
      <c r="U30" s="77">
        <v>149.6</v>
      </c>
      <c r="V30" s="77">
        <v>58.927</v>
      </c>
      <c r="W30" s="77">
        <v>63.85</v>
      </c>
      <c r="X30" s="77">
        <v>43.189</v>
      </c>
      <c r="Y30" s="77">
        <v>12.8</v>
      </c>
      <c r="Z30" s="78"/>
      <c r="AA30" s="79">
        <f>SUM(B30:Z30)</f>
        <v>725.43799999999999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5.8259999999999996</v>
      </c>
      <c r="C32" s="62">
        <f t="shared" ref="C32:Z32" si="4">IF(LEN(C$2)&gt;0,SUM(C29:C31),"")</f>
        <v>25.466999999999999</v>
      </c>
      <c r="D32" s="62">
        <f t="shared" si="4"/>
        <v>13.163</v>
      </c>
      <c r="E32" s="62">
        <f t="shared" si="4"/>
        <v>19.966999999999999</v>
      </c>
      <c r="F32" s="62">
        <f t="shared" si="4"/>
        <v>30.3</v>
      </c>
      <c r="G32" s="62">
        <f t="shared" si="4"/>
        <v>55.889000000000003</v>
      </c>
      <c r="H32" s="62">
        <f t="shared" si="4"/>
        <v>31.108000000000001</v>
      </c>
      <c r="I32" s="62">
        <f t="shared" si="4"/>
        <v>3.6859999999999999</v>
      </c>
      <c r="J32" s="62">
        <f t="shared" si="4"/>
        <v>12.364000000000001</v>
      </c>
      <c r="K32" s="62">
        <f t="shared" si="4"/>
        <v>3.2240000000000002</v>
      </c>
      <c r="L32" s="62">
        <f t="shared" si="4"/>
        <v>12.481999999999999</v>
      </c>
      <c r="M32" s="62">
        <f t="shared" si="4"/>
        <v>10.811</v>
      </c>
      <c r="N32" s="62">
        <f t="shared" si="4"/>
        <v>50.807000000000002</v>
      </c>
      <c r="O32" s="62">
        <f t="shared" si="4"/>
        <v>0.65100000000000002</v>
      </c>
      <c r="P32" s="62">
        <f t="shared" si="4"/>
        <v>5.1280000000000001</v>
      </c>
      <c r="Q32" s="62">
        <f t="shared" si="4"/>
        <v>2.391</v>
      </c>
      <c r="R32" s="62">
        <f t="shared" si="4"/>
        <v>14.051</v>
      </c>
      <c r="S32" s="62">
        <f t="shared" si="4"/>
        <v>6.5570000000000004</v>
      </c>
      <c r="T32" s="62">
        <f t="shared" si="4"/>
        <v>93.2</v>
      </c>
      <c r="U32" s="62">
        <f t="shared" si="4"/>
        <v>149.6</v>
      </c>
      <c r="V32" s="62">
        <f t="shared" si="4"/>
        <v>58.927</v>
      </c>
      <c r="W32" s="62">
        <f t="shared" si="4"/>
        <v>63.85</v>
      </c>
      <c r="X32" s="62">
        <f t="shared" si="4"/>
        <v>43.189</v>
      </c>
      <c r="Y32" s="62">
        <f t="shared" si="4"/>
        <v>12.8</v>
      </c>
      <c r="Z32" s="63" t="str">
        <f t="shared" si="4"/>
        <v/>
      </c>
      <c r="AA32" s="64">
        <f>SUM(AA29:AA31)</f>
        <v>725.43799999999999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3</v>
      </c>
      <c r="O37" s="99">
        <v>149.19999999999999</v>
      </c>
      <c r="P37" s="99">
        <v>146.1</v>
      </c>
      <c r="Q37" s="99"/>
      <c r="R37" s="99"/>
      <c r="S37" s="99">
        <v>4.7</v>
      </c>
      <c r="T37" s="99">
        <v>4.5</v>
      </c>
      <c r="U37" s="99"/>
      <c r="V37" s="99">
        <v>4.8</v>
      </c>
      <c r="W37" s="99">
        <v>1.1000000000000001</v>
      </c>
      <c r="X37" s="99">
        <v>0.1</v>
      </c>
      <c r="Y37" s="99">
        <v>1.3</v>
      </c>
      <c r="Z37" s="100"/>
      <c r="AA37" s="79">
        <f t="shared" si="5"/>
        <v>314.8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30.4</v>
      </c>
      <c r="C39" s="99"/>
      <c r="D39" s="99">
        <v>34.299999999999997</v>
      </c>
      <c r="E39" s="99">
        <v>25</v>
      </c>
      <c r="F39" s="99"/>
      <c r="G39" s="99"/>
      <c r="H39" s="99"/>
      <c r="I39" s="99">
        <v>80.8</v>
      </c>
      <c r="J39" s="99">
        <v>55.8</v>
      </c>
      <c r="K39" s="99">
        <v>173.5</v>
      </c>
      <c r="L39" s="99">
        <v>159.19999999999999</v>
      </c>
      <c r="M39" s="99">
        <v>152.19999999999999</v>
      </c>
      <c r="N39" s="99"/>
      <c r="O39" s="99"/>
      <c r="P39" s="99"/>
      <c r="Q39" s="99">
        <v>253.4</v>
      </c>
      <c r="R39" s="99"/>
      <c r="S39" s="99"/>
      <c r="T39" s="99"/>
      <c r="U39" s="99"/>
      <c r="V39" s="99"/>
      <c r="W39" s="99"/>
      <c r="X39" s="99">
        <v>153.30000000000001</v>
      </c>
      <c r="Y39" s="99">
        <v>37</v>
      </c>
      <c r="Z39" s="100"/>
      <c r="AA39" s="79">
        <f t="shared" si="5"/>
        <v>1154.9000000000001</v>
      </c>
    </row>
    <row r="40" spans="1:27" ht="30" customHeight="1" thickBot="1" x14ac:dyDescent="0.25">
      <c r="A40" s="86" t="s">
        <v>46</v>
      </c>
      <c r="B40" s="87">
        <f>IF(LEN(B$2)&gt;0,SUM(B35:B39),"")</f>
        <v>30.4</v>
      </c>
      <c r="C40" s="88">
        <f t="shared" ref="C40:Z40" si="6">IF(LEN(C$2)&gt;0,SUM(C35:C39),"")</f>
        <v>0</v>
      </c>
      <c r="D40" s="88">
        <f t="shared" si="6"/>
        <v>34.299999999999997</v>
      </c>
      <c r="E40" s="88">
        <f t="shared" si="6"/>
        <v>25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80.8</v>
      </c>
      <c r="J40" s="88">
        <f t="shared" si="6"/>
        <v>55.8</v>
      </c>
      <c r="K40" s="88">
        <f t="shared" si="6"/>
        <v>173.5</v>
      </c>
      <c r="L40" s="88">
        <f t="shared" si="6"/>
        <v>159.19999999999999</v>
      </c>
      <c r="M40" s="88">
        <f t="shared" si="6"/>
        <v>152.19999999999999</v>
      </c>
      <c r="N40" s="88">
        <f t="shared" si="6"/>
        <v>3</v>
      </c>
      <c r="O40" s="88">
        <f t="shared" si="6"/>
        <v>149.19999999999999</v>
      </c>
      <c r="P40" s="88">
        <f t="shared" si="6"/>
        <v>146.1</v>
      </c>
      <c r="Q40" s="88">
        <f t="shared" si="6"/>
        <v>253.4</v>
      </c>
      <c r="R40" s="88">
        <f t="shared" si="6"/>
        <v>0</v>
      </c>
      <c r="S40" s="88">
        <f t="shared" si="6"/>
        <v>4.7</v>
      </c>
      <c r="T40" s="88">
        <f t="shared" si="6"/>
        <v>4.5</v>
      </c>
      <c r="U40" s="88">
        <f t="shared" si="6"/>
        <v>0</v>
      </c>
      <c r="V40" s="88">
        <f t="shared" si="6"/>
        <v>4.8</v>
      </c>
      <c r="W40" s="88">
        <f t="shared" si="6"/>
        <v>1.1000000000000001</v>
      </c>
      <c r="X40" s="88">
        <f t="shared" si="6"/>
        <v>153.4</v>
      </c>
      <c r="Y40" s="88">
        <f t="shared" si="6"/>
        <v>38.299999999999997</v>
      </c>
      <c r="Z40" s="89" t="str">
        <f t="shared" si="6"/>
        <v/>
      </c>
      <c r="AA40" s="90">
        <f t="shared" si="5"/>
        <v>1469.7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3</v>
      </c>
      <c r="O45" s="99">
        <v>149.19999999999999</v>
      </c>
      <c r="P45" s="99">
        <v>146.1</v>
      </c>
      <c r="Q45" s="99"/>
      <c r="R45" s="99"/>
      <c r="S45" s="99">
        <v>4.7</v>
      </c>
      <c r="T45" s="99">
        <v>4.5</v>
      </c>
      <c r="U45" s="99"/>
      <c r="V45" s="99">
        <v>4.8</v>
      </c>
      <c r="W45" s="99">
        <v>1.1000000000000001</v>
      </c>
      <c r="X45" s="99">
        <v>0.1</v>
      </c>
      <c r="Y45" s="99">
        <v>1.3</v>
      </c>
      <c r="Z45" s="100"/>
      <c r="AA45" s="79">
        <f t="shared" si="7"/>
        <v>314.8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30.4</v>
      </c>
      <c r="C47" s="99"/>
      <c r="D47" s="99">
        <v>34.299999999999997</v>
      </c>
      <c r="E47" s="99">
        <v>25</v>
      </c>
      <c r="F47" s="99"/>
      <c r="G47" s="99"/>
      <c r="H47" s="99"/>
      <c r="I47" s="99">
        <v>80.8</v>
      </c>
      <c r="J47" s="99">
        <v>55.8</v>
      </c>
      <c r="K47" s="99">
        <v>173.5</v>
      </c>
      <c r="L47" s="99">
        <v>159.19999999999999</v>
      </c>
      <c r="M47" s="99">
        <v>152.19999999999999</v>
      </c>
      <c r="N47" s="99"/>
      <c r="O47" s="99"/>
      <c r="P47" s="99"/>
      <c r="Q47" s="99">
        <v>253.4</v>
      </c>
      <c r="R47" s="99"/>
      <c r="S47" s="99"/>
      <c r="T47" s="99"/>
      <c r="U47" s="99"/>
      <c r="V47" s="99"/>
      <c r="W47" s="99"/>
      <c r="X47" s="99">
        <v>153.30000000000001</v>
      </c>
      <c r="Y47" s="99">
        <v>37</v>
      </c>
      <c r="Z47" s="100"/>
      <c r="AA47" s="79">
        <f t="shared" si="7"/>
        <v>1154.9000000000001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30.4</v>
      </c>
      <c r="C49" s="88">
        <f t="shared" ref="C49:Z49" si="8">IF(LEN(C$2)&gt;0,SUM(C43:C48),"")</f>
        <v>0</v>
      </c>
      <c r="D49" s="88">
        <f t="shared" si="8"/>
        <v>34.299999999999997</v>
      </c>
      <c r="E49" s="88">
        <f t="shared" si="8"/>
        <v>25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80.8</v>
      </c>
      <c r="J49" s="88">
        <f t="shared" si="8"/>
        <v>55.8</v>
      </c>
      <c r="K49" s="88">
        <f t="shared" si="8"/>
        <v>173.5</v>
      </c>
      <c r="L49" s="88">
        <f t="shared" si="8"/>
        <v>159.19999999999999</v>
      </c>
      <c r="M49" s="88">
        <f t="shared" si="8"/>
        <v>152.19999999999999</v>
      </c>
      <c r="N49" s="88">
        <f t="shared" si="8"/>
        <v>3</v>
      </c>
      <c r="O49" s="88">
        <f t="shared" si="8"/>
        <v>149.19999999999999</v>
      </c>
      <c r="P49" s="88">
        <f t="shared" si="8"/>
        <v>146.1</v>
      </c>
      <c r="Q49" s="88">
        <f t="shared" si="8"/>
        <v>253.4</v>
      </c>
      <c r="R49" s="88">
        <f t="shared" si="8"/>
        <v>0</v>
      </c>
      <c r="S49" s="88">
        <f t="shared" si="8"/>
        <v>4.7</v>
      </c>
      <c r="T49" s="88">
        <f t="shared" si="8"/>
        <v>4.5</v>
      </c>
      <c r="U49" s="88">
        <f t="shared" si="8"/>
        <v>0</v>
      </c>
      <c r="V49" s="88">
        <f t="shared" si="8"/>
        <v>4.8</v>
      </c>
      <c r="W49" s="88">
        <f t="shared" si="8"/>
        <v>1.1000000000000001</v>
      </c>
      <c r="X49" s="88">
        <f t="shared" si="8"/>
        <v>153.4</v>
      </c>
      <c r="Y49" s="88">
        <f t="shared" si="8"/>
        <v>38.299999999999997</v>
      </c>
      <c r="Z49" s="89" t="str">
        <f t="shared" si="8"/>
        <v/>
      </c>
      <c r="AA49" s="90">
        <f t="shared" si="7"/>
        <v>1469.7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36.225999999999999</v>
      </c>
      <c r="C52" s="88">
        <f t="shared" ref="C52:Z52" si="10">IF(LEN(C$2)&gt;0,SUM(C10:C15)+C26+C40,"")</f>
        <v>25.467000000000002</v>
      </c>
      <c r="D52" s="88">
        <f t="shared" si="10"/>
        <v>47.462999999999994</v>
      </c>
      <c r="E52" s="88">
        <f t="shared" si="10"/>
        <v>44.966999999999999</v>
      </c>
      <c r="F52" s="88">
        <f t="shared" si="10"/>
        <v>30.3</v>
      </c>
      <c r="G52" s="88">
        <f t="shared" si="10"/>
        <v>55.889000000000003</v>
      </c>
      <c r="H52" s="88">
        <f t="shared" si="10"/>
        <v>31.108000000000001</v>
      </c>
      <c r="I52" s="88">
        <f t="shared" si="10"/>
        <v>84.48599999999999</v>
      </c>
      <c r="J52" s="88">
        <f t="shared" si="10"/>
        <v>68.164000000000001</v>
      </c>
      <c r="K52" s="88">
        <f t="shared" si="10"/>
        <v>176.72399999999999</v>
      </c>
      <c r="L52" s="88">
        <f t="shared" si="10"/>
        <v>171.68199999999999</v>
      </c>
      <c r="M52" s="88">
        <f t="shared" si="10"/>
        <v>163.011</v>
      </c>
      <c r="N52" s="88">
        <f t="shared" si="10"/>
        <v>53.807000000000002</v>
      </c>
      <c r="O52" s="88">
        <f t="shared" si="10"/>
        <v>149.851</v>
      </c>
      <c r="P52" s="88">
        <f t="shared" si="10"/>
        <v>151.22800000000001</v>
      </c>
      <c r="Q52" s="88">
        <f t="shared" si="10"/>
        <v>255.791</v>
      </c>
      <c r="R52" s="88">
        <f t="shared" si="10"/>
        <v>14.051</v>
      </c>
      <c r="S52" s="88">
        <f t="shared" si="10"/>
        <v>11.257</v>
      </c>
      <c r="T52" s="88">
        <f t="shared" si="10"/>
        <v>97.699999999999989</v>
      </c>
      <c r="U52" s="88">
        <f t="shared" si="10"/>
        <v>149.6</v>
      </c>
      <c r="V52" s="88">
        <f t="shared" si="10"/>
        <v>63.72699999999999</v>
      </c>
      <c r="W52" s="88">
        <f t="shared" si="10"/>
        <v>64.949999999999989</v>
      </c>
      <c r="X52" s="88">
        <f t="shared" si="10"/>
        <v>196.589</v>
      </c>
      <c r="Y52" s="88">
        <f t="shared" si="10"/>
        <v>51.099999999999994</v>
      </c>
      <c r="Z52" s="89" t="str">
        <f t="shared" si="10"/>
        <v/>
      </c>
      <c r="AA52" s="104">
        <f>SUM(B52:Z52)</f>
        <v>2195.1379999999999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29.9</v>
      </c>
      <c r="C4" s="18">
        <v>-0.9</v>
      </c>
      <c r="D4" s="18">
        <v>33.4</v>
      </c>
      <c r="E4" s="18">
        <v>25</v>
      </c>
      <c r="F4" s="18">
        <v>-10.299999999999999</v>
      </c>
      <c r="G4" s="18">
        <v>-55.9</v>
      </c>
      <c r="H4" s="18"/>
      <c r="I4" s="18">
        <v>45.4</v>
      </c>
      <c r="J4" s="18">
        <v>13.199999999999996</v>
      </c>
      <c r="K4" s="18">
        <v>173.5</v>
      </c>
      <c r="L4" s="18">
        <v>159.19999999999999</v>
      </c>
      <c r="M4" s="18">
        <v>152.19999999999999</v>
      </c>
      <c r="N4" s="18">
        <v>3</v>
      </c>
      <c r="O4" s="18">
        <v>149.19999999999999</v>
      </c>
      <c r="P4" s="18">
        <v>146.1</v>
      </c>
      <c r="Q4" s="18">
        <v>222.20000000000002</v>
      </c>
      <c r="R4" s="18">
        <v>-6.5</v>
      </c>
      <c r="S4" s="18">
        <v>4.7</v>
      </c>
      <c r="T4" s="18">
        <v>4.5</v>
      </c>
      <c r="U4" s="18">
        <v>-0.9</v>
      </c>
      <c r="V4" s="18">
        <v>4.8</v>
      </c>
      <c r="W4" s="18">
        <v>1.1000000000000001</v>
      </c>
      <c r="X4" s="18">
        <v>153.4</v>
      </c>
      <c r="Y4" s="18">
        <v>38.299999999999997</v>
      </c>
      <c r="Z4" s="19"/>
      <c r="AA4" s="111">
        <f>SUM(B4:Z4)</f>
        <v>1284.5999999999999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115.43</v>
      </c>
      <c r="C7" s="117">
        <v>109.46</v>
      </c>
      <c r="D7" s="117">
        <v>112.7</v>
      </c>
      <c r="E7" s="117">
        <v>98.02</v>
      </c>
      <c r="F7" s="117">
        <v>103.89</v>
      </c>
      <c r="G7" s="117">
        <v>97.22</v>
      </c>
      <c r="H7" s="117">
        <v>93.44</v>
      </c>
      <c r="I7" s="117">
        <v>90.15</v>
      </c>
      <c r="J7" s="117">
        <v>78.61</v>
      </c>
      <c r="K7" s="117">
        <v>48.38</v>
      </c>
      <c r="L7" s="117">
        <v>41.08</v>
      </c>
      <c r="M7" s="117">
        <v>35.950000000000003</v>
      </c>
      <c r="N7" s="117">
        <v>41.04</v>
      </c>
      <c r="O7" s="117">
        <v>16.59</v>
      </c>
      <c r="P7" s="117">
        <v>10.55</v>
      </c>
      <c r="Q7" s="117">
        <v>35.39</v>
      </c>
      <c r="R7" s="117">
        <v>75.540000000000006</v>
      </c>
      <c r="S7" s="117">
        <v>94.44</v>
      </c>
      <c r="T7" s="117">
        <v>139.36000000000001</v>
      </c>
      <c r="U7" s="117">
        <v>176.25</v>
      </c>
      <c r="V7" s="117">
        <v>166.02</v>
      </c>
      <c r="W7" s="117">
        <v>158.58000000000001</v>
      </c>
      <c r="X7" s="117">
        <v>147.96</v>
      </c>
      <c r="Y7" s="117">
        <v>120</v>
      </c>
      <c r="Z7" s="118"/>
      <c r="AA7" s="119">
        <f>IF(SUM(B7:Z7)&lt;&gt;0,AVERAGEIF(B7:Z7,"&lt;&gt;"""),"")</f>
        <v>91.918750000000003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0.5</v>
      </c>
      <c r="C13" s="129">
        <v>0.9</v>
      </c>
      <c r="D13" s="129">
        <v>0.9</v>
      </c>
      <c r="E13" s="129"/>
      <c r="F13" s="129">
        <v>0.1</v>
      </c>
      <c r="G13" s="129">
        <v>0.3</v>
      </c>
      <c r="H13" s="129"/>
      <c r="I13" s="129">
        <v>35.4</v>
      </c>
      <c r="J13" s="129">
        <v>42.6</v>
      </c>
      <c r="K13" s="129"/>
      <c r="L13" s="129"/>
      <c r="M13" s="129"/>
      <c r="N13" s="129"/>
      <c r="O13" s="129"/>
      <c r="P13" s="129"/>
      <c r="Q13" s="129">
        <v>31.2</v>
      </c>
      <c r="R13" s="129">
        <v>6.5</v>
      </c>
      <c r="S13" s="129"/>
      <c r="T13" s="129"/>
      <c r="U13" s="129">
        <v>0.9</v>
      </c>
      <c r="V13" s="129"/>
      <c r="W13" s="129"/>
      <c r="X13" s="129"/>
      <c r="Y13" s="130"/>
      <c r="Z13" s="131"/>
      <c r="AA13" s="132">
        <f t="shared" si="0"/>
        <v>119.30000000000001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>
        <v>10.199999999999999</v>
      </c>
      <c r="G15" s="133">
        <v>55.6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65.8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0.5</v>
      </c>
      <c r="C16" s="135">
        <f t="shared" si="1"/>
        <v>0.9</v>
      </c>
      <c r="D16" s="135">
        <f t="shared" si="1"/>
        <v>0.9</v>
      </c>
      <c r="E16" s="135">
        <f t="shared" si="1"/>
        <v>0</v>
      </c>
      <c r="F16" s="135">
        <f t="shared" si="1"/>
        <v>10.299999999999999</v>
      </c>
      <c r="G16" s="135">
        <f t="shared" si="1"/>
        <v>55.9</v>
      </c>
      <c r="H16" s="135">
        <f t="shared" si="1"/>
        <v>0</v>
      </c>
      <c r="I16" s="135">
        <f t="shared" si="1"/>
        <v>35.4</v>
      </c>
      <c r="J16" s="135">
        <f t="shared" si="1"/>
        <v>42.6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31.2</v>
      </c>
      <c r="R16" s="135">
        <f t="shared" si="1"/>
        <v>6.5</v>
      </c>
      <c r="S16" s="135">
        <f t="shared" si="1"/>
        <v>0</v>
      </c>
      <c r="T16" s="135">
        <f t="shared" si="1"/>
        <v>0</v>
      </c>
      <c r="U16" s="135">
        <f t="shared" si="1"/>
        <v>0.9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185.1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3</v>
      </c>
      <c r="O21" s="129">
        <v>149.19999999999999</v>
      </c>
      <c r="P21" s="129">
        <v>146.1</v>
      </c>
      <c r="Q21" s="129"/>
      <c r="R21" s="129"/>
      <c r="S21" s="129">
        <v>4.7</v>
      </c>
      <c r="T21" s="129">
        <v>4.5</v>
      </c>
      <c r="U21" s="129"/>
      <c r="V21" s="129">
        <v>4.8</v>
      </c>
      <c r="W21" s="129">
        <v>1.1000000000000001</v>
      </c>
      <c r="X21" s="129">
        <v>0.1</v>
      </c>
      <c r="Y21" s="130">
        <v>1.3</v>
      </c>
      <c r="Z21" s="131"/>
      <c r="AA21" s="132">
        <f t="shared" si="2"/>
        <v>314.8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30.4</v>
      </c>
      <c r="C23" s="133"/>
      <c r="D23" s="133">
        <v>34.299999999999997</v>
      </c>
      <c r="E23" s="133">
        <v>25</v>
      </c>
      <c r="F23" s="133"/>
      <c r="G23" s="133"/>
      <c r="H23" s="133"/>
      <c r="I23" s="133">
        <v>80.8</v>
      </c>
      <c r="J23" s="133">
        <v>55.8</v>
      </c>
      <c r="K23" s="133">
        <v>173.5</v>
      </c>
      <c r="L23" s="133">
        <v>159.19999999999999</v>
      </c>
      <c r="M23" s="133">
        <v>152.19999999999999</v>
      </c>
      <c r="N23" s="133"/>
      <c r="O23" s="133"/>
      <c r="P23" s="133"/>
      <c r="Q23" s="133">
        <v>253.4</v>
      </c>
      <c r="R23" s="133"/>
      <c r="S23" s="133"/>
      <c r="T23" s="133"/>
      <c r="U23" s="133"/>
      <c r="V23" s="133"/>
      <c r="W23" s="133"/>
      <c r="X23" s="133">
        <v>153.30000000000001</v>
      </c>
      <c r="Y23" s="133">
        <v>37</v>
      </c>
      <c r="Z23" s="131"/>
      <c r="AA23" s="132">
        <f t="shared" si="2"/>
        <v>1154.9000000000001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30.4</v>
      </c>
      <c r="C24" s="135">
        <f t="shared" si="3"/>
        <v>0</v>
      </c>
      <c r="D24" s="135">
        <f t="shared" si="3"/>
        <v>34.299999999999997</v>
      </c>
      <c r="E24" s="135">
        <f t="shared" si="3"/>
        <v>25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80.8</v>
      </c>
      <c r="J24" s="135">
        <f t="shared" si="3"/>
        <v>55.8</v>
      </c>
      <c r="K24" s="135">
        <f t="shared" si="3"/>
        <v>173.5</v>
      </c>
      <c r="L24" s="135">
        <f t="shared" si="3"/>
        <v>159.19999999999999</v>
      </c>
      <c r="M24" s="135">
        <f t="shared" si="3"/>
        <v>152.19999999999999</v>
      </c>
      <c r="N24" s="135">
        <f t="shared" si="3"/>
        <v>3</v>
      </c>
      <c r="O24" s="135">
        <f t="shared" si="3"/>
        <v>149.19999999999999</v>
      </c>
      <c r="P24" s="135">
        <f t="shared" si="3"/>
        <v>146.1</v>
      </c>
      <c r="Q24" s="135">
        <f t="shared" si="3"/>
        <v>253.4</v>
      </c>
      <c r="R24" s="135">
        <f t="shared" si="3"/>
        <v>0</v>
      </c>
      <c r="S24" s="135">
        <f t="shared" si="3"/>
        <v>4.7</v>
      </c>
      <c r="T24" s="135">
        <f t="shared" si="3"/>
        <v>4.5</v>
      </c>
      <c r="U24" s="135">
        <f t="shared" si="3"/>
        <v>0</v>
      </c>
      <c r="V24" s="135">
        <f t="shared" si="3"/>
        <v>4.8</v>
      </c>
      <c r="W24" s="135">
        <f t="shared" si="3"/>
        <v>1.1000000000000001</v>
      </c>
      <c r="X24" s="135">
        <f t="shared" si="3"/>
        <v>153.4</v>
      </c>
      <c r="Y24" s="135">
        <f t="shared" si="3"/>
        <v>38.299999999999997</v>
      </c>
      <c r="Z24" s="136" t="str">
        <f t="shared" si="3"/>
        <v/>
      </c>
      <c r="AA24" s="90">
        <f t="shared" si="2"/>
        <v>1469.7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2025-07-26T13:25:21Z</dcterms:created>
  <dcterms:modified xsi:type="dcterms:W3CDTF">2025-07-26T13:25:23Z</dcterms:modified>
</cp:coreProperties>
</file>