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<sst xmlns="http://schemas.openxmlformats.org/spreadsheetml/2006/main" count="119" uniqueCount="54">
  <si>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18/07/2025 16:30:50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</si>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</sst>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D8-4A4C-B83E-25D45197E10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75</c:v>
                </c:pt>
                <c:pt idx="21">
                  <c:v>103</c:v>
                </c:pt>
                <c:pt idx="22">
                  <c:v>75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D8-4A4C-B83E-25D45197E10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1.98</c:v>
                </c:pt>
                <c:pt idx="11">
                  <c:v>3.3809999999999998</c:v>
                </c:pt>
                <c:pt idx="12">
                  <c:v>15</c:v>
                </c:pt>
                <c:pt idx="13">
                  <c:v>4.8339999999999996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D8-4A4C-B83E-25D45197E10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1.8149999999999999</c:v>
                </c:pt>
                <c:pt idx="10">
                  <c:v>18.369</c:v>
                </c:pt>
                <c:pt idx="11">
                  <c:v>20.524000000000001</c:v>
                </c:pt>
                <c:pt idx="14">
                  <c:v>15</c:v>
                </c:pt>
                <c:pt idx="17">
                  <c:v>0.439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8-4A4C-B83E-25D45197E10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8D8-4A4C-B83E-25D45197E10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D8-4A4C-B83E-25D45197E10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D8-4A4C-B83E-25D45197E10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8D8-4A4C-B83E-25D45197E10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8D8-4A4C-B83E-25D45197E10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49.451999999999998</c:v>
                </c:pt>
                <c:pt idx="1">
                  <c:v>61.198999999999998</c:v>
                </c:pt>
                <c:pt idx="2">
                  <c:v>26</c:v>
                </c:pt>
                <c:pt idx="3">
                  <c:v>40.582000000000001</c:v>
                </c:pt>
                <c:pt idx="4">
                  <c:v>36.351999999999997</c:v>
                </c:pt>
                <c:pt idx="5">
                  <c:v>31.704999999999998</c:v>
                </c:pt>
                <c:pt idx="6">
                  <c:v>35.81</c:v>
                </c:pt>
                <c:pt idx="7">
                  <c:v>40.872999999999998</c:v>
                </c:pt>
                <c:pt idx="17">
                  <c:v>33.448999999999998</c:v>
                </c:pt>
                <c:pt idx="20">
                  <c:v>21.146000000000001</c:v>
                </c:pt>
                <c:pt idx="23">
                  <c:v>18.169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D8-4A4C-B83E-25D45197E10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38.299999999999997</c:v>
                </c:pt>
                <c:pt idx="9">
                  <c:v>20.5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18.2</c:v>
                </c:pt>
                <c:pt idx="17">
                  <c:v>0</c:v>
                </c:pt>
                <c:pt idx="18">
                  <c:v>0.6</c:v>
                </c:pt>
                <c:pt idx="19">
                  <c:v>0</c:v>
                </c:pt>
                <c:pt idx="20">
                  <c:v>0.3</c:v>
                </c:pt>
                <c:pt idx="21">
                  <c:v>0.5</c:v>
                </c:pt>
                <c:pt idx="22">
                  <c:v>0</c:v>
                </c:pt>
                <c:pt idx="23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D8-4A4C-B83E-25D45197E10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10.055999999999999</c:v>
                </c:pt>
                <c:pt idx="3">
                  <c:v>10.430999999999999</c:v>
                </c:pt>
                <c:pt idx="4">
                  <c:v>10.638</c:v>
                </c:pt>
                <c:pt idx="5">
                  <c:v>11.27</c:v>
                </c:pt>
                <c:pt idx="6">
                  <c:v>10.872</c:v>
                </c:pt>
                <c:pt idx="7">
                  <c:v>10</c:v>
                </c:pt>
                <c:pt idx="8">
                  <c:v>10</c:v>
                </c:pt>
                <c:pt idx="9">
                  <c:v>10.071</c:v>
                </c:pt>
                <c:pt idx="10">
                  <c:v>41.167000000000002</c:v>
                </c:pt>
                <c:pt idx="11">
                  <c:v>53.505000000000003</c:v>
                </c:pt>
                <c:pt idx="12">
                  <c:v>115.917</c:v>
                </c:pt>
                <c:pt idx="13">
                  <c:v>110.42100000000001</c:v>
                </c:pt>
                <c:pt idx="14">
                  <c:v>71.560999999999993</c:v>
                </c:pt>
                <c:pt idx="15">
                  <c:v>10.069000000000001</c:v>
                </c:pt>
                <c:pt idx="16">
                  <c:v>10</c:v>
                </c:pt>
                <c:pt idx="17">
                  <c:v>10</c:v>
                </c:pt>
                <c:pt idx="18">
                  <c:v>10.035</c:v>
                </c:pt>
                <c:pt idx="19">
                  <c:v>1.736</c:v>
                </c:pt>
                <c:pt idx="20">
                  <c:v>10</c:v>
                </c:pt>
                <c:pt idx="21">
                  <c:v>4.6110000000000007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D8-4A4C-B83E-25D45197E10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8D8-4A4C-B83E-25D45197E10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8D8-4A4C-B83E-25D45197E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127.89</c:v>
                </c:pt>
                <c:pt idx="1">
                  <c:v>122.8</c:v>
                </c:pt>
                <c:pt idx="2">
                  <c:v>120</c:v>
                </c:pt>
                <c:pt idx="3">
                  <c:v>108.91</c:v>
                </c:pt>
                <c:pt idx="4">
                  <c:v>100.87</c:v>
                </c:pt>
                <c:pt idx="5">
                  <c:v>101.54</c:v>
                </c:pt>
                <c:pt idx="6">
                  <c:v>99.87</c:v>
                </c:pt>
                <c:pt idx="7">
                  <c:v>92.06</c:v>
                </c:pt>
                <c:pt idx="8">
                  <c:v>73.56</c:v>
                </c:pt>
                <c:pt idx="9">
                  <c:v>49.65</c:v>
                </c:pt>
                <c:pt idx="10">
                  <c:v>16.54</c:v>
                </c:pt>
                <c:pt idx="11">
                  <c:v>8.24</c:v>
                </c:pt>
                <c:pt idx="12">
                  <c:v>0.01</c:v>
                </c:pt>
                <c:pt idx="13">
                  <c:v>0.46</c:v>
                </c:pt>
                <c:pt idx="14">
                  <c:v>6.98</c:v>
                </c:pt>
                <c:pt idx="15">
                  <c:v>40</c:v>
                </c:pt>
                <c:pt idx="16">
                  <c:v>63.78</c:v>
                </c:pt>
                <c:pt idx="17">
                  <c:v>102.72</c:v>
                </c:pt>
                <c:pt idx="18">
                  <c:v>130.1</c:v>
                </c:pt>
                <c:pt idx="19">
                  <c:v>130.72999999999999</c:v>
                </c:pt>
                <c:pt idx="20">
                  <c:v>150.66</c:v>
                </c:pt>
                <c:pt idx="21">
                  <c:v>155.65</c:v>
                </c:pt>
                <c:pt idx="22">
                  <c:v>128.01</c:v>
                </c:pt>
                <c:pt idx="23">
                  <c:v>129.47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8D8-4A4C-B83E-25D45197E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426-4606-8837-9C868B03885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4.2</c:v>
                </c:pt>
                <c:pt idx="1">
                  <c:v>4.2</c:v>
                </c:pt>
                <c:pt idx="2">
                  <c:v>4.2</c:v>
                </c:pt>
                <c:pt idx="3">
                  <c:v>4.2</c:v>
                </c:pt>
                <c:pt idx="4">
                  <c:v>4.2</c:v>
                </c:pt>
                <c:pt idx="5">
                  <c:v>4.2</c:v>
                </c:pt>
                <c:pt idx="6">
                  <c:v>4.2</c:v>
                </c:pt>
                <c:pt idx="7">
                  <c:v>4.2</c:v>
                </c:pt>
                <c:pt idx="8">
                  <c:v>4.2</c:v>
                </c:pt>
                <c:pt idx="9">
                  <c:v>4.2</c:v>
                </c:pt>
                <c:pt idx="10">
                  <c:v>2.2999999999999998</c:v>
                </c:pt>
                <c:pt idx="11">
                  <c:v>4.0999999999999996</c:v>
                </c:pt>
                <c:pt idx="12">
                  <c:v>6.3000000000000007</c:v>
                </c:pt>
                <c:pt idx="13">
                  <c:v>6.3000000000000007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26-4606-8837-9C868B03885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8.918000000000001</c:v>
                </c:pt>
                <c:pt idx="1">
                  <c:v>12.104000000000001</c:v>
                </c:pt>
                <c:pt idx="2">
                  <c:v>7.9089999999999998</c:v>
                </c:pt>
                <c:pt idx="3">
                  <c:v>6.694</c:v>
                </c:pt>
                <c:pt idx="4">
                  <c:v>6.734</c:v>
                </c:pt>
                <c:pt idx="5">
                  <c:v>4.9089999999999998</c:v>
                </c:pt>
                <c:pt idx="6">
                  <c:v>7.3580000000000005</c:v>
                </c:pt>
                <c:pt idx="7">
                  <c:v>5.5720000000000001</c:v>
                </c:pt>
                <c:pt idx="8">
                  <c:v>2.879</c:v>
                </c:pt>
                <c:pt idx="9">
                  <c:v>5.73</c:v>
                </c:pt>
                <c:pt idx="15">
                  <c:v>1.8480000000000001</c:v>
                </c:pt>
                <c:pt idx="17">
                  <c:v>2.5499999999999998</c:v>
                </c:pt>
                <c:pt idx="18">
                  <c:v>0.89200000000000002</c:v>
                </c:pt>
                <c:pt idx="19">
                  <c:v>9.0459999999999994</c:v>
                </c:pt>
                <c:pt idx="20">
                  <c:v>3.2720000000000002</c:v>
                </c:pt>
                <c:pt idx="21">
                  <c:v>29.207000000000001</c:v>
                </c:pt>
                <c:pt idx="22">
                  <c:v>19.820999999999998</c:v>
                </c:pt>
                <c:pt idx="23">
                  <c:v>6.55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26-4606-8837-9C868B03885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36.634999999999998</c:v>
                </c:pt>
                <c:pt idx="1">
                  <c:v>41.435000000000002</c:v>
                </c:pt>
                <c:pt idx="2">
                  <c:v>18.946999999999999</c:v>
                </c:pt>
                <c:pt idx="3">
                  <c:v>30.035000000000004</c:v>
                </c:pt>
                <c:pt idx="4">
                  <c:v>24.9</c:v>
                </c:pt>
                <c:pt idx="5">
                  <c:v>24.905999999999999</c:v>
                </c:pt>
                <c:pt idx="6">
                  <c:v>22.599</c:v>
                </c:pt>
                <c:pt idx="7">
                  <c:v>22.628</c:v>
                </c:pt>
                <c:pt idx="8">
                  <c:v>25.990000000000002</c:v>
                </c:pt>
                <c:pt idx="9">
                  <c:v>14.342000000000001</c:v>
                </c:pt>
                <c:pt idx="10">
                  <c:v>0.434</c:v>
                </c:pt>
                <c:pt idx="11">
                  <c:v>0.74</c:v>
                </c:pt>
                <c:pt idx="12">
                  <c:v>2.016</c:v>
                </c:pt>
                <c:pt idx="14">
                  <c:v>1.7530000000000001</c:v>
                </c:pt>
                <c:pt idx="15">
                  <c:v>8.202</c:v>
                </c:pt>
                <c:pt idx="16">
                  <c:v>22</c:v>
                </c:pt>
                <c:pt idx="17">
                  <c:v>27.955999999999996</c:v>
                </c:pt>
                <c:pt idx="18">
                  <c:v>4.234</c:v>
                </c:pt>
                <c:pt idx="19">
                  <c:v>49.137999999999991</c:v>
                </c:pt>
                <c:pt idx="20">
                  <c:v>21.885000000000002</c:v>
                </c:pt>
                <c:pt idx="21">
                  <c:v>61.892000000000003</c:v>
                </c:pt>
                <c:pt idx="22">
                  <c:v>47.332999999999998</c:v>
                </c:pt>
                <c:pt idx="23">
                  <c:v>40.709000000000003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26-4606-8837-9C868B03885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426-4606-8837-9C868B03885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426-4606-8837-9C868B03885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426-4606-8837-9C868B03885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426-4606-8837-9C868B03885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426-4606-8837-9C868B03885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44.457999999999998</c:v>
                </c:pt>
                <c:pt idx="11">
                  <c:v>72.569999999999993</c:v>
                </c:pt>
                <c:pt idx="12">
                  <c:v>90</c:v>
                </c:pt>
                <c:pt idx="13">
                  <c:v>90</c:v>
                </c:pt>
                <c:pt idx="14">
                  <c:v>80.007999999999996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426-4606-8837-9C868B03885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12.3</c:v>
                </c:pt>
                <c:pt idx="11">
                  <c:v>0</c:v>
                </c:pt>
                <c:pt idx="12">
                  <c:v>32.6</c:v>
                </c:pt>
                <c:pt idx="13">
                  <c:v>18.899999999999999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0.4</c:v>
                </c:pt>
                <c:pt idx="20">
                  <c:v>0</c:v>
                </c:pt>
                <c:pt idx="21">
                  <c:v>0</c:v>
                </c:pt>
                <c:pt idx="22">
                  <c:v>0.9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26-4606-8837-9C868B03885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10.099</c:v>
                </c:pt>
                <c:pt idx="1">
                  <c:v>13.459999999999999</c:v>
                </c:pt>
                <c:pt idx="2">
                  <c:v>5</c:v>
                </c:pt>
                <c:pt idx="3">
                  <c:v>10.084</c:v>
                </c:pt>
                <c:pt idx="4">
                  <c:v>11.156000000000001</c:v>
                </c:pt>
                <c:pt idx="5">
                  <c:v>8.9600000000000009</c:v>
                </c:pt>
                <c:pt idx="6">
                  <c:v>12.525</c:v>
                </c:pt>
                <c:pt idx="7">
                  <c:v>18.472999999999999</c:v>
                </c:pt>
                <c:pt idx="8">
                  <c:v>19.029</c:v>
                </c:pt>
                <c:pt idx="9">
                  <c:v>6.3400000000000007</c:v>
                </c:pt>
                <c:pt idx="13">
                  <c:v>0.04</c:v>
                </c:pt>
                <c:pt idx="15">
                  <c:v>1.9E-2</c:v>
                </c:pt>
                <c:pt idx="16">
                  <c:v>6.2149999999999999</c:v>
                </c:pt>
                <c:pt idx="17">
                  <c:v>13.382000000000001</c:v>
                </c:pt>
                <c:pt idx="18">
                  <c:v>5.5090000000000003</c:v>
                </c:pt>
                <c:pt idx="19">
                  <c:v>18.152000000000001</c:v>
                </c:pt>
                <c:pt idx="20">
                  <c:v>6.2889999999999997</c:v>
                </c:pt>
                <c:pt idx="21">
                  <c:v>17.012</c:v>
                </c:pt>
                <c:pt idx="22">
                  <c:v>16.945999999999998</c:v>
                </c:pt>
                <c:pt idx="23">
                  <c:v>10.11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26-4606-8837-9C868B03885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426-4606-8837-9C868B03885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426-4606-8837-9C868B038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127.89</c:v>
                </c:pt>
                <c:pt idx="1">
                  <c:v>122.8</c:v>
                </c:pt>
                <c:pt idx="2">
                  <c:v>120</c:v>
                </c:pt>
                <c:pt idx="3">
                  <c:v>108.91</c:v>
                </c:pt>
                <c:pt idx="4">
                  <c:v>100.87</c:v>
                </c:pt>
                <c:pt idx="5">
                  <c:v>101.54</c:v>
                </c:pt>
                <c:pt idx="6">
                  <c:v>99.87</c:v>
                </c:pt>
                <c:pt idx="7">
                  <c:v>92.06</c:v>
                </c:pt>
                <c:pt idx="8">
                  <c:v>73.56</c:v>
                </c:pt>
                <c:pt idx="9">
                  <c:v>49.65</c:v>
                </c:pt>
                <c:pt idx="10">
                  <c:v>16.54</c:v>
                </c:pt>
                <c:pt idx="11">
                  <c:v>8.24</c:v>
                </c:pt>
                <c:pt idx="12">
                  <c:v>0.01</c:v>
                </c:pt>
                <c:pt idx="13">
                  <c:v>0.46</c:v>
                </c:pt>
                <c:pt idx="14">
                  <c:v>6.98</c:v>
                </c:pt>
                <c:pt idx="15">
                  <c:v>40</c:v>
                </c:pt>
                <c:pt idx="16">
                  <c:v>63.78</c:v>
                </c:pt>
                <c:pt idx="17">
                  <c:v>102.72</c:v>
                </c:pt>
                <c:pt idx="18">
                  <c:v>130.1</c:v>
                </c:pt>
                <c:pt idx="19">
                  <c:v>130.72999999999999</c:v>
                </c:pt>
                <c:pt idx="20">
                  <c:v>150.66</c:v>
                </c:pt>
                <c:pt idx="21">
                  <c:v>155.65</c:v>
                </c:pt>
                <c:pt idx="22">
                  <c:v>128.01</c:v>
                </c:pt>
                <c:pt idx="23">
                  <c:v>129.47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426-4606-8837-9C868B038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59.852000000000004</v>
      </c>
      <c r="C4" s="18">
        <v>71.198999999999998</v>
      </c>
      <c r="D4" s="18">
        <v>36.055999999999997</v>
      </c>
      <c r="E4" s="18">
        <v>51.012999999999998</v>
      </c>
      <c r="F4" s="18">
        <v>46.989999999999995</v>
      </c>
      <c r="G4" s="18">
        <v>42.975000000000001</v>
      </c>
      <c r="H4" s="18">
        <v>46.682000000000002</v>
      </c>
      <c r="I4" s="18">
        <v>50.872999999999998</v>
      </c>
      <c r="J4" s="18">
        <v>52.094999999999992</v>
      </c>
      <c r="K4" s="18">
        <v>30.571000000000002</v>
      </c>
      <c r="L4" s="18">
        <v>59.536000000000001</v>
      </c>
      <c r="M4" s="18">
        <v>77.41</v>
      </c>
      <c r="N4" s="18">
        <v>130.917</v>
      </c>
      <c r="O4" s="18">
        <v>115.25500000000001</v>
      </c>
      <c r="P4" s="18">
        <v>86.560999999999993</v>
      </c>
      <c r="Q4" s="18">
        <v>10.069000000000001</v>
      </c>
      <c r="R4" s="18">
        <v>28.2</v>
      </c>
      <c r="S4" s="18">
        <v>43.888000000000005</v>
      </c>
      <c r="T4" s="18">
        <v>10.635</v>
      </c>
      <c r="U4" s="18">
        <v>76.736000000000004</v>
      </c>
      <c r="V4" s="18">
        <v>31.446000000000002</v>
      </c>
      <c r="W4" s="18">
        <v>108.111</v>
      </c>
      <c r="X4" s="18">
        <v>85</v>
      </c>
      <c r="Y4" s="18">
        <v>57.369</v>
      </c>
      <c r="Z4" s="19"/>
      <c r="AA4" s="20">
        <f>SUM(B4:Z4)</f>
        <v>1409.4390000000001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127.89</v>
      </c>
      <c r="C7" s="28">
        <v>122.8</v>
      </c>
      <c r="D7" s="28">
        <v>120</v>
      </c>
      <c r="E7" s="28">
        <v>108.91</v>
      </c>
      <c r="F7" s="28">
        <v>100.87</v>
      </c>
      <c r="G7" s="28">
        <v>101.54</v>
      </c>
      <c r="H7" s="28">
        <v>99.87</v>
      </c>
      <c r="I7" s="28">
        <v>92.06</v>
      </c>
      <c r="J7" s="28">
        <v>73.56</v>
      </c>
      <c r="K7" s="28">
        <v>49.65</v>
      </c>
      <c r="L7" s="28">
        <v>16.54</v>
      </c>
      <c r="M7" s="28">
        <v>8.24</v>
      </c>
      <c r="N7" s="28">
        <v>0.01</v>
      </c>
      <c r="O7" s="28">
        <v>0.46</v>
      </c>
      <c r="P7" s="28">
        <v>6.98</v>
      </c>
      <c r="Q7" s="28">
        <v>40</v>
      </c>
      <c r="R7" s="28">
        <v>63.78</v>
      </c>
      <c r="S7" s="28">
        <v>102.72</v>
      </c>
      <c r="T7" s="28">
        <v>130.1</v>
      </c>
      <c r="U7" s="28">
        <v>130.72999999999999</v>
      </c>
      <c r="V7" s="28">
        <v>150.66</v>
      </c>
      <c r="W7" s="28">
        <v>155.65</v>
      </c>
      <c r="X7" s="28">
        <v>128.01</v>
      </c>
      <c r="Y7" s="28">
        <v>129.47</v>
      </c>
      <c r="Z7" s="29"/>
      <c r="AA7" s="30">
        <f>IF(SUM(B7:Z7)&lt;&gt;0,AVERAGEIF(B7:Z7,"&lt;&gt;"""),"")</f>
        <v>85.854166666666671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49.451999999999998</v>
      </c>
      <c r="C12" s="52">
        <v>61.198999999999998</v>
      </c>
      <c r="D12" s="52">
        <v>26</v>
      </c>
      <c r="E12" s="52">
        <v>40.582000000000001</v>
      </c>
      <c r="F12" s="52">
        <v>36.351999999999997</v>
      </c>
      <c r="G12" s="52">
        <v>31.704999999999998</v>
      </c>
      <c r="H12" s="52">
        <v>35.81</v>
      </c>
      <c r="I12" s="52">
        <v>40.872999999999998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33.448999999999998</v>
      </c>
      <c r="T12" s="52"/>
      <c r="U12" s="52"/>
      <c r="V12" s="52">
        <v>21.146000000000001</v>
      </c>
      <c r="W12" s="52"/>
      <c r="X12" s="52"/>
      <c r="Y12" s="52">
        <v>18.169</v>
      </c>
      <c r="Z12" s="53"/>
      <c r="AA12" s="54">
        <f t="shared" si="0"/>
        <v>394.73700000000002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10.055999999999999</v>
      </c>
      <c r="E14" s="57">
        <v>10.430999999999999</v>
      </c>
      <c r="F14" s="57">
        <v>10.638</v>
      </c>
      <c r="G14" s="57">
        <v>11.27</v>
      </c>
      <c r="H14" s="57">
        <v>10.872</v>
      </c>
      <c r="I14" s="57">
        <v>10</v>
      </c>
      <c r="J14" s="57">
        <v>10</v>
      </c>
      <c r="K14" s="57">
        <v>10.071</v>
      </c>
      <c r="L14" s="57">
        <v>41.167000000000002</v>
      </c>
      <c r="M14" s="57">
        <v>53.505000000000003</v>
      </c>
      <c r="N14" s="57">
        <v>115.917</v>
      </c>
      <c r="O14" s="57">
        <v>110.42100000000001</v>
      </c>
      <c r="P14" s="57">
        <v>71.560999999999993</v>
      </c>
      <c r="Q14" s="57">
        <v>10.069000000000001</v>
      </c>
      <c r="R14" s="57">
        <v>10</v>
      </c>
      <c r="S14" s="57">
        <v>10</v>
      </c>
      <c r="T14" s="57">
        <v>10.035</v>
      </c>
      <c r="U14" s="57">
        <v>1.736</v>
      </c>
      <c r="V14" s="57">
        <v>10</v>
      </c>
      <c r="W14" s="57">
        <v>4.6110000000000007</v>
      </c>
      <c r="X14" s="57">
        <v>10</v>
      </c>
      <c r="Y14" s="57">
        <v>10</v>
      </c>
      <c r="Z14" s="58"/>
      <c r="AA14" s="59">
        <f t="shared" si="0"/>
        <v>572.36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59.451999999999998</v>
      </c>
      <c r="C16" s="62">
        <f t="shared" si="1"/>
        <v>71.198999999999998</v>
      </c>
      <c r="D16" s="62">
        <f t="shared" si="1"/>
        <v>36.055999999999997</v>
      </c>
      <c r="E16" s="62">
        <f t="shared" si="1"/>
        <v>51.012999999999998</v>
      </c>
      <c r="F16" s="62">
        <f t="shared" si="1"/>
        <v>46.989999999999995</v>
      </c>
      <c r="G16" s="62">
        <f t="shared" si="1"/>
        <v>42.974999999999994</v>
      </c>
      <c r="H16" s="62">
        <f t="shared" si="1"/>
        <v>46.682000000000002</v>
      </c>
      <c r="I16" s="62">
        <f t="shared" si="1"/>
        <v>50.872999999999998</v>
      </c>
      <c r="J16" s="62">
        <f t="shared" si="1"/>
        <v>10</v>
      </c>
      <c r="K16" s="62">
        <f t="shared" si="1"/>
        <v>10.071</v>
      </c>
      <c r="L16" s="62">
        <f t="shared" si="1"/>
        <v>41.167000000000002</v>
      </c>
      <c r="M16" s="62">
        <f t="shared" si="1"/>
        <v>53.505000000000003</v>
      </c>
      <c r="N16" s="62">
        <f t="shared" si="1"/>
        <v>115.917</v>
      </c>
      <c r="O16" s="62">
        <f t="shared" si="1"/>
        <v>110.42100000000001</v>
      </c>
      <c r="P16" s="62">
        <f t="shared" si="1"/>
        <v>71.560999999999993</v>
      </c>
      <c r="Q16" s="62">
        <f t="shared" si="1"/>
        <v>10.069000000000001</v>
      </c>
      <c r="R16" s="62">
        <f t="shared" si="1"/>
        <v>10</v>
      </c>
      <c r="S16" s="62">
        <f t="shared" si="1"/>
        <v>43.448999999999998</v>
      </c>
      <c r="T16" s="62">
        <f t="shared" si="1"/>
        <v>10.035</v>
      </c>
      <c r="U16" s="62">
        <f t="shared" si="1"/>
        <v>1.736</v>
      </c>
      <c r="V16" s="62">
        <f t="shared" si="1"/>
        <v>31.146000000000001</v>
      </c>
      <c r="W16" s="62">
        <f t="shared" si="1"/>
        <v>4.6110000000000007</v>
      </c>
      <c r="X16" s="62">
        <f t="shared" si="1"/>
        <v>10</v>
      </c>
      <c r="Y16" s="62">
        <f t="shared" si="1"/>
        <v>28.169</v>
      </c>
      <c r="Z16" s="63" t="str">
        <f t="shared" si="1"/>
        <v/>
      </c>
      <c r="AA16" s="64">
        <f>SUM(AA10:AA15)</f>
        <v>967.09699999999998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75</v>
      </c>
      <c r="V19" s="72"/>
      <c r="W19" s="72">
        <v>103</v>
      </c>
      <c r="X19" s="72">
        <v>75</v>
      </c>
      <c r="Y19" s="72">
        <v>28</v>
      </c>
      <c r="Z19" s="73"/>
      <c r="AA19" s="74">
        <f t="shared" ref="AA19:AA25" si="2">SUM(B19:Z19)</f>
        <v>281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1.98</v>
      </c>
      <c r="K20" s="77"/>
      <c r="L20" s="77"/>
      <c r="M20" s="77">
        <v>3.3809999999999998</v>
      </c>
      <c r="N20" s="77">
        <v>15</v>
      </c>
      <c r="O20" s="77">
        <v>4.8339999999999996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25.195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1.8149999999999999</v>
      </c>
      <c r="K21" s="81"/>
      <c r="L21" s="81">
        <v>18.369</v>
      </c>
      <c r="M21" s="81">
        <v>20.524000000000001</v>
      </c>
      <c r="N21" s="81"/>
      <c r="O21" s="81"/>
      <c r="P21" s="81">
        <v>15</v>
      </c>
      <c r="Q21" s="81"/>
      <c r="R21" s="81"/>
      <c r="S21" s="81">
        <v>0.439</v>
      </c>
      <c r="T21" s="81"/>
      <c r="U21" s="81"/>
      <c r="V21" s="81"/>
      <c r="W21" s="81"/>
      <c r="X21" s="81"/>
      <c r="Y21" s="81"/>
      <c r="Z21" s="78"/>
      <c r="AA21" s="79">
        <f t="shared" si="2"/>
        <v>56.146999999999998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3.7949999999999999</v>
      </c>
      <c r="K26" s="88">
        <f t="shared" si="3"/>
        <v>0</v>
      </c>
      <c r="L26" s="88">
        <f t="shared" si="3"/>
        <v>18.369</v>
      </c>
      <c r="M26" s="88">
        <f t="shared" si="3"/>
        <v>23.905000000000001</v>
      </c>
      <c r="N26" s="88">
        <f t="shared" si="3"/>
        <v>15</v>
      </c>
      <c r="O26" s="88">
        <f t="shared" si="3"/>
        <v>4.8339999999999996</v>
      </c>
      <c r="P26" s="88">
        <f t="shared" si="3"/>
        <v>15</v>
      </c>
      <c r="Q26" s="88">
        <f t="shared" si="3"/>
        <v>0</v>
      </c>
      <c r="R26" s="88">
        <f t="shared" si="3"/>
        <v>0</v>
      </c>
      <c r="S26" s="88">
        <f t="shared" si="3"/>
        <v>0.439</v>
      </c>
      <c r="T26" s="88">
        <f t="shared" si="3"/>
        <v>0</v>
      </c>
      <c r="U26" s="88">
        <f t="shared" si="3"/>
        <v>75</v>
      </c>
      <c r="V26" s="88">
        <f t="shared" si="3"/>
        <v>0</v>
      </c>
      <c r="W26" s="88">
        <f t="shared" si="3"/>
        <v>103</v>
      </c>
      <c r="X26" s="88">
        <f t="shared" si="3"/>
        <v>75</v>
      </c>
      <c r="Y26" s="88">
        <f t="shared" si="3"/>
        <v>28</v>
      </c>
      <c r="Z26" s="89" t="str">
        <f t="shared" si="3"/>
        <v/>
      </c>
      <c r="AA26" s="90">
        <f>SUM(AA19:AA25)</f>
        <v>362.34199999999998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59.451999999999998</v>
      </c>
      <c r="C30" s="77">
        <v>71.198999999999998</v>
      </c>
      <c r="D30" s="77">
        <v>36.055999999999997</v>
      </c>
      <c r="E30" s="77">
        <v>51.012999999999998</v>
      </c>
      <c r="F30" s="77">
        <v>46.99</v>
      </c>
      <c r="G30" s="77">
        <v>42.975000000000001</v>
      </c>
      <c r="H30" s="77">
        <v>46.682000000000002</v>
      </c>
      <c r="I30" s="77">
        <v>50.872999999999998</v>
      </c>
      <c r="J30" s="77">
        <v>13.795</v>
      </c>
      <c r="K30" s="77">
        <v>10.071</v>
      </c>
      <c r="L30" s="77">
        <v>59.536000000000001</v>
      </c>
      <c r="M30" s="77">
        <v>77.41</v>
      </c>
      <c r="N30" s="77">
        <v>130.917</v>
      </c>
      <c r="O30" s="77">
        <v>115.255</v>
      </c>
      <c r="P30" s="77">
        <v>86.561000000000007</v>
      </c>
      <c r="Q30" s="77">
        <v>10.069000000000001</v>
      </c>
      <c r="R30" s="77">
        <v>10</v>
      </c>
      <c r="S30" s="77">
        <v>43.887999999999998</v>
      </c>
      <c r="T30" s="77">
        <v>10.035</v>
      </c>
      <c r="U30" s="77">
        <v>76.736000000000004</v>
      </c>
      <c r="V30" s="77">
        <v>31.146000000000001</v>
      </c>
      <c r="W30" s="77">
        <v>107.611</v>
      </c>
      <c r="X30" s="77">
        <v>85</v>
      </c>
      <c r="Y30" s="77">
        <v>56.168999999999997</v>
      </c>
      <c r="Z30" s="78"/>
      <c r="AA30" s="79">
        <f>SUM(B30:Z30)</f>
        <v>1329.4390000000003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59.451999999999998</v>
      </c>
      <c r="C32" s="62">
        <f t="shared" ref="C32:Z32" si="4">IF(LEN(C$2)&gt;0,SUM(C29:C31),"")</f>
        <v>71.198999999999998</v>
      </c>
      <c r="D32" s="62">
        <f t="shared" si="4"/>
        <v>36.055999999999997</v>
      </c>
      <c r="E32" s="62">
        <f t="shared" si="4"/>
        <v>51.012999999999998</v>
      </c>
      <c r="F32" s="62">
        <f t="shared" si="4"/>
        <v>46.99</v>
      </c>
      <c r="G32" s="62">
        <f t="shared" si="4"/>
        <v>42.975000000000001</v>
      </c>
      <c r="H32" s="62">
        <f t="shared" si="4"/>
        <v>46.682000000000002</v>
      </c>
      <c r="I32" s="62">
        <f t="shared" si="4"/>
        <v>50.872999999999998</v>
      </c>
      <c r="J32" s="62">
        <f t="shared" si="4"/>
        <v>13.795</v>
      </c>
      <c r="K32" s="62">
        <f t="shared" si="4"/>
        <v>10.071</v>
      </c>
      <c r="L32" s="62">
        <f t="shared" si="4"/>
        <v>59.536000000000001</v>
      </c>
      <c r="M32" s="62">
        <f t="shared" si="4"/>
        <v>77.41</v>
      </c>
      <c r="N32" s="62">
        <f t="shared" si="4"/>
        <v>130.917</v>
      </c>
      <c r="O32" s="62">
        <f t="shared" si="4"/>
        <v>115.255</v>
      </c>
      <c r="P32" s="62">
        <f t="shared" si="4"/>
        <v>86.561000000000007</v>
      </c>
      <c r="Q32" s="62">
        <f t="shared" si="4"/>
        <v>10.069000000000001</v>
      </c>
      <c r="R32" s="62">
        <f t="shared" si="4"/>
        <v>10</v>
      </c>
      <c r="S32" s="62">
        <f t="shared" si="4"/>
        <v>43.887999999999998</v>
      </c>
      <c r="T32" s="62">
        <f t="shared" si="4"/>
        <v>10.035</v>
      </c>
      <c r="U32" s="62">
        <f t="shared" si="4"/>
        <v>76.736000000000004</v>
      </c>
      <c r="V32" s="62">
        <f t="shared" si="4"/>
        <v>31.146000000000001</v>
      </c>
      <c r="W32" s="62">
        <f t="shared" si="4"/>
        <v>107.611</v>
      </c>
      <c r="X32" s="62">
        <f t="shared" si="4"/>
        <v>85</v>
      </c>
      <c r="Y32" s="62">
        <f t="shared" si="4"/>
        <v>56.168999999999997</v>
      </c>
      <c r="Z32" s="63" t="str">
        <f t="shared" si="4"/>
        <v/>
      </c>
      <c r="AA32" s="64">
        <f>SUM(AA29:AA31)</f>
        <v>1329.4390000000003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0.4</v>
      </c>
      <c r="C37" s="99"/>
      <c r="D37" s="99"/>
      <c r="E37" s="99"/>
      <c r="F37" s="99"/>
      <c r="G37" s="99"/>
      <c r="H37" s="99"/>
      <c r="I37" s="99"/>
      <c r="J37" s="99">
        <v>38.299999999999997</v>
      </c>
      <c r="K37" s="99">
        <v>20.5</v>
      </c>
      <c r="L37" s="99"/>
      <c r="M37" s="99"/>
      <c r="N37" s="99"/>
      <c r="O37" s="99"/>
      <c r="P37" s="99"/>
      <c r="Q37" s="99"/>
      <c r="R37" s="99">
        <v>18.2</v>
      </c>
      <c r="S37" s="99"/>
      <c r="T37" s="99">
        <v>0.6</v>
      </c>
      <c r="U37" s="99"/>
      <c r="V37" s="99">
        <v>0.3</v>
      </c>
      <c r="W37" s="99">
        <v>0.5</v>
      </c>
      <c r="X37" s="99"/>
      <c r="Y37" s="99">
        <v>1.2</v>
      </c>
      <c r="Z37" s="100"/>
      <c r="AA37" s="79">
        <f t="shared" si="5"/>
        <v>79.999999999999986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0.4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38.299999999999997</v>
      </c>
      <c r="K40" s="88">
        <f t="shared" si="6"/>
        <v>20.5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18.2</v>
      </c>
      <c r="S40" s="88">
        <f t="shared" si="6"/>
        <v>0</v>
      </c>
      <c r="T40" s="88">
        <f t="shared" si="6"/>
        <v>0.6</v>
      </c>
      <c r="U40" s="88">
        <f t="shared" si="6"/>
        <v>0</v>
      </c>
      <c r="V40" s="88">
        <f t="shared" si="6"/>
        <v>0.3</v>
      </c>
      <c r="W40" s="88">
        <f t="shared" si="6"/>
        <v>0.5</v>
      </c>
      <c r="X40" s="88">
        <f t="shared" si="6"/>
        <v>0</v>
      </c>
      <c r="Y40" s="88">
        <f t="shared" si="6"/>
        <v>1.2</v>
      </c>
      <c r="Z40" s="89" t="str">
        <f t="shared" si="6"/>
        <v/>
      </c>
      <c r="AA40" s="90">
        <f t="shared" si="5"/>
        <v>79.999999999999986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0.4</v>
      </c>
      <c r="C45" s="99"/>
      <c r="D45" s="99"/>
      <c r="E45" s="99"/>
      <c r="F45" s="99"/>
      <c r="G45" s="99"/>
      <c r="H45" s="99"/>
      <c r="I45" s="99"/>
      <c r="J45" s="99">
        <v>38.299999999999997</v>
      </c>
      <c r="K45" s="99">
        <v>20.5</v>
      </c>
      <c r="L45" s="99"/>
      <c r="M45" s="99"/>
      <c r="N45" s="99"/>
      <c r="O45" s="99"/>
      <c r="P45" s="99"/>
      <c r="Q45" s="99"/>
      <c r="R45" s="99">
        <v>18.2</v>
      </c>
      <c r="S45" s="99"/>
      <c r="T45" s="99">
        <v>0.6</v>
      </c>
      <c r="U45" s="99"/>
      <c r="V45" s="99">
        <v>0.3</v>
      </c>
      <c r="W45" s="99">
        <v>0.5</v>
      </c>
      <c r="X45" s="99"/>
      <c r="Y45" s="99">
        <v>1.2</v>
      </c>
      <c r="Z45" s="100"/>
      <c r="AA45" s="79">
        <f t="shared" si="7"/>
        <v>79.999999999999986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0.4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38.299999999999997</v>
      </c>
      <c r="K49" s="88">
        <f t="shared" si="8"/>
        <v>20.5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18.2</v>
      </c>
      <c r="S49" s="88">
        <f t="shared" si="8"/>
        <v>0</v>
      </c>
      <c r="T49" s="88">
        <f t="shared" si="8"/>
        <v>0.6</v>
      </c>
      <c r="U49" s="88">
        <f t="shared" si="8"/>
        <v>0</v>
      </c>
      <c r="V49" s="88">
        <f t="shared" si="8"/>
        <v>0.3</v>
      </c>
      <c r="W49" s="88">
        <f t="shared" si="8"/>
        <v>0.5</v>
      </c>
      <c r="X49" s="88">
        <f t="shared" si="8"/>
        <v>0</v>
      </c>
      <c r="Y49" s="88">
        <f t="shared" si="8"/>
        <v>1.2</v>
      </c>
      <c r="Z49" s="89" t="str">
        <f t="shared" si="8"/>
        <v/>
      </c>
      <c r="AA49" s="90">
        <f t="shared" si="7"/>
        <v>79.999999999999986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59.851999999999997</v>
      </c>
      <c r="C52" s="88">
        <f t="shared" si="10"/>
        <v>71.198999999999998</v>
      </c>
      <c r="D52" s="88">
        <f t="shared" si="10"/>
        <v>36.055999999999997</v>
      </c>
      <c r="E52" s="88">
        <f t="shared" si="10"/>
        <v>51.012999999999998</v>
      </c>
      <c r="F52" s="88">
        <f t="shared" si="10"/>
        <v>46.989999999999995</v>
      </c>
      <c r="G52" s="88">
        <f t="shared" si="10"/>
        <v>42.974999999999994</v>
      </c>
      <c r="H52" s="88">
        <f t="shared" si="10"/>
        <v>46.682000000000002</v>
      </c>
      <c r="I52" s="88">
        <f t="shared" si="10"/>
        <v>50.872999999999998</v>
      </c>
      <c r="J52" s="88">
        <f t="shared" si="10"/>
        <v>52.094999999999999</v>
      </c>
      <c r="K52" s="88">
        <f t="shared" si="10"/>
        <v>30.570999999999998</v>
      </c>
      <c r="L52" s="88">
        <f t="shared" si="10"/>
        <v>59.536000000000001</v>
      </c>
      <c r="M52" s="88">
        <f t="shared" si="10"/>
        <v>77.41</v>
      </c>
      <c r="N52" s="88">
        <f t="shared" si="10"/>
        <v>130.917</v>
      </c>
      <c r="O52" s="88">
        <f t="shared" si="10"/>
        <v>115.25500000000001</v>
      </c>
      <c r="P52" s="88">
        <f t="shared" si="10"/>
        <v>86.560999999999993</v>
      </c>
      <c r="Q52" s="88">
        <f t="shared" si="10"/>
        <v>10.069000000000001</v>
      </c>
      <c r="R52" s="88">
        <f t="shared" si="10"/>
        <v>28.2</v>
      </c>
      <c r="S52" s="88">
        <f t="shared" si="10"/>
        <v>43.887999999999998</v>
      </c>
      <c r="T52" s="88">
        <f t="shared" si="10"/>
        <v>10.635</v>
      </c>
      <c r="U52" s="88">
        <f t="shared" si="10"/>
        <v>76.736000000000004</v>
      </c>
      <c r="V52" s="88">
        <f t="shared" si="10"/>
        <v>31.446000000000002</v>
      </c>
      <c r="W52" s="88">
        <f t="shared" si="10"/>
        <v>108.111</v>
      </c>
      <c r="X52" s="88">
        <f t="shared" si="10"/>
        <v>85</v>
      </c>
      <c r="Y52" s="88">
        <f t="shared" si="10"/>
        <v>57.369</v>
      </c>
      <c r="Z52" s="89" t="str">
        <f t="shared" si="10"/>
        <v/>
      </c>
      <c r="AA52" s="104">
        <f>SUM(B52:Z52)</f>
        <v>1409.4389999999999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59.852000000000004</v>
      </c>
      <c r="C4" s="18">
        <v>71.198999999999998</v>
      </c>
      <c r="D4" s="18">
        <v>36.055999999999997</v>
      </c>
      <c r="E4" s="18">
        <v>51.013000000000005</v>
      </c>
      <c r="F4" s="18">
        <v>46.99</v>
      </c>
      <c r="G4" s="18">
        <v>42.975000000000009</v>
      </c>
      <c r="H4" s="18">
        <v>46.681999999999995</v>
      </c>
      <c r="I4" s="18">
        <v>50.87299999999999</v>
      </c>
      <c r="J4" s="18">
        <v>52.097999999999999</v>
      </c>
      <c r="K4" s="18">
        <v>30.611999999999995</v>
      </c>
      <c r="L4" s="18">
        <v>59.49199999999999</v>
      </c>
      <c r="M4" s="18">
        <v>77.409999999999982</v>
      </c>
      <c r="N4" s="18">
        <v>130.916</v>
      </c>
      <c r="O4" s="18">
        <v>115.24</v>
      </c>
      <c r="P4" s="18">
        <v>86.561000000000007</v>
      </c>
      <c r="Q4" s="18">
        <v>10.069000000000001</v>
      </c>
      <c r="R4" s="18">
        <v>28.215</v>
      </c>
      <c r="S4" s="18">
        <v>43.887999999999998</v>
      </c>
      <c r="T4" s="18">
        <v>10.635</v>
      </c>
      <c r="U4" s="18">
        <v>76.73599999999999</v>
      </c>
      <c r="V4" s="18">
        <v>31.445999999999998</v>
      </c>
      <c r="W4" s="18">
        <v>108.11099999999999</v>
      </c>
      <c r="X4" s="18">
        <v>84.999999999999986</v>
      </c>
      <c r="Y4" s="18">
        <v>57.369</v>
      </c>
      <c r="Z4" s="19"/>
      <c r="AA4" s="20">
        <f>SUM(B4:Z4)</f>
        <v>1409.4379999999994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127.89</v>
      </c>
      <c r="C7" s="28">
        <v>122.8</v>
      </c>
      <c r="D7" s="28">
        <v>120</v>
      </c>
      <c r="E7" s="28">
        <v>108.91</v>
      </c>
      <c r="F7" s="28">
        <v>100.87</v>
      </c>
      <c r="G7" s="28">
        <v>101.54</v>
      </c>
      <c r="H7" s="28">
        <v>99.87</v>
      </c>
      <c r="I7" s="28">
        <v>92.06</v>
      </c>
      <c r="J7" s="28">
        <v>73.56</v>
      </c>
      <c r="K7" s="28">
        <v>49.65</v>
      </c>
      <c r="L7" s="28">
        <v>16.54</v>
      </c>
      <c r="M7" s="28">
        <v>8.24</v>
      </c>
      <c r="N7" s="28">
        <v>0.01</v>
      </c>
      <c r="O7" s="28">
        <v>0.46</v>
      </c>
      <c r="P7" s="28">
        <v>6.98</v>
      </c>
      <c r="Q7" s="28">
        <v>40</v>
      </c>
      <c r="R7" s="28">
        <v>63.78</v>
      </c>
      <c r="S7" s="28">
        <v>102.72</v>
      </c>
      <c r="T7" s="28">
        <v>130.1</v>
      </c>
      <c r="U7" s="28">
        <v>130.72999999999999</v>
      </c>
      <c r="V7" s="28">
        <v>150.66</v>
      </c>
      <c r="W7" s="28">
        <v>155.65</v>
      </c>
      <c r="X7" s="28">
        <v>128.01</v>
      </c>
      <c r="Y7" s="28">
        <v>129.47</v>
      </c>
      <c r="Z7" s="29"/>
      <c r="AA7" s="30">
        <f>IF(SUM(B7:Z7)&lt;&gt;0,AVERAGEIF(B7:Z7,"&lt;&gt;"""),"")</f>
        <v>85.854166666666671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44.457999999999998</v>
      </c>
      <c r="M12" s="52">
        <v>72.569999999999993</v>
      </c>
      <c r="N12" s="52">
        <v>90</v>
      </c>
      <c r="O12" s="52">
        <v>90</v>
      </c>
      <c r="P12" s="52">
        <v>80.007999999999996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377.036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10.099</v>
      </c>
      <c r="C14" s="57">
        <v>13.459999999999999</v>
      </c>
      <c r="D14" s="57">
        <v>5</v>
      </c>
      <c r="E14" s="57">
        <v>10.084</v>
      </c>
      <c r="F14" s="57">
        <v>11.156000000000001</v>
      </c>
      <c r="G14" s="57">
        <v>8.9600000000000009</v>
      </c>
      <c r="H14" s="57">
        <v>12.525</v>
      </c>
      <c r="I14" s="57">
        <v>18.472999999999999</v>
      </c>
      <c r="J14" s="57">
        <v>19.029</v>
      </c>
      <c r="K14" s="57">
        <v>6.3400000000000007</v>
      </c>
      <c r="L14" s="57"/>
      <c r="M14" s="57"/>
      <c r="N14" s="57"/>
      <c r="O14" s="57">
        <v>0.04</v>
      </c>
      <c r="P14" s="57"/>
      <c r="Q14" s="57">
        <v>1.9E-2</v>
      </c>
      <c r="R14" s="57">
        <v>6.2149999999999999</v>
      </c>
      <c r="S14" s="57">
        <v>13.382000000000001</v>
      </c>
      <c r="T14" s="57">
        <v>5.5090000000000003</v>
      </c>
      <c r="U14" s="57">
        <v>18.152000000000001</v>
      </c>
      <c r="V14" s="57">
        <v>6.2889999999999997</v>
      </c>
      <c r="W14" s="57">
        <v>17.012</v>
      </c>
      <c r="X14" s="57">
        <v>16.945999999999998</v>
      </c>
      <c r="Y14" s="57">
        <v>10.11</v>
      </c>
      <c r="Z14" s="58"/>
      <c r="AA14" s="59">
        <f t="shared" si="0"/>
        <v>208.79999999999995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10.099</v>
      </c>
      <c r="C16" s="62">
        <f t="shared" ref="C16:Z16" si="1">IF(LEN(C$2)&gt;0,SUM(C10:C15),"")</f>
        <v>13.459999999999999</v>
      </c>
      <c r="D16" s="62">
        <f t="shared" si="1"/>
        <v>5</v>
      </c>
      <c r="E16" s="62">
        <f t="shared" si="1"/>
        <v>10.084</v>
      </c>
      <c r="F16" s="62">
        <f t="shared" si="1"/>
        <v>11.156000000000001</v>
      </c>
      <c r="G16" s="62">
        <f t="shared" si="1"/>
        <v>8.9600000000000009</v>
      </c>
      <c r="H16" s="62">
        <f t="shared" si="1"/>
        <v>12.525</v>
      </c>
      <c r="I16" s="62">
        <f t="shared" si="1"/>
        <v>18.472999999999999</v>
      </c>
      <c r="J16" s="62">
        <f t="shared" si="1"/>
        <v>19.029</v>
      </c>
      <c r="K16" s="62">
        <f t="shared" si="1"/>
        <v>6.3400000000000007</v>
      </c>
      <c r="L16" s="62">
        <f t="shared" si="1"/>
        <v>44.457999999999998</v>
      </c>
      <c r="M16" s="62">
        <f t="shared" si="1"/>
        <v>72.569999999999993</v>
      </c>
      <c r="N16" s="62">
        <f t="shared" si="1"/>
        <v>90</v>
      </c>
      <c r="O16" s="62">
        <f t="shared" si="1"/>
        <v>90.04</v>
      </c>
      <c r="P16" s="62">
        <f t="shared" si="1"/>
        <v>80.007999999999996</v>
      </c>
      <c r="Q16" s="62">
        <f t="shared" si="1"/>
        <v>1.9E-2</v>
      </c>
      <c r="R16" s="62">
        <f t="shared" si="1"/>
        <v>6.2149999999999999</v>
      </c>
      <c r="S16" s="62">
        <f t="shared" si="1"/>
        <v>13.382000000000001</v>
      </c>
      <c r="T16" s="62">
        <f t="shared" si="1"/>
        <v>5.5090000000000003</v>
      </c>
      <c r="U16" s="62">
        <f t="shared" si="1"/>
        <v>18.152000000000001</v>
      </c>
      <c r="V16" s="62">
        <f t="shared" si="1"/>
        <v>6.2889999999999997</v>
      </c>
      <c r="W16" s="62">
        <f t="shared" si="1"/>
        <v>17.012</v>
      </c>
      <c r="X16" s="62">
        <f t="shared" si="1"/>
        <v>16.945999999999998</v>
      </c>
      <c r="Y16" s="62">
        <f t="shared" si="1"/>
        <v>10.11</v>
      </c>
      <c r="Z16" s="63" t="str">
        <f t="shared" si="1"/>
        <v/>
      </c>
      <c r="AA16" s="64">
        <f>SUM(AA10:AA15)</f>
        <v>585.83600000000001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4.2</v>
      </c>
      <c r="C19" s="72">
        <v>4.2</v>
      </c>
      <c r="D19" s="72">
        <v>4.2</v>
      </c>
      <c r="E19" s="72">
        <v>4.2</v>
      </c>
      <c r="F19" s="72">
        <v>4.2</v>
      </c>
      <c r="G19" s="72">
        <v>4.2</v>
      </c>
      <c r="H19" s="72">
        <v>4.2</v>
      </c>
      <c r="I19" s="72">
        <v>4.2</v>
      </c>
      <c r="J19" s="72">
        <v>4.2</v>
      </c>
      <c r="K19" s="72">
        <v>4.2</v>
      </c>
      <c r="L19" s="72">
        <v>2.2999999999999998</v>
      </c>
      <c r="M19" s="72">
        <v>4.0999999999999996</v>
      </c>
      <c r="N19" s="72">
        <v>6.3000000000000007</v>
      </c>
      <c r="O19" s="72">
        <v>6.3000000000000007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65.8</v>
      </c>
    </row>
    <row r="20" spans="1:27" ht="24.95" customHeight="1" x14ac:dyDescent="0.2">
      <c r="A20" s="75" t="s">
        <v>15</v>
      </c>
      <c r="B20" s="76">
        <v>8.918000000000001</v>
      </c>
      <c r="C20" s="77">
        <v>12.104000000000001</v>
      </c>
      <c r="D20" s="77">
        <v>7.9089999999999998</v>
      </c>
      <c r="E20" s="77">
        <v>6.694</v>
      </c>
      <c r="F20" s="77">
        <v>6.734</v>
      </c>
      <c r="G20" s="77">
        <v>4.9089999999999998</v>
      </c>
      <c r="H20" s="77">
        <v>7.3580000000000005</v>
      </c>
      <c r="I20" s="77">
        <v>5.5720000000000001</v>
      </c>
      <c r="J20" s="77">
        <v>2.879</v>
      </c>
      <c r="K20" s="77">
        <v>5.73</v>
      </c>
      <c r="L20" s="77"/>
      <c r="M20" s="77"/>
      <c r="N20" s="77"/>
      <c r="O20" s="77"/>
      <c r="P20" s="77"/>
      <c r="Q20" s="77">
        <v>1.8480000000000001</v>
      </c>
      <c r="R20" s="77"/>
      <c r="S20" s="77">
        <v>2.5499999999999998</v>
      </c>
      <c r="T20" s="77">
        <v>0.89200000000000002</v>
      </c>
      <c r="U20" s="77">
        <v>9.0459999999999994</v>
      </c>
      <c r="V20" s="77">
        <v>3.2720000000000002</v>
      </c>
      <c r="W20" s="77">
        <v>29.207000000000001</v>
      </c>
      <c r="X20" s="77">
        <v>19.820999999999998</v>
      </c>
      <c r="Y20" s="77">
        <v>6.55</v>
      </c>
      <c r="Z20" s="78"/>
      <c r="AA20" s="79">
        <f t="shared" si="2"/>
        <v>141.99300000000002</v>
      </c>
    </row>
    <row r="21" spans="1:27" ht="24.95" customHeight="1" x14ac:dyDescent="0.2">
      <c r="A21" s="75" t="s">
        <v>16</v>
      </c>
      <c r="B21" s="80">
        <v>36.634999999999998</v>
      </c>
      <c r="C21" s="81">
        <v>41.435000000000002</v>
      </c>
      <c r="D21" s="81">
        <v>18.946999999999999</v>
      </c>
      <c r="E21" s="81">
        <v>30.035000000000004</v>
      </c>
      <c r="F21" s="81">
        <v>24.9</v>
      </c>
      <c r="G21" s="81">
        <v>24.905999999999999</v>
      </c>
      <c r="H21" s="81">
        <v>22.599</v>
      </c>
      <c r="I21" s="81">
        <v>22.628</v>
      </c>
      <c r="J21" s="81">
        <v>25.990000000000002</v>
      </c>
      <c r="K21" s="81">
        <v>14.342000000000001</v>
      </c>
      <c r="L21" s="81">
        <v>0.434</v>
      </c>
      <c r="M21" s="81">
        <v>0.74</v>
      </c>
      <c r="N21" s="81">
        <v>2.016</v>
      </c>
      <c r="O21" s="81"/>
      <c r="P21" s="81">
        <v>1.7530000000000001</v>
      </c>
      <c r="Q21" s="81">
        <v>8.202</v>
      </c>
      <c r="R21" s="81">
        <v>22</v>
      </c>
      <c r="S21" s="81">
        <v>27.955999999999996</v>
      </c>
      <c r="T21" s="81">
        <v>4.234</v>
      </c>
      <c r="U21" s="81">
        <v>49.137999999999991</v>
      </c>
      <c r="V21" s="81">
        <v>21.885000000000002</v>
      </c>
      <c r="W21" s="81">
        <v>61.892000000000003</v>
      </c>
      <c r="X21" s="81">
        <v>47.332999999999998</v>
      </c>
      <c r="Y21" s="81">
        <v>40.709000000000003</v>
      </c>
      <c r="Z21" s="78"/>
      <c r="AA21" s="79">
        <f t="shared" si="2"/>
        <v>550.70900000000006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49.753</v>
      </c>
      <c r="C26" s="88">
        <f t="shared" ref="C26:Z26" si="3">IF(LEN(C$2)&gt;0,SUM(C19:C25),"")</f>
        <v>57.739000000000004</v>
      </c>
      <c r="D26" s="88">
        <f t="shared" si="3"/>
        <v>31.055999999999997</v>
      </c>
      <c r="E26" s="88">
        <f t="shared" si="3"/>
        <v>40.929000000000002</v>
      </c>
      <c r="F26" s="88">
        <f t="shared" si="3"/>
        <v>35.834000000000003</v>
      </c>
      <c r="G26" s="88">
        <f t="shared" si="3"/>
        <v>34.015000000000001</v>
      </c>
      <c r="H26" s="88">
        <f t="shared" si="3"/>
        <v>34.156999999999996</v>
      </c>
      <c r="I26" s="88">
        <f t="shared" si="3"/>
        <v>32.4</v>
      </c>
      <c r="J26" s="88">
        <f t="shared" si="3"/>
        <v>33.069000000000003</v>
      </c>
      <c r="K26" s="88">
        <f t="shared" si="3"/>
        <v>24.271999999999998</v>
      </c>
      <c r="L26" s="88">
        <f t="shared" si="3"/>
        <v>2.734</v>
      </c>
      <c r="M26" s="88">
        <f t="shared" si="3"/>
        <v>4.84</v>
      </c>
      <c r="N26" s="88">
        <f t="shared" si="3"/>
        <v>8.3160000000000007</v>
      </c>
      <c r="O26" s="88">
        <f t="shared" si="3"/>
        <v>6.3000000000000007</v>
      </c>
      <c r="P26" s="88">
        <f t="shared" si="3"/>
        <v>6.5529999999999999</v>
      </c>
      <c r="Q26" s="88">
        <f t="shared" si="3"/>
        <v>10.050000000000001</v>
      </c>
      <c r="R26" s="88">
        <f t="shared" si="3"/>
        <v>22</v>
      </c>
      <c r="S26" s="88">
        <f t="shared" si="3"/>
        <v>30.505999999999997</v>
      </c>
      <c r="T26" s="88">
        <f t="shared" si="3"/>
        <v>5.1260000000000003</v>
      </c>
      <c r="U26" s="88">
        <f t="shared" si="3"/>
        <v>58.18399999999999</v>
      </c>
      <c r="V26" s="88">
        <f t="shared" si="3"/>
        <v>25.157000000000004</v>
      </c>
      <c r="W26" s="88">
        <f t="shared" si="3"/>
        <v>91.099000000000004</v>
      </c>
      <c r="X26" s="88">
        <f t="shared" si="3"/>
        <v>67.153999999999996</v>
      </c>
      <c r="Y26" s="88">
        <f t="shared" si="3"/>
        <v>47.259</v>
      </c>
      <c r="Z26" s="89" t="str">
        <f t="shared" si="3"/>
        <v/>
      </c>
      <c r="AA26" s="90">
        <f>SUM(AA19:AA25)</f>
        <v>758.50200000000007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59.851999999999997</v>
      </c>
      <c r="C30" s="77">
        <v>71.198999999999998</v>
      </c>
      <c r="D30" s="77">
        <v>36.055999999999997</v>
      </c>
      <c r="E30" s="77">
        <v>51.012999999999998</v>
      </c>
      <c r="F30" s="77">
        <v>46.99</v>
      </c>
      <c r="G30" s="77">
        <v>42.975000000000001</v>
      </c>
      <c r="H30" s="77">
        <v>46.682000000000002</v>
      </c>
      <c r="I30" s="77">
        <v>50.872999999999998</v>
      </c>
      <c r="J30" s="77">
        <v>52.097999999999999</v>
      </c>
      <c r="K30" s="77">
        <v>30.611999999999998</v>
      </c>
      <c r="L30" s="77">
        <v>47.192</v>
      </c>
      <c r="M30" s="77">
        <v>77.41</v>
      </c>
      <c r="N30" s="77">
        <v>98.316000000000003</v>
      </c>
      <c r="O30" s="77">
        <v>96.34</v>
      </c>
      <c r="P30" s="77">
        <v>86.561000000000007</v>
      </c>
      <c r="Q30" s="77">
        <v>10.069000000000001</v>
      </c>
      <c r="R30" s="77">
        <v>28.215</v>
      </c>
      <c r="S30" s="77">
        <v>43.887999999999998</v>
      </c>
      <c r="T30" s="77">
        <v>10.635</v>
      </c>
      <c r="U30" s="77">
        <v>76.335999999999999</v>
      </c>
      <c r="V30" s="77">
        <v>31.446000000000002</v>
      </c>
      <c r="W30" s="77">
        <v>108.111</v>
      </c>
      <c r="X30" s="77">
        <v>84.1</v>
      </c>
      <c r="Y30" s="77">
        <v>57.369</v>
      </c>
      <c r="Z30" s="78"/>
      <c r="AA30" s="79">
        <f>SUM(B30:Z30)</f>
        <v>1344.338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59.851999999999997</v>
      </c>
      <c r="C32" s="62">
        <f t="shared" ref="C32:Z32" si="4">IF(LEN(C$2)&gt;0,SUM(C29:C31),"")</f>
        <v>71.198999999999998</v>
      </c>
      <c r="D32" s="62">
        <f t="shared" si="4"/>
        <v>36.055999999999997</v>
      </c>
      <c r="E32" s="62">
        <f t="shared" si="4"/>
        <v>51.012999999999998</v>
      </c>
      <c r="F32" s="62">
        <f t="shared" si="4"/>
        <v>46.99</v>
      </c>
      <c r="G32" s="62">
        <f t="shared" si="4"/>
        <v>42.975000000000001</v>
      </c>
      <c r="H32" s="62">
        <f t="shared" si="4"/>
        <v>46.682000000000002</v>
      </c>
      <c r="I32" s="62">
        <f t="shared" si="4"/>
        <v>50.872999999999998</v>
      </c>
      <c r="J32" s="62">
        <f t="shared" si="4"/>
        <v>52.097999999999999</v>
      </c>
      <c r="K32" s="62">
        <f t="shared" si="4"/>
        <v>30.611999999999998</v>
      </c>
      <c r="L32" s="62">
        <f t="shared" si="4"/>
        <v>47.192</v>
      </c>
      <c r="M32" s="62">
        <f t="shared" si="4"/>
        <v>77.41</v>
      </c>
      <c r="N32" s="62">
        <f t="shared" si="4"/>
        <v>98.316000000000003</v>
      </c>
      <c r="O32" s="62">
        <f t="shared" si="4"/>
        <v>96.34</v>
      </c>
      <c r="P32" s="62">
        <f t="shared" si="4"/>
        <v>86.561000000000007</v>
      </c>
      <c r="Q32" s="62">
        <f t="shared" si="4"/>
        <v>10.069000000000001</v>
      </c>
      <c r="R32" s="62">
        <f t="shared" si="4"/>
        <v>28.215</v>
      </c>
      <c r="S32" s="62">
        <f t="shared" si="4"/>
        <v>43.887999999999998</v>
      </c>
      <c r="T32" s="62">
        <f t="shared" si="4"/>
        <v>10.635</v>
      </c>
      <c r="U32" s="62">
        <f t="shared" si="4"/>
        <v>76.335999999999999</v>
      </c>
      <c r="V32" s="62">
        <f t="shared" si="4"/>
        <v>31.446000000000002</v>
      </c>
      <c r="W32" s="62">
        <f t="shared" si="4"/>
        <v>108.111</v>
      </c>
      <c r="X32" s="62">
        <f t="shared" si="4"/>
        <v>84.1</v>
      </c>
      <c r="Y32" s="62">
        <f t="shared" si="4"/>
        <v>57.369</v>
      </c>
      <c r="Z32" s="63" t="str">
        <f t="shared" si="4"/>
        <v/>
      </c>
      <c r="AA32" s="64">
        <f>SUM(AA29:AA31)</f>
        <v>1344.338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12.3</v>
      </c>
      <c r="M37" s="99"/>
      <c r="N37" s="99">
        <v>32.6</v>
      </c>
      <c r="O37" s="99">
        <v>18.899999999999999</v>
      </c>
      <c r="P37" s="99"/>
      <c r="Q37" s="99"/>
      <c r="R37" s="99"/>
      <c r="S37" s="99"/>
      <c r="T37" s="99"/>
      <c r="U37" s="99">
        <v>0.4</v>
      </c>
      <c r="V37" s="99"/>
      <c r="W37" s="99"/>
      <c r="X37" s="99">
        <v>0.9</v>
      </c>
      <c r="Y37" s="99"/>
      <c r="Z37" s="100"/>
      <c r="AA37" s="79">
        <f t="shared" si="5"/>
        <v>65.100000000000009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12.3</v>
      </c>
      <c r="M40" s="88">
        <f t="shared" si="6"/>
        <v>0</v>
      </c>
      <c r="N40" s="88">
        <f t="shared" si="6"/>
        <v>32.6</v>
      </c>
      <c r="O40" s="88">
        <f t="shared" si="6"/>
        <v>18.899999999999999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0.4</v>
      </c>
      <c r="V40" s="88">
        <f t="shared" si="6"/>
        <v>0</v>
      </c>
      <c r="W40" s="88">
        <f t="shared" si="6"/>
        <v>0</v>
      </c>
      <c r="X40" s="88">
        <f t="shared" si="6"/>
        <v>0.9</v>
      </c>
      <c r="Y40" s="88">
        <f t="shared" si="6"/>
        <v>0</v>
      </c>
      <c r="Z40" s="89" t="str">
        <f t="shared" si="6"/>
        <v/>
      </c>
      <c r="AA40" s="90">
        <f t="shared" si="5"/>
        <v>65.100000000000009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>
        <v>12.3</v>
      </c>
      <c r="M45" s="99"/>
      <c r="N45" s="99">
        <v>32.6</v>
      </c>
      <c r="O45" s="99">
        <v>18.899999999999999</v>
      </c>
      <c r="P45" s="99"/>
      <c r="Q45" s="99"/>
      <c r="R45" s="99"/>
      <c r="S45" s="99"/>
      <c r="T45" s="99"/>
      <c r="U45" s="99">
        <v>0.4</v>
      </c>
      <c r="V45" s="99"/>
      <c r="W45" s="99"/>
      <c r="X45" s="99">
        <v>0.9</v>
      </c>
      <c r="Y45" s="99"/>
      <c r="Z45" s="100"/>
      <c r="AA45" s="79">
        <f t="shared" si="7"/>
        <v>65.100000000000009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12.3</v>
      </c>
      <c r="M49" s="88">
        <f t="shared" si="8"/>
        <v>0</v>
      </c>
      <c r="N49" s="88">
        <f t="shared" si="8"/>
        <v>32.6</v>
      </c>
      <c r="O49" s="88">
        <f t="shared" si="8"/>
        <v>18.899999999999999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0.4</v>
      </c>
      <c r="V49" s="88">
        <f t="shared" si="8"/>
        <v>0</v>
      </c>
      <c r="W49" s="88">
        <f t="shared" si="8"/>
        <v>0</v>
      </c>
      <c r="X49" s="88">
        <f t="shared" si="8"/>
        <v>0.9</v>
      </c>
      <c r="Y49" s="88">
        <f t="shared" si="8"/>
        <v>0</v>
      </c>
      <c r="Z49" s="89" t="str">
        <f t="shared" si="8"/>
        <v/>
      </c>
      <c r="AA49" s="90">
        <f t="shared" si="7"/>
        <v>65.100000000000009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59.852000000000004</v>
      </c>
      <c r="C52" s="88">
        <f t="shared" ref="C52:Z52" si="10">IF(LEN(C$2)&gt;0,SUM(C10:C15)+C26+C40,"")</f>
        <v>71.198999999999998</v>
      </c>
      <c r="D52" s="88">
        <f t="shared" si="10"/>
        <v>36.055999999999997</v>
      </c>
      <c r="E52" s="88">
        <f t="shared" si="10"/>
        <v>51.013000000000005</v>
      </c>
      <c r="F52" s="88">
        <f t="shared" si="10"/>
        <v>46.99</v>
      </c>
      <c r="G52" s="88">
        <f t="shared" si="10"/>
        <v>42.975000000000001</v>
      </c>
      <c r="H52" s="88">
        <f t="shared" si="10"/>
        <v>46.681999999999995</v>
      </c>
      <c r="I52" s="88">
        <f t="shared" si="10"/>
        <v>50.872999999999998</v>
      </c>
      <c r="J52" s="88">
        <f t="shared" si="10"/>
        <v>52.097999999999999</v>
      </c>
      <c r="K52" s="88">
        <f t="shared" si="10"/>
        <v>30.611999999999998</v>
      </c>
      <c r="L52" s="88">
        <f t="shared" si="10"/>
        <v>59.492000000000004</v>
      </c>
      <c r="M52" s="88">
        <f t="shared" si="10"/>
        <v>77.41</v>
      </c>
      <c r="N52" s="88">
        <f t="shared" si="10"/>
        <v>130.916</v>
      </c>
      <c r="O52" s="88">
        <f t="shared" si="10"/>
        <v>115.24000000000001</v>
      </c>
      <c r="P52" s="88">
        <f t="shared" si="10"/>
        <v>86.560999999999993</v>
      </c>
      <c r="Q52" s="88">
        <f t="shared" si="10"/>
        <v>10.069000000000001</v>
      </c>
      <c r="R52" s="88">
        <f t="shared" si="10"/>
        <v>28.215</v>
      </c>
      <c r="S52" s="88">
        <f t="shared" si="10"/>
        <v>43.887999999999998</v>
      </c>
      <c r="T52" s="88">
        <f t="shared" si="10"/>
        <v>10.635000000000002</v>
      </c>
      <c r="U52" s="88">
        <f t="shared" si="10"/>
        <v>76.73599999999999</v>
      </c>
      <c r="V52" s="88">
        <f t="shared" si="10"/>
        <v>31.446000000000005</v>
      </c>
      <c r="W52" s="88">
        <f t="shared" si="10"/>
        <v>108.111</v>
      </c>
      <c r="X52" s="88">
        <f t="shared" si="10"/>
        <v>85</v>
      </c>
      <c r="Y52" s="88">
        <f t="shared" si="10"/>
        <v>57.369</v>
      </c>
      <c r="Z52" s="89" t="str">
        <f t="shared" si="10"/>
        <v/>
      </c>
      <c r="AA52" s="104">
        <f>SUM(B52:Z52)</f>
        <v>1409.4379999999996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-0.4</v>
      </c>
      <c r="C4" s="18"/>
      <c r="D4" s="18"/>
      <c r="E4" s="18"/>
      <c r="F4" s="18"/>
      <c r="G4" s="18"/>
      <c r="H4" s="18"/>
      <c r="I4" s="18"/>
      <c r="J4" s="18">
        <v>-38.299999999999997</v>
      </c>
      <c r="K4" s="18">
        <v>-20.5</v>
      </c>
      <c r="L4" s="18">
        <v>12.3</v>
      </c>
      <c r="M4" s="18"/>
      <c r="N4" s="18">
        <v>32.6</v>
      </c>
      <c r="O4" s="18">
        <v>18.899999999999999</v>
      </c>
      <c r="P4" s="18"/>
      <c r="Q4" s="18"/>
      <c r="R4" s="18">
        <v>-18.2</v>
      </c>
      <c r="S4" s="18"/>
      <c r="T4" s="18">
        <v>-0.6</v>
      </c>
      <c r="U4" s="18">
        <v>0.4</v>
      </c>
      <c r="V4" s="18">
        <v>-0.3</v>
      </c>
      <c r="W4" s="18">
        <v>-0.5</v>
      </c>
      <c r="X4" s="18">
        <v>0.9</v>
      </c>
      <c r="Y4" s="18">
        <v>-1.2</v>
      </c>
      <c r="Z4" s="19"/>
      <c r="AA4" s="111">
        <f>SUM(B4:Z4)</f>
        <v>-14.89999999999999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127.89</v>
      </c>
      <c r="C7" s="117">
        <v>122.8</v>
      </c>
      <c r="D7" s="117">
        <v>120</v>
      </c>
      <c r="E7" s="117">
        <v>108.91</v>
      </c>
      <c r="F7" s="117">
        <v>100.87</v>
      </c>
      <c r="G7" s="117">
        <v>101.54</v>
      </c>
      <c r="H7" s="117">
        <v>99.87</v>
      </c>
      <c r="I7" s="117">
        <v>92.06</v>
      </c>
      <c r="J7" s="117">
        <v>73.56</v>
      </c>
      <c r="K7" s="117">
        <v>49.65</v>
      </c>
      <c r="L7" s="117">
        <v>16.54</v>
      </c>
      <c r="M7" s="117">
        <v>8.24</v>
      </c>
      <c r="N7" s="117">
        <v>0.01</v>
      </c>
      <c r="O7" s="117">
        <v>0.46</v>
      </c>
      <c r="P7" s="117">
        <v>6.98</v>
      </c>
      <c r="Q7" s="117">
        <v>40</v>
      </c>
      <c r="R7" s="117">
        <v>63.78</v>
      </c>
      <c r="S7" s="117">
        <v>102.72</v>
      </c>
      <c r="T7" s="117">
        <v>130.1</v>
      </c>
      <c r="U7" s="117">
        <v>130.72999999999999</v>
      </c>
      <c r="V7" s="117">
        <v>150.66</v>
      </c>
      <c r="W7" s="117">
        <v>155.65</v>
      </c>
      <c r="X7" s="117">
        <v>128.01</v>
      </c>
      <c r="Y7" s="117">
        <v>129.47</v>
      </c>
      <c r="Z7" s="118"/>
      <c r="AA7" s="119">
        <f>IF(SUM(B7:Z7)&lt;&gt;0,AVERAGEIF(B7:Z7,"&lt;&gt;"""),"")</f>
        <v>85.854166666666671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0.4</v>
      </c>
      <c r="C13" s="129"/>
      <c r="D13" s="129"/>
      <c r="E13" s="129"/>
      <c r="F13" s="129"/>
      <c r="G13" s="129"/>
      <c r="H13" s="129"/>
      <c r="I13" s="129"/>
      <c r="J13" s="129">
        <v>38.299999999999997</v>
      </c>
      <c r="K13" s="129">
        <v>20.5</v>
      </c>
      <c r="L13" s="129"/>
      <c r="M13" s="129"/>
      <c r="N13" s="129"/>
      <c r="O13" s="129"/>
      <c r="P13" s="129"/>
      <c r="Q13" s="129"/>
      <c r="R13" s="129">
        <v>18.2</v>
      </c>
      <c r="S13" s="129"/>
      <c r="T13" s="129">
        <v>0.6</v>
      </c>
      <c r="U13" s="129"/>
      <c r="V13" s="129">
        <v>0.3</v>
      </c>
      <c r="W13" s="129">
        <v>0.5</v>
      </c>
      <c r="X13" s="129"/>
      <c r="Y13" s="130">
        <v>1.2</v>
      </c>
      <c r="Z13" s="131"/>
      <c r="AA13" s="132">
        <f t="shared" si="0"/>
        <v>79.999999999999986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0.4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38.299999999999997</v>
      </c>
      <c r="K16" s="135">
        <f t="shared" si="1"/>
        <v>20.5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18.2</v>
      </c>
      <c r="S16" s="135">
        <f t="shared" si="1"/>
        <v>0</v>
      </c>
      <c r="T16" s="135">
        <f t="shared" si="1"/>
        <v>0.6</v>
      </c>
      <c r="U16" s="135">
        <f t="shared" si="1"/>
        <v>0</v>
      </c>
      <c r="V16" s="135">
        <f t="shared" si="1"/>
        <v>0.3</v>
      </c>
      <c r="W16" s="135">
        <f t="shared" si="1"/>
        <v>0.5</v>
      </c>
      <c r="X16" s="135">
        <f t="shared" si="1"/>
        <v>0</v>
      </c>
      <c r="Y16" s="135">
        <f t="shared" si="1"/>
        <v>1.2</v>
      </c>
      <c r="Z16" s="136" t="str">
        <f t="shared" si="1"/>
        <v/>
      </c>
      <c r="AA16" s="90">
        <f t="shared" si="0"/>
        <v>79.999999999999986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12.3</v>
      </c>
      <c r="M21" s="129"/>
      <c r="N21" s="129">
        <v>32.6</v>
      </c>
      <c r="O21" s="129">
        <v>18.899999999999999</v>
      </c>
      <c r="P21" s="129"/>
      <c r="Q21" s="129"/>
      <c r="R21" s="129"/>
      <c r="S21" s="129"/>
      <c r="T21" s="129"/>
      <c r="U21" s="129">
        <v>0.4</v>
      </c>
      <c r="V21" s="129"/>
      <c r="W21" s="129"/>
      <c r="X21" s="129">
        <v>0.9</v>
      </c>
      <c r="Y21" s="130"/>
      <c r="Z21" s="131"/>
      <c r="AA21" s="132">
        <f t="shared" si="2"/>
        <v>65.100000000000009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12.3</v>
      </c>
      <c r="M24" s="135">
        <f t="shared" si="3"/>
        <v>0</v>
      </c>
      <c r="N24" s="135">
        <f t="shared" si="3"/>
        <v>32.6</v>
      </c>
      <c r="O24" s="135">
        <f t="shared" si="3"/>
        <v>18.899999999999999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0.4</v>
      </c>
      <c r="V24" s="135">
        <f t="shared" si="3"/>
        <v>0</v>
      </c>
      <c r="W24" s="135">
        <f t="shared" si="3"/>
        <v>0</v>
      </c>
      <c r="X24" s="135">
        <f t="shared" si="3"/>
        <v>0.9</v>
      </c>
      <c r="Y24" s="135">
        <f t="shared" si="3"/>
        <v>0</v>
      </c>
      <c r="Z24" s="136" t="str">
        <f t="shared" si="3"/>
        <v/>
      </c>
      <c r="AA24" s="90">
        <f t="shared" si="2"/>
        <v>65.100000000000009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2025-07-18T13:30:50Z</dcterms:created>
  <dcterms:modified xsi:type="dcterms:W3CDTF">2025-07-18T13:30:52Z</dcterms:modified>
</cp:coreProperties>
</file>