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19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<sst xmlns="http://schemas.openxmlformats.org/spreadsheetml/2006/main" count="119" uniqueCount="54">
  <si>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17/07/2025 16:31:48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</si>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</sst>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31C-4D8F-8192-F0B668C5D8B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2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1C-4D8F-8192-F0B668C5D8B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2.883</c:v>
                </c:pt>
                <c:pt idx="8">
                  <c:v>2.9129999999999998</c:v>
                </c:pt>
                <c:pt idx="9">
                  <c:v>8.5810000000000013</c:v>
                </c:pt>
                <c:pt idx="10">
                  <c:v>5.7450000000000001</c:v>
                </c:pt>
                <c:pt idx="11">
                  <c:v>5.5720000000000001</c:v>
                </c:pt>
                <c:pt idx="12">
                  <c:v>5.601</c:v>
                </c:pt>
                <c:pt idx="13">
                  <c:v>5.6280000000000001</c:v>
                </c:pt>
                <c:pt idx="14">
                  <c:v>5.3650000000000002</c:v>
                </c:pt>
                <c:pt idx="15">
                  <c:v>12.616999999999999</c:v>
                </c:pt>
                <c:pt idx="16">
                  <c:v>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1C-4D8F-8192-F0B668C5D8B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0.49</c:v>
                </c:pt>
                <c:pt idx="5">
                  <c:v>0.25</c:v>
                </c:pt>
                <c:pt idx="7">
                  <c:v>4.5789999999999997</c:v>
                </c:pt>
                <c:pt idx="8">
                  <c:v>3.3820000000000001</c:v>
                </c:pt>
                <c:pt idx="9">
                  <c:v>8.8559999999999999</c:v>
                </c:pt>
                <c:pt idx="10">
                  <c:v>10.318</c:v>
                </c:pt>
                <c:pt idx="11">
                  <c:v>10.815000000000001</c:v>
                </c:pt>
                <c:pt idx="12">
                  <c:v>10.839</c:v>
                </c:pt>
                <c:pt idx="13">
                  <c:v>12.099</c:v>
                </c:pt>
                <c:pt idx="14">
                  <c:v>15.303000000000001</c:v>
                </c:pt>
                <c:pt idx="15">
                  <c:v>28.936999999999998</c:v>
                </c:pt>
                <c:pt idx="16">
                  <c:v>18.283999999999999</c:v>
                </c:pt>
                <c:pt idx="17">
                  <c:v>0.439</c:v>
                </c:pt>
                <c:pt idx="18">
                  <c:v>0.25</c:v>
                </c:pt>
                <c:pt idx="20">
                  <c:v>0.71499999999999997</c:v>
                </c:pt>
                <c:pt idx="21">
                  <c:v>7.2999999999999995E-2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1C-4D8F-8192-F0B668C5D8B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31C-4D8F-8192-F0B668C5D8B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31C-4D8F-8192-F0B668C5D8B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31C-4D8F-8192-F0B668C5D8B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31C-4D8F-8192-F0B668C5D8B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31C-4D8F-8192-F0B668C5D8B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69.2</c:v>
                </c:pt>
                <c:pt idx="1">
                  <c:v>59.709999999999994</c:v>
                </c:pt>
                <c:pt idx="2">
                  <c:v>73.853999999999999</c:v>
                </c:pt>
                <c:pt idx="3">
                  <c:v>75.123000000000005</c:v>
                </c:pt>
                <c:pt idx="4">
                  <c:v>75.182000000000002</c:v>
                </c:pt>
                <c:pt idx="5">
                  <c:v>58.754999999999995</c:v>
                </c:pt>
                <c:pt idx="6">
                  <c:v>104</c:v>
                </c:pt>
                <c:pt idx="7">
                  <c:v>109.952</c:v>
                </c:pt>
                <c:pt idx="8">
                  <c:v>25.478000000000002</c:v>
                </c:pt>
                <c:pt idx="9">
                  <c:v>61.939</c:v>
                </c:pt>
                <c:pt idx="11">
                  <c:v>54.101999999999997</c:v>
                </c:pt>
                <c:pt idx="12">
                  <c:v>26.818000000000001</c:v>
                </c:pt>
                <c:pt idx="16">
                  <c:v>19.533000000000001</c:v>
                </c:pt>
                <c:pt idx="17">
                  <c:v>35.393000000000001</c:v>
                </c:pt>
                <c:pt idx="18">
                  <c:v>5.4770000000000003</c:v>
                </c:pt>
                <c:pt idx="19">
                  <c:v>29.197000000000003</c:v>
                </c:pt>
                <c:pt idx="20">
                  <c:v>32.117999999999995</c:v>
                </c:pt>
                <c:pt idx="21">
                  <c:v>39.277999999999999</c:v>
                </c:pt>
                <c:pt idx="22">
                  <c:v>46.188000000000002</c:v>
                </c:pt>
                <c:pt idx="23">
                  <c:v>35.664000000000001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31C-4D8F-8192-F0B668C5D8B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</c:v>
                </c:pt>
                <c:pt idx="6">
                  <c:v>0</c:v>
                </c:pt>
                <c:pt idx="7">
                  <c:v>0</c:v>
                </c:pt>
                <c:pt idx="8">
                  <c:v>34.200000000000003</c:v>
                </c:pt>
                <c:pt idx="9">
                  <c:v>0</c:v>
                </c:pt>
                <c:pt idx="10">
                  <c:v>0</c:v>
                </c:pt>
                <c:pt idx="11">
                  <c:v>5.8</c:v>
                </c:pt>
                <c:pt idx="12">
                  <c:v>22.3</c:v>
                </c:pt>
                <c:pt idx="13">
                  <c:v>59.7</c:v>
                </c:pt>
                <c:pt idx="14">
                  <c:v>42.6</c:v>
                </c:pt>
                <c:pt idx="15">
                  <c:v>0</c:v>
                </c:pt>
                <c:pt idx="16">
                  <c:v>31.8</c:v>
                </c:pt>
                <c:pt idx="17">
                  <c:v>10</c:v>
                </c:pt>
                <c:pt idx="18">
                  <c:v>49.2</c:v>
                </c:pt>
                <c:pt idx="19">
                  <c:v>31.4</c:v>
                </c:pt>
                <c:pt idx="20">
                  <c:v>5.0999999999999996</c:v>
                </c:pt>
                <c:pt idx="21">
                  <c:v>0</c:v>
                </c:pt>
                <c:pt idx="22">
                  <c:v>0</c:v>
                </c:pt>
                <c:pt idx="23">
                  <c:v>44.3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1C-4D8F-8192-F0B668C5D8B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6.3E-2</c:v>
                </c:pt>
                <c:pt idx="2">
                  <c:v>0.1</c:v>
                </c:pt>
                <c:pt idx="3">
                  <c:v>0.09</c:v>
                </c:pt>
                <c:pt idx="4">
                  <c:v>2.5999999999999999E-2</c:v>
                </c:pt>
                <c:pt idx="5">
                  <c:v>2.7E-2</c:v>
                </c:pt>
                <c:pt idx="6">
                  <c:v>0.13400000000000001</c:v>
                </c:pt>
                <c:pt idx="7">
                  <c:v>0.15</c:v>
                </c:pt>
                <c:pt idx="8">
                  <c:v>0.56200000000000006</c:v>
                </c:pt>
                <c:pt idx="9">
                  <c:v>0.439</c:v>
                </c:pt>
                <c:pt idx="10">
                  <c:v>0.38800000000000001</c:v>
                </c:pt>
                <c:pt idx="11">
                  <c:v>1.012</c:v>
                </c:pt>
                <c:pt idx="12">
                  <c:v>2.3090000000000002</c:v>
                </c:pt>
                <c:pt idx="13">
                  <c:v>2.2210000000000001</c:v>
                </c:pt>
                <c:pt idx="14">
                  <c:v>0.308</c:v>
                </c:pt>
                <c:pt idx="16">
                  <c:v>0.24099999999999999</c:v>
                </c:pt>
                <c:pt idx="17">
                  <c:v>0.35499999999999998</c:v>
                </c:pt>
                <c:pt idx="18">
                  <c:v>0.255</c:v>
                </c:pt>
                <c:pt idx="19">
                  <c:v>0.19400000000000001</c:v>
                </c:pt>
                <c:pt idx="20">
                  <c:v>0.254</c:v>
                </c:pt>
                <c:pt idx="21">
                  <c:v>0.192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31C-4D8F-8192-F0B668C5D8B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31C-4D8F-8192-F0B668C5D8B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31C-4D8F-8192-F0B668C5D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103.28</c:v>
                </c:pt>
                <c:pt idx="1">
                  <c:v>99.25</c:v>
                </c:pt>
                <c:pt idx="2">
                  <c:v>96.39</c:v>
                </c:pt>
                <c:pt idx="3">
                  <c:v>95</c:v>
                </c:pt>
                <c:pt idx="4">
                  <c:v>95.59</c:v>
                </c:pt>
                <c:pt idx="5">
                  <c:v>101.9</c:v>
                </c:pt>
                <c:pt idx="6">
                  <c:v>110.74</c:v>
                </c:pt>
                <c:pt idx="7">
                  <c:v>110.26</c:v>
                </c:pt>
                <c:pt idx="8">
                  <c:v>108.43</c:v>
                </c:pt>
                <c:pt idx="9">
                  <c:v>85</c:v>
                </c:pt>
                <c:pt idx="10">
                  <c:v>70.28</c:v>
                </c:pt>
                <c:pt idx="11">
                  <c:v>79.36</c:v>
                </c:pt>
                <c:pt idx="12">
                  <c:v>79.180000000000007</c:v>
                </c:pt>
                <c:pt idx="13">
                  <c:v>70</c:v>
                </c:pt>
                <c:pt idx="14">
                  <c:v>71.12</c:v>
                </c:pt>
                <c:pt idx="15">
                  <c:v>73.08</c:v>
                </c:pt>
                <c:pt idx="16">
                  <c:v>101.3</c:v>
                </c:pt>
                <c:pt idx="17">
                  <c:v>108.24</c:v>
                </c:pt>
                <c:pt idx="18">
                  <c:v>125.34</c:v>
                </c:pt>
                <c:pt idx="19">
                  <c:v>137.38999999999999</c:v>
                </c:pt>
                <c:pt idx="20">
                  <c:v>166.84</c:v>
                </c:pt>
                <c:pt idx="21">
                  <c:v>163.35</c:v>
                </c:pt>
                <c:pt idx="22">
                  <c:v>127</c:v>
                </c:pt>
                <c:pt idx="23">
                  <c:v>120.38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31C-4D8F-8192-F0B668C5D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F89-4D9C-816B-248EFB9DD5E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F89-4D9C-816B-248EFB9DD5E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9.02</c:v>
                </c:pt>
                <c:pt idx="1">
                  <c:v>13.682</c:v>
                </c:pt>
                <c:pt idx="2">
                  <c:v>15.312000000000001</c:v>
                </c:pt>
                <c:pt idx="3">
                  <c:v>13.656000000000001</c:v>
                </c:pt>
                <c:pt idx="4">
                  <c:v>13.875999999999999</c:v>
                </c:pt>
                <c:pt idx="5">
                  <c:v>15.126000000000001</c:v>
                </c:pt>
                <c:pt idx="6">
                  <c:v>16.239999999999998</c:v>
                </c:pt>
                <c:pt idx="7">
                  <c:v>6.6959999999999997</c:v>
                </c:pt>
                <c:pt idx="8">
                  <c:v>6.7359999999999998</c:v>
                </c:pt>
                <c:pt idx="9">
                  <c:v>2.6430000000000002</c:v>
                </c:pt>
                <c:pt idx="11">
                  <c:v>0.72199999999999998</c:v>
                </c:pt>
                <c:pt idx="12">
                  <c:v>0.04</c:v>
                </c:pt>
                <c:pt idx="13">
                  <c:v>1.1520000000000001</c:v>
                </c:pt>
                <c:pt idx="14">
                  <c:v>0.02</c:v>
                </c:pt>
                <c:pt idx="15">
                  <c:v>0.01</c:v>
                </c:pt>
                <c:pt idx="16">
                  <c:v>1</c:v>
                </c:pt>
                <c:pt idx="17">
                  <c:v>0.95799999999999996</c:v>
                </c:pt>
                <c:pt idx="18">
                  <c:v>3.5619999999999998</c:v>
                </c:pt>
                <c:pt idx="19">
                  <c:v>3.6379999999999999</c:v>
                </c:pt>
                <c:pt idx="20">
                  <c:v>3.6640000000000001</c:v>
                </c:pt>
                <c:pt idx="21">
                  <c:v>3.452</c:v>
                </c:pt>
                <c:pt idx="22">
                  <c:v>7.992</c:v>
                </c:pt>
                <c:pt idx="23">
                  <c:v>8.66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89-4D9C-816B-248EFB9DD5E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23.667999999999999</c:v>
                </c:pt>
                <c:pt idx="1">
                  <c:v>26.07</c:v>
                </c:pt>
                <c:pt idx="2">
                  <c:v>27.392000000000003</c:v>
                </c:pt>
                <c:pt idx="3">
                  <c:v>23.323</c:v>
                </c:pt>
                <c:pt idx="4">
                  <c:v>24.201999999999998</c:v>
                </c:pt>
                <c:pt idx="5">
                  <c:v>25.597999999999999</c:v>
                </c:pt>
                <c:pt idx="6">
                  <c:v>25.621000000000002</c:v>
                </c:pt>
                <c:pt idx="7">
                  <c:v>18.625</c:v>
                </c:pt>
                <c:pt idx="8">
                  <c:v>12.402000000000001</c:v>
                </c:pt>
                <c:pt idx="9">
                  <c:v>15.768000000000001</c:v>
                </c:pt>
                <c:pt idx="10">
                  <c:v>2.4049999999999998</c:v>
                </c:pt>
                <c:pt idx="11">
                  <c:v>13.347</c:v>
                </c:pt>
                <c:pt idx="12">
                  <c:v>13.521000000000001</c:v>
                </c:pt>
                <c:pt idx="13">
                  <c:v>15.261000000000001</c:v>
                </c:pt>
                <c:pt idx="14">
                  <c:v>8.6850000000000005</c:v>
                </c:pt>
                <c:pt idx="15">
                  <c:v>0.16</c:v>
                </c:pt>
                <c:pt idx="16">
                  <c:v>21.738000000000003</c:v>
                </c:pt>
                <c:pt idx="17">
                  <c:v>13.004999999999999</c:v>
                </c:pt>
                <c:pt idx="18">
                  <c:v>27.793999999999997</c:v>
                </c:pt>
                <c:pt idx="19">
                  <c:v>29.893999999999998</c:v>
                </c:pt>
                <c:pt idx="20">
                  <c:v>13.591000000000001</c:v>
                </c:pt>
                <c:pt idx="21">
                  <c:v>16.204999999999998</c:v>
                </c:pt>
                <c:pt idx="22">
                  <c:v>30.161000000000001</c:v>
                </c:pt>
                <c:pt idx="23">
                  <c:v>29.631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89-4D9C-816B-248EFB9DD5E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F89-4D9C-816B-248EFB9DD5E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F89-4D9C-816B-248EFB9DD5E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F89-4D9C-816B-248EFB9DD5E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F89-4D9C-816B-248EFB9DD5E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F89-4D9C-816B-248EFB9DD5E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F89-4D9C-816B-248EFB9DD5E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0.4</c:v>
                </c:pt>
                <c:pt idx="1">
                  <c:v>0</c:v>
                </c:pt>
                <c:pt idx="2">
                  <c:v>5.2</c:v>
                </c:pt>
                <c:pt idx="3">
                  <c:v>12.9</c:v>
                </c:pt>
                <c:pt idx="4">
                  <c:v>9</c:v>
                </c:pt>
                <c:pt idx="5">
                  <c:v>0</c:v>
                </c:pt>
                <c:pt idx="6">
                  <c:v>14.3</c:v>
                </c:pt>
                <c:pt idx="7">
                  <c:v>42.1</c:v>
                </c:pt>
                <c:pt idx="8">
                  <c:v>0</c:v>
                </c:pt>
                <c:pt idx="9">
                  <c:v>0.3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41.4</c:v>
                </c:pt>
                <c:pt idx="16">
                  <c:v>0</c:v>
                </c:pt>
                <c:pt idx="17">
                  <c:v>0</c:v>
                </c:pt>
                <c:pt idx="18">
                  <c:v>6.6</c:v>
                </c:pt>
                <c:pt idx="19">
                  <c:v>6.5</c:v>
                </c:pt>
                <c:pt idx="20">
                  <c:v>0</c:v>
                </c:pt>
                <c:pt idx="21">
                  <c:v>1</c:v>
                </c:pt>
                <c:pt idx="22">
                  <c:v>53.6</c:v>
                </c:pt>
                <c:pt idx="23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89-4D9C-816B-248EFB9DD5E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36.112000000000002</c:v>
                </c:pt>
                <c:pt idx="1">
                  <c:v>20.981000000000002</c:v>
                </c:pt>
                <c:pt idx="2">
                  <c:v>26.036999999999999</c:v>
                </c:pt>
                <c:pt idx="3">
                  <c:v>25.855</c:v>
                </c:pt>
                <c:pt idx="4">
                  <c:v>28.094000000000001</c:v>
                </c:pt>
                <c:pt idx="5">
                  <c:v>31.339999999999996</c:v>
                </c:pt>
                <c:pt idx="6">
                  <c:v>47.988</c:v>
                </c:pt>
                <c:pt idx="7">
                  <c:v>50.144999999999996</c:v>
                </c:pt>
                <c:pt idx="8">
                  <c:v>47.438000000000002</c:v>
                </c:pt>
                <c:pt idx="9">
                  <c:v>61.103999999999999</c:v>
                </c:pt>
                <c:pt idx="10">
                  <c:v>14.045999999999999</c:v>
                </c:pt>
                <c:pt idx="11">
                  <c:v>63.265000000000001</c:v>
                </c:pt>
                <c:pt idx="12">
                  <c:v>54.265999999999998</c:v>
                </c:pt>
                <c:pt idx="13">
                  <c:v>63.241999999999997</c:v>
                </c:pt>
                <c:pt idx="14">
                  <c:v>54.833999999999989</c:v>
                </c:pt>
                <c:pt idx="15">
                  <c:v>2E-3</c:v>
                </c:pt>
                <c:pt idx="16">
                  <c:v>59.584999999999994</c:v>
                </c:pt>
                <c:pt idx="17">
                  <c:v>32.223999999999997</c:v>
                </c:pt>
                <c:pt idx="18">
                  <c:v>17.183</c:v>
                </c:pt>
                <c:pt idx="19">
                  <c:v>20.783000000000001</c:v>
                </c:pt>
                <c:pt idx="20">
                  <c:v>20.932000000000002</c:v>
                </c:pt>
                <c:pt idx="21">
                  <c:v>18.844999999999999</c:v>
                </c:pt>
                <c:pt idx="22">
                  <c:v>29.478000000000002</c:v>
                </c:pt>
                <c:pt idx="23">
                  <c:v>28.189000000000004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F89-4D9C-816B-248EFB9DD5E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F89-4D9C-816B-248EFB9DD5E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F89-4D9C-816B-248EFB9DD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103.28</c:v>
                </c:pt>
                <c:pt idx="1">
                  <c:v>99.25</c:v>
                </c:pt>
                <c:pt idx="2">
                  <c:v>96.39</c:v>
                </c:pt>
                <c:pt idx="3">
                  <c:v>95</c:v>
                </c:pt>
                <c:pt idx="4">
                  <c:v>95.59</c:v>
                </c:pt>
                <c:pt idx="5">
                  <c:v>101.9</c:v>
                </c:pt>
                <c:pt idx="6">
                  <c:v>110.74</c:v>
                </c:pt>
                <c:pt idx="7">
                  <c:v>110.26</c:v>
                </c:pt>
                <c:pt idx="8">
                  <c:v>108.43</c:v>
                </c:pt>
                <c:pt idx="9">
                  <c:v>85</c:v>
                </c:pt>
                <c:pt idx="10">
                  <c:v>70.28</c:v>
                </c:pt>
                <c:pt idx="11">
                  <c:v>79.36</c:v>
                </c:pt>
                <c:pt idx="12">
                  <c:v>79.180000000000007</c:v>
                </c:pt>
                <c:pt idx="13">
                  <c:v>70</c:v>
                </c:pt>
                <c:pt idx="14">
                  <c:v>71.12</c:v>
                </c:pt>
                <c:pt idx="15">
                  <c:v>73.08</c:v>
                </c:pt>
                <c:pt idx="16">
                  <c:v>101.3</c:v>
                </c:pt>
                <c:pt idx="17">
                  <c:v>108.24</c:v>
                </c:pt>
                <c:pt idx="18">
                  <c:v>125.34</c:v>
                </c:pt>
                <c:pt idx="19">
                  <c:v>137.38999999999999</c:v>
                </c:pt>
                <c:pt idx="20">
                  <c:v>166.84</c:v>
                </c:pt>
                <c:pt idx="21">
                  <c:v>163.35</c:v>
                </c:pt>
                <c:pt idx="22">
                  <c:v>127</c:v>
                </c:pt>
                <c:pt idx="23">
                  <c:v>120.38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F89-4D9C-816B-248EFB9DD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69.2</v>
      </c>
      <c r="C4" s="18">
        <v>60.772999999999996</v>
      </c>
      <c r="D4" s="18">
        <v>73.953999999999994</v>
      </c>
      <c r="E4" s="18">
        <v>75.703000000000003</v>
      </c>
      <c r="F4" s="18">
        <v>75.207999999999998</v>
      </c>
      <c r="G4" s="18">
        <v>72.031999999999996</v>
      </c>
      <c r="H4" s="18">
        <v>104.134</v>
      </c>
      <c r="I4" s="18">
        <v>117.56399999999999</v>
      </c>
      <c r="J4" s="18">
        <v>66.534999999999997</v>
      </c>
      <c r="K4" s="18">
        <v>79.814999999999984</v>
      </c>
      <c r="L4" s="18">
        <v>16.451000000000001</v>
      </c>
      <c r="M4" s="18">
        <v>77.301000000000002</v>
      </c>
      <c r="N4" s="18">
        <v>67.867000000000004</v>
      </c>
      <c r="O4" s="18">
        <v>79.647999999999996</v>
      </c>
      <c r="P4" s="18">
        <v>63.576000000000008</v>
      </c>
      <c r="Q4" s="18">
        <v>41.553999999999995</v>
      </c>
      <c r="R4" s="18">
        <v>82.358000000000004</v>
      </c>
      <c r="S4" s="18">
        <v>46.186999999999998</v>
      </c>
      <c r="T4" s="18">
        <v>55.182000000000002</v>
      </c>
      <c r="U4" s="18">
        <v>60.790999999999997</v>
      </c>
      <c r="V4" s="18">
        <v>38.186999999999998</v>
      </c>
      <c r="W4" s="18">
        <v>39.542999999999999</v>
      </c>
      <c r="X4" s="18">
        <v>121.188</v>
      </c>
      <c r="Y4" s="18">
        <v>79.963999999999999</v>
      </c>
      <c r="Z4" s="19"/>
      <c r="AA4" s="20">
        <f>SUM(B4:Z4)</f>
        <v>1664.7149999999995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103.28</v>
      </c>
      <c r="C7" s="28">
        <v>99.25</v>
      </c>
      <c r="D7" s="28">
        <v>96.39</v>
      </c>
      <c r="E7" s="28">
        <v>95</v>
      </c>
      <c r="F7" s="28">
        <v>95.59</v>
      </c>
      <c r="G7" s="28">
        <v>101.9</v>
      </c>
      <c r="H7" s="28">
        <v>110.74</v>
      </c>
      <c r="I7" s="28">
        <v>110.26</v>
      </c>
      <c r="J7" s="28">
        <v>108.43</v>
      </c>
      <c r="K7" s="28">
        <v>85</v>
      </c>
      <c r="L7" s="28">
        <v>70.28</v>
      </c>
      <c r="M7" s="28">
        <v>79.36</v>
      </c>
      <c r="N7" s="28">
        <v>79.180000000000007</v>
      </c>
      <c r="O7" s="28">
        <v>70</v>
      </c>
      <c r="P7" s="28">
        <v>71.12</v>
      </c>
      <c r="Q7" s="28">
        <v>73.08</v>
      </c>
      <c r="R7" s="28">
        <v>101.3</v>
      </c>
      <c r="S7" s="28">
        <v>108.24</v>
      </c>
      <c r="T7" s="28">
        <v>125.34</v>
      </c>
      <c r="U7" s="28">
        <v>137.38999999999999</v>
      </c>
      <c r="V7" s="28">
        <v>166.84</v>
      </c>
      <c r="W7" s="28">
        <v>163.35</v>
      </c>
      <c r="X7" s="28">
        <v>127</v>
      </c>
      <c r="Y7" s="28">
        <v>120.38</v>
      </c>
      <c r="Z7" s="29"/>
      <c r="AA7" s="30">
        <f>IF(SUM(B7:Z7)&lt;&gt;0,AVERAGEIF(B7:Z7,"&lt;&gt;"""),"")</f>
        <v>104.1125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69.2</v>
      </c>
      <c r="C12" s="52">
        <v>59.709999999999994</v>
      </c>
      <c r="D12" s="52">
        <v>73.853999999999999</v>
      </c>
      <c r="E12" s="52">
        <v>75.123000000000005</v>
      </c>
      <c r="F12" s="52">
        <v>75.182000000000002</v>
      </c>
      <c r="G12" s="52">
        <v>58.754999999999995</v>
      </c>
      <c r="H12" s="52">
        <v>104</v>
      </c>
      <c r="I12" s="52">
        <v>109.952</v>
      </c>
      <c r="J12" s="52">
        <v>25.478000000000002</v>
      </c>
      <c r="K12" s="52">
        <v>61.939</v>
      </c>
      <c r="L12" s="52"/>
      <c r="M12" s="52">
        <v>54.101999999999997</v>
      </c>
      <c r="N12" s="52">
        <v>26.818000000000001</v>
      </c>
      <c r="O12" s="52"/>
      <c r="P12" s="52"/>
      <c r="Q12" s="52"/>
      <c r="R12" s="52">
        <v>19.533000000000001</v>
      </c>
      <c r="S12" s="52">
        <v>35.393000000000001</v>
      </c>
      <c r="T12" s="52">
        <v>5.4770000000000003</v>
      </c>
      <c r="U12" s="52">
        <v>29.197000000000003</v>
      </c>
      <c r="V12" s="52">
        <v>32.117999999999995</v>
      </c>
      <c r="W12" s="52">
        <v>39.277999999999999</v>
      </c>
      <c r="X12" s="52">
        <v>46.188000000000002</v>
      </c>
      <c r="Y12" s="52">
        <v>35.664000000000001</v>
      </c>
      <c r="Z12" s="53"/>
      <c r="AA12" s="54">
        <f t="shared" si="0"/>
        <v>1036.961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6.3E-2</v>
      </c>
      <c r="D14" s="57">
        <v>0.1</v>
      </c>
      <c r="E14" s="57">
        <v>0.09</v>
      </c>
      <c r="F14" s="57">
        <v>2.5999999999999999E-2</v>
      </c>
      <c r="G14" s="57">
        <v>2.7E-2</v>
      </c>
      <c r="H14" s="57">
        <v>0.13400000000000001</v>
      </c>
      <c r="I14" s="57">
        <v>0.15</v>
      </c>
      <c r="J14" s="57">
        <v>0.56200000000000006</v>
      </c>
      <c r="K14" s="57">
        <v>0.439</v>
      </c>
      <c r="L14" s="57">
        <v>0.38800000000000001</v>
      </c>
      <c r="M14" s="57">
        <v>1.012</v>
      </c>
      <c r="N14" s="57">
        <v>2.3090000000000002</v>
      </c>
      <c r="O14" s="57">
        <v>2.2210000000000001</v>
      </c>
      <c r="P14" s="57">
        <v>0.308</v>
      </c>
      <c r="Q14" s="57"/>
      <c r="R14" s="57">
        <v>0.24099999999999999</v>
      </c>
      <c r="S14" s="57">
        <v>0.35499999999999998</v>
      </c>
      <c r="T14" s="57">
        <v>0.255</v>
      </c>
      <c r="U14" s="57">
        <v>0.19400000000000001</v>
      </c>
      <c r="V14" s="57">
        <v>0.254</v>
      </c>
      <c r="W14" s="57">
        <v>0.192</v>
      </c>
      <c r="X14" s="57"/>
      <c r="Y14" s="57"/>
      <c r="Z14" s="58"/>
      <c r="AA14" s="59">
        <f t="shared" si="0"/>
        <v>9.3200000000000021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69.2</v>
      </c>
      <c r="C16" s="62">
        <f t="shared" si="1"/>
        <v>59.772999999999996</v>
      </c>
      <c r="D16" s="62">
        <f t="shared" si="1"/>
        <v>73.953999999999994</v>
      </c>
      <c r="E16" s="62">
        <f t="shared" si="1"/>
        <v>75.213000000000008</v>
      </c>
      <c r="F16" s="62">
        <f t="shared" si="1"/>
        <v>75.207999999999998</v>
      </c>
      <c r="G16" s="62">
        <f t="shared" si="1"/>
        <v>58.781999999999996</v>
      </c>
      <c r="H16" s="62">
        <f t="shared" si="1"/>
        <v>104.134</v>
      </c>
      <c r="I16" s="62">
        <f t="shared" si="1"/>
        <v>110.102</v>
      </c>
      <c r="J16" s="62">
        <f t="shared" si="1"/>
        <v>26.040000000000003</v>
      </c>
      <c r="K16" s="62">
        <f t="shared" si="1"/>
        <v>62.378</v>
      </c>
      <c r="L16" s="62">
        <f t="shared" si="1"/>
        <v>0.38800000000000001</v>
      </c>
      <c r="M16" s="62">
        <f t="shared" si="1"/>
        <v>55.113999999999997</v>
      </c>
      <c r="N16" s="62">
        <f t="shared" si="1"/>
        <v>29.127000000000002</v>
      </c>
      <c r="O16" s="62">
        <f t="shared" si="1"/>
        <v>2.2210000000000001</v>
      </c>
      <c r="P16" s="62">
        <f t="shared" si="1"/>
        <v>0.308</v>
      </c>
      <c r="Q16" s="62">
        <f t="shared" si="1"/>
        <v>0</v>
      </c>
      <c r="R16" s="62">
        <f t="shared" si="1"/>
        <v>19.774000000000001</v>
      </c>
      <c r="S16" s="62">
        <f t="shared" si="1"/>
        <v>35.747999999999998</v>
      </c>
      <c r="T16" s="62">
        <f t="shared" si="1"/>
        <v>5.7320000000000002</v>
      </c>
      <c r="U16" s="62">
        <f t="shared" si="1"/>
        <v>29.391000000000002</v>
      </c>
      <c r="V16" s="62">
        <f t="shared" si="1"/>
        <v>32.371999999999993</v>
      </c>
      <c r="W16" s="62">
        <f t="shared" si="1"/>
        <v>39.47</v>
      </c>
      <c r="X16" s="62">
        <f t="shared" si="1"/>
        <v>46.188000000000002</v>
      </c>
      <c r="Y16" s="62">
        <f t="shared" si="1"/>
        <v>35.664000000000001</v>
      </c>
      <c r="Z16" s="63" t="str">
        <f t="shared" si="1"/>
        <v/>
      </c>
      <c r="AA16" s="64">
        <f>SUM(AA10:AA15)</f>
        <v>1046.2809999999999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5" si="2">SUM(B19:Z19)</f>
        <v>75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2.883</v>
      </c>
      <c r="J20" s="77">
        <v>2.9129999999999998</v>
      </c>
      <c r="K20" s="77">
        <v>8.5810000000000013</v>
      </c>
      <c r="L20" s="77">
        <v>5.7450000000000001</v>
      </c>
      <c r="M20" s="77">
        <v>5.5720000000000001</v>
      </c>
      <c r="N20" s="77">
        <v>5.601</v>
      </c>
      <c r="O20" s="77">
        <v>5.6280000000000001</v>
      </c>
      <c r="P20" s="77">
        <v>5.3650000000000002</v>
      </c>
      <c r="Q20" s="77">
        <v>12.616999999999999</v>
      </c>
      <c r="R20" s="77">
        <v>12.5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67.405000000000001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0.49</v>
      </c>
      <c r="F21" s="81"/>
      <c r="G21" s="81">
        <v>0.25</v>
      </c>
      <c r="H21" s="81"/>
      <c r="I21" s="81">
        <v>4.5789999999999997</v>
      </c>
      <c r="J21" s="81">
        <v>3.3820000000000001</v>
      </c>
      <c r="K21" s="81">
        <v>8.8559999999999999</v>
      </c>
      <c r="L21" s="81">
        <v>10.318</v>
      </c>
      <c r="M21" s="81">
        <v>10.815000000000001</v>
      </c>
      <c r="N21" s="81">
        <v>10.839</v>
      </c>
      <c r="O21" s="81">
        <v>12.099</v>
      </c>
      <c r="P21" s="81">
        <v>15.303000000000001</v>
      </c>
      <c r="Q21" s="81">
        <v>28.936999999999998</v>
      </c>
      <c r="R21" s="81">
        <v>18.283999999999999</v>
      </c>
      <c r="S21" s="81">
        <v>0.439</v>
      </c>
      <c r="T21" s="81">
        <v>0.25</v>
      </c>
      <c r="U21" s="81"/>
      <c r="V21" s="81">
        <v>0.71499999999999997</v>
      </c>
      <c r="W21" s="81">
        <v>7.2999999999999995E-2</v>
      </c>
      <c r="X21" s="81"/>
      <c r="Y21" s="81"/>
      <c r="Z21" s="78"/>
      <c r="AA21" s="79">
        <f t="shared" si="2"/>
        <v>125.62899999999998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0.49</v>
      </c>
      <c r="F26" s="88">
        <f t="shared" si="3"/>
        <v>0</v>
      </c>
      <c r="G26" s="88">
        <f t="shared" si="3"/>
        <v>0.25</v>
      </c>
      <c r="H26" s="88">
        <f t="shared" si="3"/>
        <v>0</v>
      </c>
      <c r="I26" s="88">
        <f t="shared" si="3"/>
        <v>7.4619999999999997</v>
      </c>
      <c r="J26" s="88">
        <f t="shared" si="3"/>
        <v>6.2949999999999999</v>
      </c>
      <c r="K26" s="88">
        <f t="shared" si="3"/>
        <v>17.437000000000001</v>
      </c>
      <c r="L26" s="88">
        <f t="shared" si="3"/>
        <v>16.062999999999999</v>
      </c>
      <c r="M26" s="88">
        <f t="shared" si="3"/>
        <v>16.387</v>
      </c>
      <c r="N26" s="88">
        <f t="shared" si="3"/>
        <v>16.440000000000001</v>
      </c>
      <c r="O26" s="88">
        <f t="shared" si="3"/>
        <v>17.727</v>
      </c>
      <c r="P26" s="88">
        <f t="shared" si="3"/>
        <v>20.667999999999999</v>
      </c>
      <c r="Q26" s="88">
        <f t="shared" si="3"/>
        <v>41.553999999999995</v>
      </c>
      <c r="R26" s="88">
        <f t="shared" si="3"/>
        <v>30.783999999999999</v>
      </c>
      <c r="S26" s="88">
        <f t="shared" si="3"/>
        <v>0.439</v>
      </c>
      <c r="T26" s="88">
        <f t="shared" si="3"/>
        <v>0.25</v>
      </c>
      <c r="U26" s="88">
        <f t="shared" si="3"/>
        <v>0</v>
      </c>
      <c r="V26" s="88">
        <f t="shared" si="3"/>
        <v>0.71499999999999997</v>
      </c>
      <c r="W26" s="88">
        <f t="shared" si="3"/>
        <v>7.2999999999999995E-2</v>
      </c>
      <c r="X26" s="88">
        <f t="shared" si="3"/>
        <v>75</v>
      </c>
      <c r="Y26" s="88">
        <f t="shared" si="3"/>
        <v>0</v>
      </c>
      <c r="Z26" s="89" t="str">
        <f t="shared" si="3"/>
        <v/>
      </c>
      <c r="AA26" s="90">
        <f>SUM(AA19:AA25)</f>
        <v>268.03399999999999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69.2</v>
      </c>
      <c r="C30" s="77">
        <v>59.773000000000003</v>
      </c>
      <c r="D30" s="77">
        <v>73.953999999999994</v>
      </c>
      <c r="E30" s="77">
        <v>75.703000000000003</v>
      </c>
      <c r="F30" s="77">
        <v>75.207999999999998</v>
      </c>
      <c r="G30" s="77">
        <v>59.031999999999996</v>
      </c>
      <c r="H30" s="77">
        <v>104.134</v>
      </c>
      <c r="I30" s="77">
        <v>117.56399999999999</v>
      </c>
      <c r="J30" s="77">
        <v>32.335000000000001</v>
      </c>
      <c r="K30" s="77">
        <v>79.814999999999998</v>
      </c>
      <c r="L30" s="77">
        <v>16.451000000000001</v>
      </c>
      <c r="M30" s="77">
        <v>71.501000000000005</v>
      </c>
      <c r="N30" s="77">
        <v>45.567</v>
      </c>
      <c r="O30" s="77">
        <v>19.948</v>
      </c>
      <c r="P30" s="77">
        <v>20.975999999999999</v>
      </c>
      <c r="Q30" s="77">
        <v>41.554000000000002</v>
      </c>
      <c r="R30" s="77">
        <v>50.558</v>
      </c>
      <c r="S30" s="77">
        <v>36.186999999999998</v>
      </c>
      <c r="T30" s="77">
        <v>5.9820000000000002</v>
      </c>
      <c r="U30" s="77">
        <v>29.390999999999998</v>
      </c>
      <c r="V30" s="77">
        <v>33.087000000000003</v>
      </c>
      <c r="W30" s="77">
        <v>39.542999999999999</v>
      </c>
      <c r="X30" s="77">
        <v>121.188</v>
      </c>
      <c r="Y30" s="77">
        <v>35.664000000000001</v>
      </c>
      <c r="Z30" s="78"/>
      <c r="AA30" s="79">
        <f>SUM(B30:Z30)</f>
        <v>1314.3149999999998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69.2</v>
      </c>
      <c r="C32" s="62">
        <f t="shared" ref="C32:Z32" si="4">IF(LEN(C$2)&gt;0,SUM(C29:C31),"")</f>
        <v>59.773000000000003</v>
      </c>
      <c r="D32" s="62">
        <f t="shared" si="4"/>
        <v>73.953999999999994</v>
      </c>
      <c r="E32" s="62">
        <f t="shared" si="4"/>
        <v>75.703000000000003</v>
      </c>
      <c r="F32" s="62">
        <f t="shared" si="4"/>
        <v>75.207999999999998</v>
      </c>
      <c r="G32" s="62">
        <f t="shared" si="4"/>
        <v>59.031999999999996</v>
      </c>
      <c r="H32" s="62">
        <f t="shared" si="4"/>
        <v>104.134</v>
      </c>
      <c r="I32" s="62">
        <f t="shared" si="4"/>
        <v>117.56399999999999</v>
      </c>
      <c r="J32" s="62">
        <f t="shared" si="4"/>
        <v>32.335000000000001</v>
      </c>
      <c r="K32" s="62">
        <f t="shared" si="4"/>
        <v>79.814999999999998</v>
      </c>
      <c r="L32" s="62">
        <f t="shared" si="4"/>
        <v>16.451000000000001</v>
      </c>
      <c r="M32" s="62">
        <f t="shared" si="4"/>
        <v>71.501000000000005</v>
      </c>
      <c r="N32" s="62">
        <f t="shared" si="4"/>
        <v>45.567</v>
      </c>
      <c r="O32" s="62">
        <f t="shared" si="4"/>
        <v>19.948</v>
      </c>
      <c r="P32" s="62">
        <f t="shared" si="4"/>
        <v>20.975999999999999</v>
      </c>
      <c r="Q32" s="62">
        <f t="shared" si="4"/>
        <v>41.554000000000002</v>
      </c>
      <c r="R32" s="62">
        <f t="shared" si="4"/>
        <v>50.558</v>
      </c>
      <c r="S32" s="62">
        <f t="shared" si="4"/>
        <v>36.186999999999998</v>
      </c>
      <c r="T32" s="62">
        <f t="shared" si="4"/>
        <v>5.9820000000000002</v>
      </c>
      <c r="U32" s="62">
        <f t="shared" si="4"/>
        <v>29.390999999999998</v>
      </c>
      <c r="V32" s="62">
        <f t="shared" si="4"/>
        <v>33.087000000000003</v>
      </c>
      <c r="W32" s="62">
        <f t="shared" si="4"/>
        <v>39.542999999999999</v>
      </c>
      <c r="X32" s="62">
        <f t="shared" si="4"/>
        <v>121.188</v>
      </c>
      <c r="Y32" s="62">
        <f t="shared" si="4"/>
        <v>35.664000000000001</v>
      </c>
      <c r="Z32" s="63" t="str">
        <f t="shared" si="4"/>
        <v/>
      </c>
      <c r="AA32" s="64">
        <f>SUM(AA29:AA31)</f>
        <v>1314.3149999999998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>
        <v>1</v>
      </c>
      <c r="D37" s="99"/>
      <c r="E37" s="99"/>
      <c r="F37" s="99"/>
      <c r="G37" s="99">
        <v>13</v>
      </c>
      <c r="H37" s="99"/>
      <c r="I37" s="99"/>
      <c r="J37" s="99">
        <v>34.200000000000003</v>
      </c>
      <c r="K37" s="99"/>
      <c r="L37" s="99"/>
      <c r="M37" s="99">
        <v>5.8</v>
      </c>
      <c r="N37" s="99">
        <v>22.3</v>
      </c>
      <c r="O37" s="99">
        <v>59.7</v>
      </c>
      <c r="P37" s="99">
        <v>42.6</v>
      </c>
      <c r="Q37" s="99"/>
      <c r="R37" s="99">
        <v>31.8</v>
      </c>
      <c r="S37" s="99">
        <v>10</v>
      </c>
      <c r="T37" s="99"/>
      <c r="U37" s="99"/>
      <c r="V37" s="99">
        <v>5.0999999999999996</v>
      </c>
      <c r="W37" s="99"/>
      <c r="X37" s="99"/>
      <c r="Y37" s="99"/>
      <c r="Z37" s="100"/>
      <c r="AA37" s="79">
        <f t="shared" si="5"/>
        <v>225.5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49.2</v>
      </c>
      <c r="U39" s="99">
        <v>31.4</v>
      </c>
      <c r="V39" s="99"/>
      <c r="W39" s="99"/>
      <c r="X39" s="99"/>
      <c r="Y39" s="99">
        <v>44.3</v>
      </c>
      <c r="Z39" s="100"/>
      <c r="AA39" s="79">
        <f t="shared" si="5"/>
        <v>124.89999999999999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1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13</v>
      </c>
      <c r="H40" s="88">
        <f t="shared" si="6"/>
        <v>0</v>
      </c>
      <c r="I40" s="88">
        <f t="shared" si="6"/>
        <v>0</v>
      </c>
      <c r="J40" s="88">
        <f t="shared" si="6"/>
        <v>34.200000000000003</v>
      </c>
      <c r="K40" s="88">
        <f t="shared" si="6"/>
        <v>0</v>
      </c>
      <c r="L40" s="88">
        <f t="shared" si="6"/>
        <v>0</v>
      </c>
      <c r="M40" s="88">
        <f t="shared" si="6"/>
        <v>5.8</v>
      </c>
      <c r="N40" s="88">
        <f t="shared" si="6"/>
        <v>22.3</v>
      </c>
      <c r="O40" s="88">
        <f t="shared" si="6"/>
        <v>59.7</v>
      </c>
      <c r="P40" s="88">
        <f t="shared" si="6"/>
        <v>42.6</v>
      </c>
      <c r="Q40" s="88">
        <f t="shared" si="6"/>
        <v>0</v>
      </c>
      <c r="R40" s="88">
        <f t="shared" si="6"/>
        <v>31.8</v>
      </c>
      <c r="S40" s="88">
        <f t="shared" si="6"/>
        <v>10</v>
      </c>
      <c r="T40" s="88">
        <f t="shared" si="6"/>
        <v>49.2</v>
      </c>
      <c r="U40" s="88">
        <f t="shared" si="6"/>
        <v>31.4</v>
      </c>
      <c r="V40" s="88">
        <f t="shared" si="6"/>
        <v>5.0999999999999996</v>
      </c>
      <c r="W40" s="88">
        <f t="shared" si="6"/>
        <v>0</v>
      </c>
      <c r="X40" s="88">
        <f t="shared" si="6"/>
        <v>0</v>
      </c>
      <c r="Y40" s="88">
        <f t="shared" si="6"/>
        <v>44.3</v>
      </c>
      <c r="Z40" s="89" t="str">
        <f t="shared" si="6"/>
        <v/>
      </c>
      <c r="AA40" s="90">
        <f t="shared" si="5"/>
        <v>350.40000000000003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1</v>
      </c>
      <c r="D45" s="99"/>
      <c r="E45" s="99"/>
      <c r="F45" s="99"/>
      <c r="G45" s="99">
        <v>13</v>
      </c>
      <c r="H45" s="99"/>
      <c r="I45" s="99"/>
      <c r="J45" s="99">
        <v>34.200000000000003</v>
      </c>
      <c r="K45" s="99"/>
      <c r="L45" s="99"/>
      <c r="M45" s="99">
        <v>5.8</v>
      </c>
      <c r="N45" s="99">
        <v>22.3</v>
      </c>
      <c r="O45" s="99">
        <v>59.7</v>
      </c>
      <c r="P45" s="99">
        <v>42.6</v>
      </c>
      <c r="Q45" s="99"/>
      <c r="R45" s="99">
        <v>31.8</v>
      </c>
      <c r="S45" s="99">
        <v>10</v>
      </c>
      <c r="T45" s="99"/>
      <c r="U45" s="99"/>
      <c r="V45" s="99">
        <v>5.0999999999999996</v>
      </c>
      <c r="W45" s="99"/>
      <c r="X45" s="99"/>
      <c r="Y45" s="99"/>
      <c r="Z45" s="100"/>
      <c r="AA45" s="79">
        <f t="shared" si="7"/>
        <v>225.5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49.2</v>
      </c>
      <c r="U47" s="99">
        <v>31.4</v>
      </c>
      <c r="V47" s="99"/>
      <c r="W47" s="99"/>
      <c r="X47" s="99"/>
      <c r="Y47" s="99">
        <v>44.3</v>
      </c>
      <c r="Z47" s="100"/>
      <c r="AA47" s="79">
        <f t="shared" si="7"/>
        <v>124.89999999999999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1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13</v>
      </c>
      <c r="H49" s="88">
        <f t="shared" si="8"/>
        <v>0</v>
      </c>
      <c r="I49" s="88">
        <f t="shared" si="8"/>
        <v>0</v>
      </c>
      <c r="J49" s="88">
        <f t="shared" si="8"/>
        <v>34.200000000000003</v>
      </c>
      <c r="K49" s="88">
        <f t="shared" si="8"/>
        <v>0</v>
      </c>
      <c r="L49" s="88">
        <f t="shared" si="8"/>
        <v>0</v>
      </c>
      <c r="M49" s="88">
        <f t="shared" si="8"/>
        <v>5.8</v>
      </c>
      <c r="N49" s="88">
        <f t="shared" si="8"/>
        <v>22.3</v>
      </c>
      <c r="O49" s="88">
        <f t="shared" si="8"/>
        <v>59.7</v>
      </c>
      <c r="P49" s="88">
        <f t="shared" si="8"/>
        <v>42.6</v>
      </c>
      <c r="Q49" s="88">
        <f t="shared" si="8"/>
        <v>0</v>
      </c>
      <c r="R49" s="88">
        <f t="shared" si="8"/>
        <v>31.8</v>
      </c>
      <c r="S49" s="88">
        <f t="shared" si="8"/>
        <v>10</v>
      </c>
      <c r="T49" s="88">
        <f t="shared" si="8"/>
        <v>49.2</v>
      </c>
      <c r="U49" s="88">
        <f t="shared" si="8"/>
        <v>31.4</v>
      </c>
      <c r="V49" s="88">
        <f t="shared" si="8"/>
        <v>5.0999999999999996</v>
      </c>
      <c r="W49" s="88">
        <f t="shared" si="8"/>
        <v>0</v>
      </c>
      <c r="X49" s="88">
        <f t="shared" si="8"/>
        <v>0</v>
      </c>
      <c r="Y49" s="88">
        <f t="shared" si="8"/>
        <v>44.3</v>
      </c>
      <c r="Z49" s="89" t="str">
        <f t="shared" si="8"/>
        <v/>
      </c>
      <c r="AA49" s="90">
        <f t="shared" si="7"/>
        <v>350.40000000000003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69.2</v>
      </c>
      <c r="C52" s="88">
        <f t="shared" si="10"/>
        <v>60.772999999999996</v>
      </c>
      <c r="D52" s="88">
        <f t="shared" si="10"/>
        <v>73.953999999999994</v>
      </c>
      <c r="E52" s="88">
        <f t="shared" si="10"/>
        <v>75.703000000000003</v>
      </c>
      <c r="F52" s="88">
        <f t="shared" si="10"/>
        <v>75.207999999999998</v>
      </c>
      <c r="G52" s="88">
        <f t="shared" si="10"/>
        <v>72.031999999999996</v>
      </c>
      <c r="H52" s="88">
        <f t="shared" si="10"/>
        <v>104.134</v>
      </c>
      <c r="I52" s="88">
        <f t="shared" si="10"/>
        <v>117.56400000000001</v>
      </c>
      <c r="J52" s="88">
        <f t="shared" si="10"/>
        <v>66.534999999999997</v>
      </c>
      <c r="K52" s="88">
        <f t="shared" si="10"/>
        <v>79.814999999999998</v>
      </c>
      <c r="L52" s="88">
        <f t="shared" si="10"/>
        <v>16.451000000000001</v>
      </c>
      <c r="M52" s="88">
        <f t="shared" si="10"/>
        <v>77.301000000000002</v>
      </c>
      <c r="N52" s="88">
        <f t="shared" si="10"/>
        <v>67.867000000000004</v>
      </c>
      <c r="O52" s="88">
        <f t="shared" si="10"/>
        <v>79.647999999999996</v>
      </c>
      <c r="P52" s="88">
        <f t="shared" si="10"/>
        <v>63.576000000000001</v>
      </c>
      <c r="Q52" s="88">
        <f t="shared" si="10"/>
        <v>41.553999999999995</v>
      </c>
      <c r="R52" s="88">
        <f t="shared" si="10"/>
        <v>82.358000000000004</v>
      </c>
      <c r="S52" s="88">
        <f t="shared" si="10"/>
        <v>46.186999999999998</v>
      </c>
      <c r="T52" s="88">
        <f t="shared" si="10"/>
        <v>55.182000000000002</v>
      </c>
      <c r="U52" s="88">
        <f t="shared" si="10"/>
        <v>60.790999999999997</v>
      </c>
      <c r="V52" s="88">
        <f t="shared" si="10"/>
        <v>38.186999999999998</v>
      </c>
      <c r="W52" s="88">
        <f t="shared" si="10"/>
        <v>39.542999999999999</v>
      </c>
      <c r="X52" s="88">
        <f t="shared" si="10"/>
        <v>121.188</v>
      </c>
      <c r="Y52" s="88">
        <f t="shared" si="10"/>
        <v>79.963999999999999</v>
      </c>
      <c r="Z52" s="89" t="str">
        <f t="shared" si="10"/>
        <v/>
      </c>
      <c r="AA52" s="104">
        <f>SUM(B52:Z52)</f>
        <v>1664.7149999999997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69.199999999999989</v>
      </c>
      <c r="C4" s="18">
        <v>60.733000000000004</v>
      </c>
      <c r="D4" s="18">
        <v>73.941000000000003</v>
      </c>
      <c r="E4" s="18">
        <v>75.734000000000009</v>
      </c>
      <c r="F4" s="18">
        <v>75.171999999999997</v>
      </c>
      <c r="G4" s="18">
        <v>72.063999999999993</v>
      </c>
      <c r="H4" s="18">
        <v>104.149</v>
      </c>
      <c r="I4" s="18">
        <v>117.56599999999999</v>
      </c>
      <c r="J4" s="18">
        <v>66.576000000000008</v>
      </c>
      <c r="K4" s="18">
        <v>79.814999999999998</v>
      </c>
      <c r="L4" s="18">
        <v>16.451000000000001</v>
      </c>
      <c r="M4" s="18">
        <v>77.334000000000003</v>
      </c>
      <c r="N4" s="18">
        <v>67.826999999999998</v>
      </c>
      <c r="O4" s="18">
        <v>79.655000000000001</v>
      </c>
      <c r="P4" s="18">
        <v>63.538999999999994</v>
      </c>
      <c r="Q4" s="18">
        <v>41.571999999999996</v>
      </c>
      <c r="R4" s="18">
        <v>82.322999999999993</v>
      </c>
      <c r="S4" s="18">
        <v>46.186999999999998</v>
      </c>
      <c r="T4" s="18">
        <v>55.138999999999996</v>
      </c>
      <c r="U4" s="18">
        <v>60.815000000000005</v>
      </c>
      <c r="V4" s="18">
        <v>38.186999999999998</v>
      </c>
      <c r="W4" s="18">
        <v>39.502000000000002</v>
      </c>
      <c r="X4" s="18">
        <v>121.23100000000001</v>
      </c>
      <c r="Y4" s="18">
        <v>79.97999999999999</v>
      </c>
      <c r="Z4" s="19"/>
      <c r="AA4" s="20">
        <f>SUM(B4:Z4)</f>
        <v>1664.6919999999998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103.28</v>
      </c>
      <c r="C7" s="28">
        <v>99.25</v>
      </c>
      <c r="D7" s="28">
        <v>96.39</v>
      </c>
      <c r="E7" s="28">
        <v>95</v>
      </c>
      <c r="F7" s="28">
        <v>95.59</v>
      </c>
      <c r="G7" s="28">
        <v>101.9</v>
      </c>
      <c r="H7" s="28">
        <v>110.74</v>
      </c>
      <c r="I7" s="28">
        <v>110.26</v>
      </c>
      <c r="J7" s="28">
        <v>108.43</v>
      </c>
      <c r="K7" s="28">
        <v>85</v>
      </c>
      <c r="L7" s="28">
        <v>70.28</v>
      </c>
      <c r="M7" s="28">
        <v>79.36</v>
      </c>
      <c r="N7" s="28">
        <v>79.180000000000007</v>
      </c>
      <c r="O7" s="28">
        <v>70</v>
      </c>
      <c r="P7" s="28">
        <v>71.12</v>
      </c>
      <c r="Q7" s="28">
        <v>73.08</v>
      </c>
      <c r="R7" s="28">
        <v>101.3</v>
      </c>
      <c r="S7" s="28">
        <v>108.24</v>
      </c>
      <c r="T7" s="28">
        <v>125.34</v>
      </c>
      <c r="U7" s="28">
        <v>137.38999999999999</v>
      </c>
      <c r="V7" s="28">
        <v>166.84</v>
      </c>
      <c r="W7" s="28">
        <v>163.35</v>
      </c>
      <c r="X7" s="28">
        <v>127</v>
      </c>
      <c r="Y7" s="28">
        <v>120.38</v>
      </c>
      <c r="Z7" s="29"/>
      <c r="AA7" s="30">
        <f>IF(SUM(B7:Z7)&lt;&gt;0,AVERAGEIF(B7:Z7,"&lt;&gt;"""),"")</f>
        <v>104.1125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36.112000000000002</v>
      </c>
      <c r="C14" s="57">
        <v>20.981000000000002</v>
      </c>
      <c r="D14" s="57">
        <v>26.036999999999999</v>
      </c>
      <c r="E14" s="57">
        <v>25.855</v>
      </c>
      <c r="F14" s="57">
        <v>28.094000000000001</v>
      </c>
      <c r="G14" s="57">
        <v>31.339999999999996</v>
      </c>
      <c r="H14" s="57">
        <v>47.988</v>
      </c>
      <c r="I14" s="57">
        <v>50.144999999999996</v>
      </c>
      <c r="J14" s="57">
        <v>47.438000000000002</v>
      </c>
      <c r="K14" s="57">
        <v>61.103999999999999</v>
      </c>
      <c r="L14" s="57">
        <v>14.045999999999999</v>
      </c>
      <c r="M14" s="57">
        <v>63.265000000000001</v>
      </c>
      <c r="N14" s="57">
        <v>54.265999999999998</v>
      </c>
      <c r="O14" s="57">
        <v>63.241999999999997</v>
      </c>
      <c r="P14" s="57">
        <v>54.833999999999989</v>
      </c>
      <c r="Q14" s="57">
        <v>2E-3</v>
      </c>
      <c r="R14" s="57">
        <v>59.584999999999994</v>
      </c>
      <c r="S14" s="57">
        <v>32.223999999999997</v>
      </c>
      <c r="T14" s="57">
        <v>17.183</v>
      </c>
      <c r="U14" s="57">
        <v>20.783000000000001</v>
      </c>
      <c r="V14" s="57">
        <v>20.932000000000002</v>
      </c>
      <c r="W14" s="57">
        <v>18.844999999999999</v>
      </c>
      <c r="X14" s="57">
        <v>29.478000000000002</v>
      </c>
      <c r="Y14" s="57">
        <v>28.189000000000004</v>
      </c>
      <c r="Z14" s="58"/>
      <c r="AA14" s="59">
        <f t="shared" si="0"/>
        <v>851.96799999999996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36.112000000000002</v>
      </c>
      <c r="C16" s="62">
        <f t="shared" ref="C16:Z16" si="1">IF(LEN(C$2)&gt;0,SUM(C10:C15),"")</f>
        <v>20.981000000000002</v>
      </c>
      <c r="D16" s="62">
        <f t="shared" si="1"/>
        <v>26.036999999999999</v>
      </c>
      <c r="E16" s="62">
        <f t="shared" si="1"/>
        <v>25.855</v>
      </c>
      <c r="F16" s="62">
        <f t="shared" si="1"/>
        <v>28.094000000000001</v>
      </c>
      <c r="G16" s="62">
        <f t="shared" si="1"/>
        <v>31.339999999999996</v>
      </c>
      <c r="H16" s="62">
        <f t="shared" si="1"/>
        <v>47.988</v>
      </c>
      <c r="I16" s="62">
        <f t="shared" si="1"/>
        <v>50.144999999999996</v>
      </c>
      <c r="J16" s="62">
        <f t="shared" si="1"/>
        <v>47.438000000000002</v>
      </c>
      <c r="K16" s="62">
        <f t="shared" si="1"/>
        <v>61.103999999999999</v>
      </c>
      <c r="L16" s="62">
        <f t="shared" si="1"/>
        <v>14.045999999999999</v>
      </c>
      <c r="M16" s="62">
        <f t="shared" si="1"/>
        <v>63.265000000000001</v>
      </c>
      <c r="N16" s="62">
        <f t="shared" si="1"/>
        <v>54.265999999999998</v>
      </c>
      <c r="O16" s="62">
        <f t="shared" si="1"/>
        <v>63.241999999999997</v>
      </c>
      <c r="P16" s="62">
        <f t="shared" si="1"/>
        <v>54.833999999999989</v>
      </c>
      <c r="Q16" s="62">
        <f t="shared" si="1"/>
        <v>2E-3</v>
      </c>
      <c r="R16" s="62">
        <f t="shared" si="1"/>
        <v>59.584999999999994</v>
      </c>
      <c r="S16" s="62">
        <f t="shared" si="1"/>
        <v>32.223999999999997</v>
      </c>
      <c r="T16" s="62">
        <f t="shared" si="1"/>
        <v>17.183</v>
      </c>
      <c r="U16" s="62">
        <f t="shared" si="1"/>
        <v>20.783000000000001</v>
      </c>
      <c r="V16" s="62">
        <f t="shared" si="1"/>
        <v>20.932000000000002</v>
      </c>
      <c r="W16" s="62">
        <f t="shared" si="1"/>
        <v>18.844999999999999</v>
      </c>
      <c r="X16" s="62">
        <f t="shared" si="1"/>
        <v>29.478000000000002</v>
      </c>
      <c r="Y16" s="62">
        <f t="shared" si="1"/>
        <v>28.189000000000004</v>
      </c>
      <c r="Z16" s="63" t="str">
        <f t="shared" si="1"/>
        <v/>
      </c>
      <c r="AA16" s="64">
        <f>SUM(AA10:AA15)</f>
        <v>851.96799999999996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9.02</v>
      </c>
      <c r="C20" s="77">
        <v>13.682</v>
      </c>
      <c r="D20" s="77">
        <v>15.312000000000001</v>
      </c>
      <c r="E20" s="77">
        <v>13.656000000000001</v>
      </c>
      <c r="F20" s="77">
        <v>13.875999999999999</v>
      </c>
      <c r="G20" s="77">
        <v>15.126000000000001</v>
      </c>
      <c r="H20" s="77">
        <v>16.239999999999998</v>
      </c>
      <c r="I20" s="77">
        <v>6.6959999999999997</v>
      </c>
      <c r="J20" s="77">
        <v>6.7359999999999998</v>
      </c>
      <c r="K20" s="77">
        <v>2.6430000000000002</v>
      </c>
      <c r="L20" s="77"/>
      <c r="M20" s="77">
        <v>0.72199999999999998</v>
      </c>
      <c r="N20" s="77">
        <v>0.04</v>
      </c>
      <c r="O20" s="77">
        <v>1.1520000000000001</v>
      </c>
      <c r="P20" s="77">
        <v>0.02</v>
      </c>
      <c r="Q20" s="77">
        <v>0.01</v>
      </c>
      <c r="R20" s="77">
        <v>1</v>
      </c>
      <c r="S20" s="77">
        <v>0.95799999999999996</v>
      </c>
      <c r="T20" s="77">
        <v>3.5619999999999998</v>
      </c>
      <c r="U20" s="77">
        <v>3.6379999999999999</v>
      </c>
      <c r="V20" s="77">
        <v>3.6640000000000001</v>
      </c>
      <c r="W20" s="77">
        <v>3.452</v>
      </c>
      <c r="X20" s="77">
        <v>7.992</v>
      </c>
      <c r="Y20" s="77">
        <v>8.66</v>
      </c>
      <c r="Z20" s="78"/>
      <c r="AA20" s="79">
        <f t="shared" si="2"/>
        <v>147.857</v>
      </c>
    </row>
    <row r="21" spans="1:27" ht="24.95" customHeight="1" x14ac:dyDescent="0.2">
      <c r="A21" s="75" t="s">
        <v>16</v>
      </c>
      <c r="B21" s="80">
        <v>23.667999999999999</v>
      </c>
      <c r="C21" s="81">
        <v>26.07</v>
      </c>
      <c r="D21" s="81">
        <v>27.392000000000003</v>
      </c>
      <c r="E21" s="81">
        <v>23.323</v>
      </c>
      <c r="F21" s="81">
        <v>24.201999999999998</v>
      </c>
      <c r="G21" s="81">
        <v>25.597999999999999</v>
      </c>
      <c r="H21" s="81">
        <v>25.621000000000002</v>
      </c>
      <c r="I21" s="81">
        <v>18.625</v>
      </c>
      <c r="J21" s="81">
        <v>12.402000000000001</v>
      </c>
      <c r="K21" s="81">
        <v>15.768000000000001</v>
      </c>
      <c r="L21" s="81">
        <v>2.4049999999999998</v>
      </c>
      <c r="M21" s="81">
        <v>13.347</v>
      </c>
      <c r="N21" s="81">
        <v>13.521000000000001</v>
      </c>
      <c r="O21" s="81">
        <v>15.261000000000001</v>
      </c>
      <c r="P21" s="81">
        <v>8.6850000000000005</v>
      </c>
      <c r="Q21" s="81">
        <v>0.16</v>
      </c>
      <c r="R21" s="81">
        <v>21.738000000000003</v>
      </c>
      <c r="S21" s="81">
        <v>13.004999999999999</v>
      </c>
      <c r="T21" s="81">
        <v>27.793999999999997</v>
      </c>
      <c r="U21" s="81">
        <v>29.893999999999998</v>
      </c>
      <c r="V21" s="81">
        <v>13.591000000000001</v>
      </c>
      <c r="W21" s="81">
        <v>16.204999999999998</v>
      </c>
      <c r="X21" s="81">
        <v>30.161000000000001</v>
      </c>
      <c r="Y21" s="81">
        <v>29.631</v>
      </c>
      <c r="Z21" s="78"/>
      <c r="AA21" s="79">
        <f t="shared" si="2"/>
        <v>458.06700000000001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32.688000000000002</v>
      </c>
      <c r="C26" s="88">
        <f t="shared" ref="C26:Z26" si="3">IF(LEN(C$2)&gt;0,SUM(C19:C25),"")</f>
        <v>39.752000000000002</v>
      </c>
      <c r="D26" s="88">
        <f t="shared" si="3"/>
        <v>42.704000000000008</v>
      </c>
      <c r="E26" s="88">
        <f t="shared" si="3"/>
        <v>36.978999999999999</v>
      </c>
      <c r="F26" s="88">
        <f t="shared" si="3"/>
        <v>38.077999999999996</v>
      </c>
      <c r="G26" s="88">
        <f t="shared" si="3"/>
        <v>40.724000000000004</v>
      </c>
      <c r="H26" s="88">
        <f t="shared" si="3"/>
        <v>41.861000000000004</v>
      </c>
      <c r="I26" s="88">
        <f t="shared" si="3"/>
        <v>25.320999999999998</v>
      </c>
      <c r="J26" s="88">
        <f t="shared" si="3"/>
        <v>19.138000000000002</v>
      </c>
      <c r="K26" s="88">
        <f t="shared" si="3"/>
        <v>18.411000000000001</v>
      </c>
      <c r="L26" s="88">
        <f t="shared" si="3"/>
        <v>2.4049999999999998</v>
      </c>
      <c r="M26" s="88">
        <f t="shared" si="3"/>
        <v>14.068999999999999</v>
      </c>
      <c r="N26" s="88">
        <f t="shared" si="3"/>
        <v>13.561</v>
      </c>
      <c r="O26" s="88">
        <f t="shared" si="3"/>
        <v>16.413</v>
      </c>
      <c r="P26" s="88">
        <f t="shared" si="3"/>
        <v>8.7050000000000001</v>
      </c>
      <c r="Q26" s="88">
        <f t="shared" si="3"/>
        <v>0.17</v>
      </c>
      <c r="R26" s="88">
        <f t="shared" si="3"/>
        <v>22.738000000000003</v>
      </c>
      <c r="S26" s="88">
        <f t="shared" si="3"/>
        <v>13.962999999999999</v>
      </c>
      <c r="T26" s="88">
        <f t="shared" si="3"/>
        <v>31.355999999999998</v>
      </c>
      <c r="U26" s="88">
        <f t="shared" si="3"/>
        <v>33.531999999999996</v>
      </c>
      <c r="V26" s="88">
        <f t="shared" si="3"/>
        <v>17.255000000000003</v>
      </c>
      <c r="W26" s="88">
        <f t="shared" si="3"/>
        <v>19.656999999999996</v>
      </c>
      <c r="X26" s="88">
        <f t="shared" si="3"/>
        <v>38.152999999999999</v>
      </c>
      <c r="Y26" s="88">
        <f t="shared" si="3"/>
        <v>38.290999999999997</v>
      </c>
      <c r="Z26" s="89" t="str">
        <f t="shared" si="3"/>
        <v/>
      </c>
      <c r="AA26" s="90">
        <f>SUM(AA19:AA25)</f>
        <v>605.92399999999998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68.8</v>
      </c>
      <c r="C30" s="77">
        <v>60.732999999999997</v>
      </c>
      <c r="D30" s="77">
        <v>68.741</v>
      </c>
      <c r="E30" s="77">
        <v>62.834000000000003</v>
      </c>
      <c r="F30" s="77">
        <v>66.171999999999997</v>
      </c>
      <c r="G30" s="77">
        <v>72.063999999999993</v>
      </c>
      <c r="H30" s="77">
        <v>89.849000000000004</v>
      </c>
      <c r="I30" s="77">
        <v>75.465999999999994</v>
      </c>
      <c r="J30" s="77">
        <v>66.575999999999993</v>
      </c>
      <c r="K30" s="77">
        <v>79.515000000000001</v>
      </c>
      <c r="L30" s="77">
        <v>16.451000000000001</v>
      </c>
      <c r="M30" s="77">
        <v>77.334000000000003</v>
      </c>
      <c r="N30" s="77">
        <v>67.826999999999998</v>
      </c>
      <c r="O30" s="77">
        <v>79.655000000000001</v>
      </c>
      <c r="P30" s="77">
        <v>63.539000000000001</v>
      </c>
      <c r="Q30" s="77">
        <v>0.17199999999999999</v>
      </c>
      <c r="R30" s="77">
        <v>82.322999999999993</v>
      </c>
      <c r="S30" s="77">
        <v>46.186999999999998</v>
      </c>
      <c r="T30" s="77">
        <v>48.539000000000001</v>
      </c>
      <c r="U30" s="77">
        <v>54.314999999999998</v>
      </c>
      <c r="V30" s="77">
        <v>38.186999999999998</v>
      </c>
      <c r="W30" s="77">
        <v>38.502000000000002</v>
      </c>
      <c r="X30" s="77">
        <v>67.631</v>
      </c>
      <c r="Y30" s="77">
        <v>66.48</v>
      </c>
      <c r="Z30" s="78"/>
      <c r="AA30" s="79">
        <f>SUM(B30:Z30)</f>
        <v>1457.8919999999998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68.8</v>
      </c>
      <c r="C32" s="62">
        <f t="shared" ref="C32:Z32" si="4">IF(LEN(C$2)&gt;0,SUM(C29:C31),"")</f>
        <v>60.732999999999997</v>
      </c>
      <c r="D32" s="62">
        <f t="shared" si="4"/>
        <v>68.741</v>
      </c>
      <c r="E32" s="62">
        <f t="shared" si="4"/>
        <v>62.834000000000003</v>
      </c>
      <c r="F32" s="62">
        <f t="shared" si="4"/>
        <v>66.171999999999997</v>
      </c>
      <c r="G32" s="62">
        <f t="shared" si="4"/>
        <v>72.063999999999993</v>
      </c>
      <c r="H32" s="62">
        <f t="shared" si="4"/>
        <v>89.849000000000004</v>
      </c>
      <c r="I32" s="62">
        <f t="shared" si="4"/>
        <v>75.465999999999994</v>
      </c>
      <c r="J32" s="62">
        <f t="shared" si="4"/>
        <v>66.575999999999993</v>
      </c>
      <c r="K32" s="62">
        <f t="shared" si="4"/>
        <v>79.515000000000001</v>
      </c>
      <c r="L32" s="62">
        <f t="shared" si="4"/>
        <v>16.451000000000001</v>
      </c>
      <c r="M32" s="62">
        <f t="shared" si="4"/>
        <v>77.334000000000003</v>
      </c>
      <c r="N32" s="62">
        <f t="shared" si="4"/>
        <v>67.826999999999998</v>
      </c>
      <c r="O32" s="62">
        <f t="shared" si="4"/>
        <v>79.655000000000001</v>
      </c>
      <c r="P32" s="62">
        <f t="shared" si="4"/>
        <v>63.539000000000001</v>
      </c>
      <c r="Q32" s="62">
        <f t="shared" si="4"/>
        <v>0.17199999999999999</v>
      </c>
      <c r="R32" s="62">
        <f t="shared" si="4"/>
        <v>82.322999999999993</v>
      </c>
      <c r="S32" s="62">
        <f t="shared" si="4"/>
        <v>46.186999999999998</v>
      </c>
      <c r="T32" s="62">
        <f t="shared" si="4"/>
        <v>48.539000000000001</v>
      </c>
      <c r="U32" s="62">
        <f t="shared" si="4"/>
        <v>54.314999999999998</v>
      </c>
      <c r="V32" s="62">
        <f t="shared" si="4"/>
        <v>38.186999999999998</v>
      </c>
      <c r="W32" s="62">
        <f t="shared" si="4"/>
        <v>38.502000000000002</v>
      </c>
      <c r="X32" s="62">
        <f t="shared" si="4"/>
        <v>67.631</v>
      </c>
      <c r="Y32" s="62">
        <f t="shared" si="4"/>
        <v>66.48</v>
      </c>
      <c r="Z32" s="63" t="str">
        <f t="shared" si="4"/>
        <v/>
      </c>
      <c r="AA32" s="64">
        <f>SUM(AA29:AA31)</f>
        <v>1457.8919999999998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0.4</v>
      </c>
      <c r="C37" s="99"/>
      <c r="D37" s="99">
        <v>5.2</v>
      </c>
      <c r="E37" s="99">
        <v>12.9</v>
      </c>
      <c r="F37" s="99">
        <v>9</v>
      </c>
      <c r="G37" s="99"/>
      <c r="H37" s="99">
        <v>14.3</v>
      </c>
      <c r="I37" s="99">
        <v>42.1</v>
      </c>
      <c r="J37" s="99"/>
      <c r="K37" s="99">
        <v>0.3</v>
      </c>
      <c r="L37" s="99"/>
      <c r="M37" s="99"/>
      <c r="N37" s="99"/>
      <c r="O37" s="99"/>
      <c r="P37" s="99"/>
      <c r="Q37" s="99">
        <v>41.4</v>
      </c>
      <c r="R37" s="99"/>
      <c r="S37" s="99"/>
      <c r="T37" s="99">
        <v>6.6</v>
      </c>
      <c r="U37" s="99">
        <v>6.5</v>
      </c>
      <c r="V37" s="99"/>
      <c r="W37" s="99">
        <v>1</v>
      </c>
      <c r="X37" s="99">
        <v>16.899999999999999</v>
      </c>
      <c r="Y37" s="99">
        <v>13.5</v>
      </c>
      <c r="Z37" s="100"/>
      <c r="AA37" s="79">
        <f t="shared" si="5"/>
        <v>170.1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36.700000000000003</v>
      </c>
      <c r="Y39" s="99"/>
      <c r="Z39" s="100"/>
      <c r="AA39" s="79">
        <f t="shared" si="5"/>
        <v>36.700000000000003</v>
      </c>
    </row>
    <row r="40" spans="1:27" ht="30" customHeight="1" thickBot="1" x14ac:dyDescent="0.25">
      <c r="A40" s="86" t="s">
        <v>46</v>
      </c>
      <c r="B40" s="87">
        <f>IF(LEN(B$2)&gt;0,SUM(B35:B39),"")</f>
        <v>0.4</v>
      </c>
      <c r="C40" s="88">
        <f t="shared" ref="C40:Z40" si="6">IF(LEN(C$2)&gt;0,SUM(C35:C39),"")</f>
        <v>0</v>
      </c>
      <c r="D40" s="88">
        <f t="shared" si="6"/>
        <v>5.2</v>
      </c>
      <c r="E40" s="88">
        <f t="shared" si="6"/>
        <v>12.9</v>
      </c>
      <c r="F40" s="88">
        <f t="shared" si="6"/>
        <v>9</v>
      </c>
      <c r="G40" s="88">
        <f t="shared" si="6"/>
        <v>0</v>
      </c>
      <c r="H40" s="88">
        <f t="shared" si="6"/>
        <v>14.3</v>
      </c>
      <c r="I40" s="88">
        <f t="shared" si="6"/>
        <v>42.1</v>
      </c>
      <c r="J40" s="88">
        <f t="shared" si="6"/>
        <v>0</v>
      </c>
      <c r="K40" s="88">
        <f t="shared" si="6"/>
        <v>0.3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41.4</v>
      </c>
      <c r="R40" s="88">
        <f t="shared" si="6"/>
        <v>0</v>
      </c>
      <c r="S40" s="88">
        <f t="shared" si="6"/>
        <v>0</v>
      </c>
      <c r="T40" s="88">
        <f t="shared" si="6"/>
        <v>6.6</v>
      </c>
      <c r="U40" s="88">
        <f t="shared" si="6"/>
        <v>6.5</v>
      </c>
      <c r="V40" s="88">
        <f t="shared" si="6"/>
        <v>0</v>
      </c>
      <c r="W40" s="88">
        <f t="shared" si="6"/>
        <v>1</v>
      </c>
      <c r="X40" s="88">
        <f t="shared" si="6"/>
        <v>53.6</v>
      </c>
      <c r="Y40" s="88">
        <f t="shared" si="6"/>
        <v>13.5</v>
      </c>
      <c r="Z40" s="89" t="str">
        <f t="shared" si="6"/>
        <v/>
      </c>
      <c r="AA40" s="90">
        <f t="shared" si="5"/>
        <v>206.79999999999998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0.4</v>
      </c>
      <c r="C45" s="99"/>
      <c r="D45" s="99">
        <v>5.2</v>
      </c>
      <c r="E45" s="99">
        <v>12.9</v>
      </c>
      <c r="F45" s="99">
        <v>9</v>
      </c>
      <c r="G45" s="99"/>
      <c r="H45" s="99">
        <v>14.3</v>
      </c>
      <c r="I45" s="99">
        <v>42.1</v>
      </c>
      <c r="J45" s="99"/>
      <c r="K45" s="99">
        <v>0.3</v>
      </c>
      <c r="L45" s="99"/>
      <c r="M45" s="99"/>
      <c r="N45" s="99"/>
      <c r="O45" s="99"/>
      <c r="P45" s="99"/>
      <c r="Q45" s="99">
        <v>41.4</v>
      </c>
      <c r="R45" s="99"/>
      <c r="S45" s="99"/>
      <c r="T45" s="99">
        <v>6.6</v>
      </c>
      <c r="U45" s="99">
        <v>6.5</v>
      </c>
      <c r="V45" s="99"/>
      <c r="W45" s="99">
        <v>1</v>
      </c>
      <c r="X45" s="99">
        <v>16.899999999999999</v>
      </c>
      <c r="Y45" s="99">
        <v>13.5</v>
      </c>
      <c r="Z45" s="100"/>
      <c r="AA45" s="79">
        <f t="shared" si="7"/>
        <v>170.1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36.700000000000003</v>
      </c>
      <c r="Y47" s="99"/>
      <c r="Z47" s="100"/>
      <c r="AA47" s="79">
        <f t="shared" si="7"/>
        <v>36.700000000000003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0.4</v>
      </c>
      <c r="C49" s="88">
        <f t="shared" ref="C49:Z49" si="8">IF(LEN(C$2)&gt;0,SUM(C43:C48),"")</f>
        <v>0</v>
      </c>
      <c r="D49" s="88">
        <f t="shared" si="8"/>
        <v>5.2</v>
      </c>
      <c r="E49" s="88">
        <f t="shared" si="8"/>
        <v>12.9</v>
      </c>
      <c r="F49" s="88">
        <f t="shared" si="8"/>
        <v>9</v>
      </c>
      <c r="G49" s="88">
        <f t="shared" si="8"/>
        <v>0</v>
      </c>
      <c r="H49" s="88">
        <f t="shared" si="8"/>
        <v>14.3</v>
      </c>
      <c r="I49" s="88">
        <f t="shared" si="8"/>
        <v>42.1</v>
      </c>
      <c r="J49" s="88">
        <f t="shared" si="8"/>
        <v>0</v>
      </c>
      <c r="K49" s="88">
        <f t="shared" si="8"/>
        <v>0.3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41.4</v>
      </c>
      <c r="R49" s="88">
        <f t="shared" si="8"/>
        <v>0</v>
      </c>
      <c r="S49" s="88">
        <f t="shared" si="8"/>
        <v>0</v>
      </c>
      <c r="T49" s="88">
        <f t="shared" si="8"/>
        <v>6.6</v>
      </c>
      <c r="U49" s="88">
        <f t="shared" si="8"/>
        <v>6.5</v>
      </c>
      <c r="V49" s="88">
        <f t="shared" si="8"/>
        <v>0</v>
      </c>
      <c r="W49" s="88">
        <f t="shared" si="8"/>
        <v>1</v>
      </c>
      <c r="X49" s="88">
        <f t="shared" si="8"/>
        <v>53.6</v>
      </c>
      <c r="Y49" s="88">
        <f t="shared" si="8"/>
        <v>13.5</v>
      </c>
      <c r="Z49" s="89" t="str">
        <f t="shared" si="8"/>
        <v/>
      </c>
      <c r="AA49" s="90">
        <f t="shared" si="7"/>
        <v>206.79999999999998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69.200000000000017</v>
      </c>
      <c r="C52" s="88">
        <f t="shared" ref="C52:Z52" si="10">IF(LEN(C$2)&gt;0,SUM(C10:C15)+C26+C40,"")</f>
        <v>60.733000000000004</v>
      </c>
      <c r="D52" s="88">
        <f t="shared" si="10"/>
        <v>73.941000000000017</v>
      </c>
      <c r="E52" s="88">
        <f t="shared" si="10"/>
        <v>75.734000000000009</v>
      </c>
      <c r="F52" s="88">
        <f t="shared" si="10"/>
        <v>75.171999999999997</v>
      </c>
      <c r="G52" s="88">
        <f t="shared" si="10"/>
        <v>72.063999999999993</v>
      </c>
      <c r="H52" s="88">
        <f t="shared" si="10"/>
        <v>104.149</v>
      </c>
      <c r="I52" s="88">
        <f t="shared" si="10"/>
        <v>117.566</v>
      </c>
      <c r="J52" s="88">
        <f t="shared" si="10"/>
        <v>66.576000000000008</v>
      </c>
      <c r="K52" s="88">
        <f t="shared" si="10"/>
        <v>79.814999999999998</v>
      </c>
      <c r="L52" s="88">
        <f t="shared" si="10"/>
        <v>16.451000000000001</v>
      </c>
      <c r="M52" s="88">
        <f t="shared" si="10"/>
        <v>77.334000000000003</v>
      </c>
      <c r="N52" s="88">
        <f t="shared" si="10"/>
        <v>67.826999999999998</v>
      </c>
      <c r="O52" s="88">
        <f t="shared" si="10"/>
        <v>79.655000000000001</v>
      </c>
      <c r="P52" s="88">
        <f t="shared" si="10"/>
        <v>63.538999999999987</v>
      </c>
      <c r="Q52" s="88">
        <f t="shared" si="10"/>
        <v>41.571999999999996</v>
      </c>
      <c r="R52" s="88">
        <f t="shared" si="10"/>
        <v>82.322999999999993</v>
      </c>
      <c r="S52" s="88">
        <f t="shared" si="10"/>
        <v>46.186999999999998</v>
      </c>
      <c r="T52" s="88">
        <f t="shared" si="10"/>
        <v>55.139000000000003</v>
      </c>
      <c r="U52" s="88">
        <f t="shared" si="10"/>
        <v>60.814999999999998</v>
      </c>
      <c r="V52" s="88">
        <f t="shared" si="10"/>
        <v>38.187000000000005</v>
      </c>
      <c r="W52" s="88">
        <f t="shared" si="10"/>
        <v>39.501999999999995</v>
      </c>
      <c r="X52" s="88">
        <f t="shared" si="10"/>
        <v>121.23099999999999</v>
      </c>
      <c r="Y52" s="88">
        <f t="shared" si="10"/>
        <v>79.98</v>
      </c>
      <c r="Z52" s="89" t="str">
        <f t="shared" si="10"/>
        <v/>
      </c>
      <c r="AA52" s="104">
        <f>SUM(B52:Z52)</f>
        <v>1664.6919999999998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0.4</v>
      </c>
      <c r="C4" s="18">
        <v>-1</v>
      </c>
      <c r="D4" s="18">
        <v>5.2</v>
      </c>
      <c r="E4" s="18">
        <v>12.9</v>
      </c>
      <c r="F4" s="18">
        <v>9</v>
      </c>
      <c r="G4" s="18">
        <v>-13</v>
      </c>
      <c r="H4" s="18">
        <v>14.3</v>
      </c>
      <c r="I4" s="18">
        <v>42.1</v>
      </c>
      <c r="J4" s="18">
        <v>-34.200000000000003</v>
      </c>
      <c r="K4" s="18">
        <v>0.3</v>
      </c>
      <c r="L4" s="18"/>
      <c r="M4" s="18">
        <v>-5.8</v>
      </c>
      <c r="N4" s="18">
        <v>-22.3</v>
      </c>
      <c r="O4" s="18">
        <v>-59.7</v>
      </c>
      <c r="P4" s="18">
        <v>-42.6</v>
      </c>
      <c r="Q4" s="18">
        <v>41.4</v>
      </c>
      <c r="R4" s="18">
        <v>-31.8</v>
      </c>
      <c r="S4" s="18">
        <v>-10</v>
      </c>
      <c r="T4" s="18">
        <v>-42.6</v>
      </c>
      <c r="U4" s="18">
        <v>-24.9</v>
      </c>
      <c r="V4" s="18">
        <v>-5.0999999999999996</v>
      </c>
      <c r="W4" s="18">
        <v>1</v>
      </c>
      <c r="X4" s="18">
        <v>53.6</v>
      </c>
      <c r="Y4" s="18">
        <v>-30.799999999999997</v>
      </c>
      <c r="Z4" s="19"/>
      <c r="AA4" s="111">
        <f>SUM(B4:Z4)</f>
        <v>-143.60000000000002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103.28</v>
      </c>
      <c r="C7" s="117">
        <v>99.25</v>
      </c>
      <c r="D7" s="117">
        <v>96.39</v>
      </c>
      <c r="E7" s="117">
        <v>95</v>
      </c>
      <c r="F7" s="117">
        <v>95.59</v>
      </c>
      <c r="G7" s="117">
        <v>101.9</v>
      </c>
      <c r="H7" s="117">
        <v>110.74</v>
      </c>
      <c r="I7" s="117">
        <v>110.26</v>
      </c>
      <c r="J7" s="117">
        <v>108.43</v>
      </c>
      <c r="K7" s="117">
        <v>85</v>
      </c>
      <c r="L7" s="117">
        <v>70.28</v>
      </c>
      <c r="M7" s="117">
        <v>79.36</v>
      </c>
      <c r="N7" s="117">
        <v>79.180000000000007</v>
      </c>
      <c r="O7" s="117">
        <v>70</v>
      </c>
      <c r="P7" s="117">
        <v>71.12</v>
      </c>
      <c r="Q7" s="117">
        <v>73.08</v>
      </c>
      <c r="R7" s="117">
        <v>101.3</v>
      </c>
      <c r="S7" s="117">
        <v>108.24</v>
      </c>
      <c r="T7" s="117">
        <v>125.34</v>
      </c>
      <c r="U7" s="117">
        <v>137.38999999999999</v>
      </c>
      <c r="V7" s="117">
        <v>166.84</v>
      </c>
      <c r="W7" s="117">
        <v>163.35</v>
      </c>
      <c r="X7" s="117">
        <v>127</v>
      </c>
      <c r="Y7" s="117">
        <v>120.38</v>
      </c>
      <c r="Z7" s="118"/>
      <c r="AA7" s="119">
        <f>IF(SUM(B7:Z7)&lt;&gt;0,AVERAGEIF(B7:Z7,"&lt;&gt;"""),"")</f>
        <v>104.1125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1</v>
      </c>
      <c r="D13" s="129"/>
      <c r="E13" s="129"/>
      <c r="F13" s="129"/>
      <c r="G13" s="129">
        <v>13</v>
      </c>
      <c r="H13" s="129"/>
      <c r="I13" s="129"/>
      <c r="J13" s="129">
        <v>34.200000000000003</v>
      </c>
      <c r="K13" s="129"/>
      <c r="L13" s="129"/>
      <c r="M13" s="129">
        <v>5.8</v>
      </c>
      <c r="N13" s="129">
        <v>22.3</v>
      </c>
      <c r="O13" s="129">
        <v>59.7</v>
      </c>
      <c r="P13" s="129">
        <v>42.6</v>
      </c>
      <c r="Q13" s="129"/>
      <c r="R13" s="129">
        <v>31.8</v>
      </c>
      <c r="S13" s="129">
        <v>10</v>
      </c>
      <c r="T13" s="129"/>
      <c r="U13" s="129"/>
      <c r="V13" s="129">
        <v>5.0999999999999996</v>
      </c>
      <c r="W13" s="129"/>
      <c r="X13" s="129"/>
      <c r="Y13" s="130"/>
      <c r="Z13" s="131"/>
      <c r="AA13" s="132">
        <f t="shared" si="0"/>
        <v>225.5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49.2</v>
      </c>
      <c r="U15" s="133">
        <v>31.4</v>
      </c>
      <c r="V15" s="133"/>
      <c r="W15" s="133"/>
      <c r="X15" s="133"/>
      <c r="Y15" s="133">
        <v>44.3</v>
      </c>
      <c r="Z15" s="131"/>
      <c r="AA15" s="132">
        <f t="shared" si="0"/>
        <v>124.89999999999999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1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13</v>
      </c>
      <c r="H16" s="135">
        <f t="shared" si="1"/>
        <v>0</v>
      </c>
      <c r="I16" s="135">
        <f t="shared" si="1"/>
        <v>0</v>
      </c>
      <c r="J16" s="135">
        <f t="shared" si="1"/>
        <v>34.200000000000003</v>
      </c>
      <c r="K16" s="135">
        <f t="shared" si="1"/>
        <v>0</v>
      </c>
      <c r="L16" s="135">
        <f t="shared" si="1"/>
        <v>0</v>
      </c>
      <c r="M16" s="135">
        <f t="shared" si="1"/>
        <v>5.8</v>
      </c>
      <c r="N16" s="135">
        <f t="shared" si="1"/>
        <v>22.3</v>
      </c>
      <c r="O16" s="135">
        <f t="shared" si="1"/>
        <v>59.7</v>
      </c>
      <c r="P16" s="135">
        <f t="shared" si="1"/>
        <v>42.6</v>
      </c>
      <c r="Q16" s="135">
        <f t="shared" si="1"/>
        <v>0</v>
      </c>
      <c r="R16" s="135">
        <f t="shared" si="1"/>
        <v>31.8</v>
      </c>
      <c r="S16" s="135">
        <f t="shared" si="1"/>
        <v>10</v>
      </c>
      <c r="T16" s="135">
        <f t="shared" si="1"/>
        <v>49.2</v>
      </c>
      <c r="U16" s="135">
        <f t="shared" si="1"/>
        <v>31.4</v>
      </c>
      <c r="V16" s="135">
        <f t="shared" si="1"/>
        <v>5.0999999999999996</v>
      </c>
      <c r="W16" s="135">
        <f t="shared" si="1"/>
        <v>0</v>
      </c>
      <c r="X16" s="135">
        <f t="shared" si="1"/>
        <v>0</v>
      </c>
      <c r="Y16" s="135">
        <f t="shared" si="1"/>
        <v>44.3</v>
      </c>
      <c r="Z16" s="136" t="str">
        <f t="shared" si="1"/>
        <v/>
      </c>
      <c r="AA16" s="90">
        <f t="shared" si="0"/>
        <v>350.40000000000003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0.4</v>
      </c>
      <c r="C21" s="129"/>
      <c r="D21" s="129">
        <v>5.2</v>
      </c>
      <c r="E21" s="129">
        <v>12.9</v>
      </c>
      <c r="F21" s="129">
        <v>9</v>
      </c>
      <c r="G21" s="129"/>
      <c r="H21" s="129">
        <v>14.3</v>
      </c>
      <c r="I21" s="129">
        <v>42.1</v>
      </c>
      <c r="J21" s="129"/>
      <c r="K21" s="129">
        <v>0.3</v>
      </c>
      <c r="L21" s="129"/>
      <c r="M21" s="129"/>
      <c r="N21" s="129"/>
      <c r="O21" s="129"/>
      <c r="P21" s="129"/>
      <c r="Q21" s="129">
        <v>41.4</v>
      </c>
      <c r="R21" s="129"/>
      <c r="S21" s="129"/>
      <c r="T21" s="129">
        <v>6.6</v>
      </c>
      <c r="U21" s="129">
        <v>6.5</v>
      </c>
      <c r="V21" s="129"/>
      <c r="W21" s="129">
        <v>1</v>
      </c>
      <c r="X21" s="129">
        <v>16.899999999999999</v>
      </c>
      <c r="Y21" s="130">
        <v>13.5</v>
      </c>
      <c r="Z21" s="131"/>
      <c r="AA21" s="132">
        <f t="shared" si="2"/>
        <v>170.1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36.700000000000003</v>
      </c>
      <c r="Y23" s="133"/>
      <c r="Z23" s="131"/>
      <c r="AA23" s="132">
        <f t="shared" si="2"/>
        <v>36.700000000000003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0.4</v>
      </c>
      <c r="C24" s="135">
        <f t="shared" si="3"/>
        <v>0</v>
      </c>
      <c r="D24" s="135">
        <f t="shared" si="3"/>
        <v>5.2</v>
      </c>
      <c r="E24" s="135">
        <f t="shared" si="3"/>
        <v>12.9</v>
      </c>
      <c r="F24" s="135">
        <f t="shared" si="3"/>
        <v>9</v>
      </c>
      <c r="G24" s="135">
        <f t="shared" si="3"/>
        <v>0</v>
      </c>
      <c r="H24" s="135">
        <f t="shared" si="3"/>
        <v>14.3</v>
      </c>
      <c r="I24" s="135">
        <f t="shared" si="3"/>
        <v>42.1</v>
      </c>
      <c r="J24" s="135">
        <f t="shared" si="3"/>
        <v>0</v>
      </c>
      <c r="K24" s="135">
        <f t="shared" si="3"/>
        <v>0.3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41.4</v>
      </c>
      <c r="R24" s="135">
        <f t="shared" si="3"/>
        <v>0</v>
      </c>
      <c r="S24" s="135">
        <f t="shared" si="3"/>
        <v>0</v>
      </c>
      <c r="T24" s="135">
        <f t="shared" si="3"/>
        <v>6.6</v>
      </c>
      <c r="U24" s="135">
        <f t="shared" si="3"/>
        <v>6.5</v>
      </c>
      <c r="V24" s="135">
        <f t="shared" si="3"/>
        <v>0</v>
      </c>
      <c r="W24" s="135">
        <f t="shared" si="3"/>
        <v>1</v>
      </c>
      <c r="X24" s="135">
        <f t="shared" si="3"/>
        <v>53.6</v>
      </c>
      <c r="Y24" s="135">
        <f t="shared" si="3"/>
        <v>13.5</v>
      </c>
      <c r="Z24" s="136" t="str">
        <f t="shared" si="3"/>
        <v/>
      </c>
      <c r="AA24" s="90">
        <f t="shared" si="2"/>
        <v>206.79999999999998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2025-07-17T13:31:48Z</dcterms:created>
  <dcterms:modified xsi:type="dcterms:W3CDTF">2025-07-17T13:31:50Z</dcterms:modified>
</cp:coreProperties>
</file>