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<sst xmlns="http://schemas.openxmlformats.org/spreadsheetml/2006/main" count="119" uniqueCount="54">
  <si>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16/07/2025 16:29:28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</si>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</sst>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FA-41BD-BD32-0F2B8F74A4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FA-41BD-BD32-0F2B8F74A4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4FA-41BD-BD32-0F2B8F74A4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2.1539999999999999</c:v>
                </c:pt>
                <c:pt idx="1">
                  <c:v>2.0920000000000001</c:v>
                </c:pt>
                <c:pt idx="2">
                  <c:v>2.5149999999999997</c:v>
                </c:pt>
                <c:pt idx="3">
                  <c:v>3.3170000000000002</c:v>
                </c:pt>
                <c:pt idx="4">
                  <c:v>2.8819999999999997</c:v>
                </c:pt>
                <c:pt idx="5">
                  <c:v>3.2789999999999999</c:v>
                </c:pt>
                <c:pt idx="6">
                  <c:v>3.3049999999999997</c:v>
                </c:pt>
                <c:pt idx="7">
                  <c:v>5.4060000000000006</c:v>
                </c:pt>
                <c:pt idx="8">
                  <c:v>5.0869999999999997</c:v>
                </c:pt>
                <c:pt idx="9">
                  <c:v>4.7370000000000001</c:v>
                </c:pt>
                <c:pt idx="10">
                  <c:v>7.3290000000000006</c:v>
                </c:pt>
                <c:pt idx="11">
                  <c:v>8.2680000000000007</c:v>
                </c:pt>
                <c:pt idx="12">
                  <c:v>6.09</c:v>
                </c:pt>
                <c:pt idx="13">
                  <c:v>6.1639999999999997</c:v>
                </c:pt>
                <c:pt idx="14">
                  <c:v>5.3319999999999999</c:v>
                </c:pt>
                <c:pt idx="15">
                  <c:v>7.2200000000000006</c:v>
                </c:pt>
                <c:pt idx="16">
                  <c:v>5.0050000000000008</c:v>
                </c:pt>
                <c:pt idx="17">
                  <c:v>11.745000000000001</c:v>
                </c:pt>
                <c:pt idx="18">
                  <c:v>3.9290000000000003</c:v>
                </c:pt>
                <c:pt idx="19">
                  <c:v>4.8330000000000002</c:v>
                </c:pt>
                <c:pt idx="20">
                  <c:v>3.9249999999999998</c:v>
                </c:pt>
                <c:pt idx="21">
                  <c:v>3.0569999999999999</c:v>
                </c:pt>
                <c:pt idx="22">
                  <c:v>3.0510000000000002</c:v>
                </c:pt>
                <c:pt idx="23">
                  <c:v>1.7229999999999999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FA-41BD-BD32-0F2B8F74A4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FA-41BD-BD32-0F2B8F74A4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FA-41BD-BD32-0F2B8F74A4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FA-41BD-BD32-0F2B8F74A4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4FA-41BD-BD32-0F2B8F74A4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4FA-41BD-BD32-0F2B8F74A4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295.65500000000003</c:v>
                </c:pt>
                <c:pt idx="1">
                  <c:v>116.73599999999999</c:v>
                </c:pt>
                <c:pt idx="2">
                  <c:v>232.50200000000001</c:v>
                </c:pt>
                <c:pt idx="3">
                  <c:v>184.67000000000002</c:v>
                </c:pt>
                <c:pt idx="4">
                  <c:v>128.149</c:v>
                </c:pt>
                <c:pt idx="5">
                  <c:v>84.093999999999994</c:v>
                </c:pt>
                <c:pt idx="6">
                  <c:v>277.779</c:v>
                </c:pt>
                <c:pt idx="7">
                  <c:v>31.308</c:v>
                </c:pt>
                <c:pt idx="8">
                  <c:v>3.0009999999999999</c:v>
                </c:pt>
                <c:pt idx="9">
                  <c:v>78.132000000000005</c:v>
                </c:pt>
                <c:pt idx="10">
                  <c:v>26.553000000000001</c:v>
                </c:pt>
                <c:pt idx="11">
                  <c:v>25.088000000000001</c:v>
                </c:pt>
                <c:pt idx="12">
                  <c:v>15.135</c:v>
                </c:pt>
                <c:pt idx="13">
                  <c:v>13.968</c:v>
                </c:pt>
                <c:pt idx="14">
                  <c:v>16.126999999999999</c:v>
                </c:pt>
                <c:pt idx="15">
                  <c:v>6.7050000000000001</c:v>
                </c:pt>
                <c:pt idx="16">
                  <c:v>4.37</c:v>
                </c:pt>
                <c:pt idx="18">
                  <c:v>17.7</c:v>
                </c:pt>
                <c:pt idx="19">
                  <c:v>12.66</c:v>
                </c:pt>
                <c:pt idx="20">
                  <c:v>64.608000000000004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4FA-41BD-BD32-0F2B8F74A47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24.4</c:v>
                </c:pt>
                <c:pt idx="6">
                  <c:v>0</c:v>
                </c:pt>
                <c:pt idx="7">
                  <c:v>67.099999999999994</c:v>
                </c:pt>
                <c:pt idx="8">
                  <c:v>47.4</c:v>
                </c:pt>
                <c:pt idx="9">
                  <c:v>0</c:v>
                </c:pt>
                <c:pt idx="10">
                  <c:v>8.1</c:v>
                </c:pt>
                <c:pt idx="11">
                  <c:v>26.5</c:v>
                </c:pt>
                <c:pt idx="12">
                  <c:v>36.200000000000003</c:v>
                </c:pt>
                <c:pt idx="13">
                  <c:v>20.3</c:v>
                </c:pt>
                <c:pt idx="14">
                  <c:v>0.3</c:v>
                </c:pt>
                <c:pt idx="15">
                  <c:v>23.6</c:v>
                </c:pt>
                <c:pt idx="16">
                  <c:v>23</c:v>
                </c:pt>
                <c:pt idx="17">
                  <c:v>19.799999999999997</c:v>
                </c:pt>
                <c:pt idx="18">
                  <c:v>15.3</c:v>
                </c:pt>
                <c:pt idx="19">
                  <c:v>3.1</c:v>
                </c:pt>
                <c:pt idx="20">
                  <c:v>5.2</c:v>
                </c:pt>
                <c:pt idx="21">
                  <c:v>117.5</c:v>
                </c:pt>
                <c:pt idx="22">
                  <c:v>78.900000000000006</c:v>
                </c:pt>
                <c:pt idx="23">
                  <c:v>16.200000000000003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FA-41BD-BD32-0F2B8F74A4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3.6999999999999998E-2</c:v>
                </c:pt>
                <c:pt idx="2">
                  <c:v>4.4999999999999998E-2</c:v>
                </c:pt>
                <c:pt idx="6">
                  <c:v>3.4000000000000002E-2</c:v>
                </c:pt>
                <c:pt idx="9">
                  <c:v>0.33900000000000002</c:v>
                </c:pt>
                <c:pt idx="10">
                  <c:v>0.39800000000000002</c:v>
                </c:pt>
                <c:pt idx="11">
                  <c:v>0.19800000000000001</c:v>
                </c:pt>
                <c:pt idx="13">
                  <c:v>0.58899999999999997</c:v>
                </c:pt>
                <c:pt idx="14">
                  <c:v>2.27</c:v>
                </c:pt>
                <c:pt idx="15">
                  <c:v>1.59</c:v>
                </c:pt>
                <c:pt idx="16">
                  <c:v>7.6999999999999999E-2</c:v>
                </c:pt>
                <c:pt idx="17">
                  <c:v>0.11799999999999999</c:v>
                </c:pt>
                <c:pt idx="18">
                  <c:v>0.27300000000000002</c:v>
                </c:pt>
                <c:pt idx="19">
                  <c:v>1.5649999999999999</c:v>
                </c:pt>
                <c:pt idx="20">
                  <c:v>0.20399999999999999</c:v>
                </c:pt>
                <c:pt idx="21">
                  <c:v>0.16200000000000001</c:v>
                </c:pt>
                <c:pt idx="23">
                  <c:v>1.736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FA-41BD-BD32-0F2B8F74A4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4FA-41BD-BD32-0F2B8F74A4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4FA-41BD-BD32-0F2B8F74A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120.56</c:v>
                </c:pt>
                <c:pt idx="1">
                  <c:v>117.71</c:v>
                </c:pt>
                <c:pt idx="2">
                  <c:v>113.01</c:v>
                </c:pt>
                <c:pt idx="3">
                  <c:v>106.95</c:v>
                </c:pt>
                <c:pt idx="4">
                  <c:v>104.32</c:v>
                </c:pt>
                <c:pt idx="5">
                  <c:v>107.04</c:v>
                </c:pt>
                <c:pt idx="6">
                  <c:v>120.98</c:v>
                </c:pt>
                <c:pt idx="7">
                  <c:v>120.94</c:v>
                </c:pt>
                <c:pt idx="8">
                  <c:v>103</c:v>
                </c:pt>
                <c:pt idx="9">
                  <c:v>91.85</c:v>
                </c:pt>
                <c:pt idx="10">
                  <c:v>81.7</c:v>
                </c:pt>
                <c:pt idx="11">
                  <c:v>73.239999999999995</c:v>
                </c:pt>
                <c:pt idx="12">
                  <c:v>65.66</c:v>
                </c:pt>
                <c:pt idx="13">
                  <c:v>58.31</c:v>
                </c:pt>
                <c:pt idx="14">
                  <c:v>58.65</c:v>
                </c:pt>
                <c:pt idx="15">
                  <c:v>63.97</c:v>
                </c:pt>
                <c:pt idx="16">
                  <c:v>103.37</c:v>
                </c:pt>
                <c:pt idx="17">
                  <c:v>114.76</c:v>
                </c:pt>
                <c:pt idx="18">
                  <c:v>121.54</c:v>
                </c:pt>
                <c:pt idx="19">
                  <c:v>141.33000000000001</c:v>
                </c:pt>
                <c:pt idx="20">
                  <c:v>150.28</c:v>
                </c:pt>
                <c:pt idx="21">
                  <c:v>127.81</c:v>
                </c:pt>
                <c:pt idx="22">
                  <c:v>121.05</c:v>
                </c:pt>
                <c:pt idx="23">
                  <c:v>116.31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FA-41BD-BD32-0F2B8F74A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EC-430D-B9B3-BB326C6F16D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EC-430D-B9B3-BB326C6F16D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5.5379999999999994</c:v>
                </c:pt>
                <c:pt idx="1">
                  <c:v>16.044999999999998</c:v>
                </c:pt>
                <c:pt idx="2">
                  <c:v>5.36</c:v>
                </c:pt>
                <c:pt idx="3">
                  <c:v>17.854000000000003</c:v>
                </c:pt>
                <c:pt idx="4">
                  <c:v>22.172000000000001</c:v>
                </c:pt>
                <c:pt idx="5">
                  <c:v>22.156000000000002</c:v>
                </c:pt>
                <c:pt idx="6">
                  <c:v>6.3339999999999996</c:v>
                </c:pt>
                <c:pt idx="7">
                  <c:v>9.1150000000000002</c:v>
                </c:pt>
                <c:pt idx="8">
                  <c:v>4.1339999999999995</c:v>
                </c:pt>
                <c:pt idx="9">
                  <c:v>2.4099999999999997</c:v>
                </c:pt>
                <c:pt idx="10">
                  <c:v>4.3049999999999997</c:v>
                </c:pt>
                <c:pt idx="11">
                  <c:v>5.7089999999999996</c:v>
                </c:pt>
                <c:pt idx="12">
                  <c:v>3.8250000000000002</c:v>
                </c:pt>
                <c:pt idx="13">
                  <c:v>4.2590000000000003</c:v>
                </c:pt>
                <c:pt idx="14">
                  <c:v>3.4039999999999999</c:v>
                </c:pt>
                <c:pt idx="15">
                  <c:v>0.01</c:v>
                </c:pt>
                <c:pt idx="16">
                  <c:v>0.01</c:v>
                </c:pt>
                <c:pt idx="17">
                  <c:v>1.038</c:v>
                </c:pt>
                <c:pt idx="18">
                  <c:v>1.0349999999999999</c:v>
                </c:pt>
                <c:pt idx="19">
                  <c:v>1.159</c:v>
                </c:pt>
                <c:pt idx="20">
                  <c:v>1.28</c:v>
                </c:pt>
                <c:pt idx="21">
                  <c:v>7.2110000000000003</c:v>
                </c:pt>
                <c:pt idx="22">
                  <c:v>1.0680000000000001</c:v>
                </c:pt>
                <c:pt idx="23">
                  <c:v>1.024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EC-430D-B9B3-BB326C6F16D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16.080000000000002</c:v>
                </c:pt>
                <c:pt idx="1">
                  <c:v>37.993000000000002</c:v>
                </c:pt>
                <c:pt idx="2">
                  <c:v>3.923</c:v>
                </c:pt>
                <c:pt idx="3">
                  <c:v>36.186</c:v>
                </c:pt>
                <c:pt idx="4">
                  <c:v>38.682000000000002</c:v>
                </c:pt>
                <c:pt idx="5">
                  <c:v>39.112000000000002</c:v>
                </c:pt>
                <c:pt idx="6">
                  <c:v>9.9819999999999993</c:v>
                </c:pt>
                <c:pt idx="7">
                  <c:v>37.9</c:v>
                </c:pt>
                <c:pt idx="8">
                  <c:v>33.511000000000003</c:v>
                </c:pt>
                <c:pt idx="9">
                  <c:v>26.634</c:v>
                </c:pt>
                <c:pt idx="10">
                  <c:v>26.009999999999998</c:v>
                </c:pt>
                <c:pt idx="11">
                  <c:v>29.320999999999998</c:v>
                </c:pt>
                <c:pt idx="12">
                  <c:v>29.521000000000001</c:v>
                </c:pt>
                <c:pt idx="13">
                  <c:v>13.962999999999999</c:v>
                </c:pt>
                <c:pt idx="14">
                  <c:v>8.1069999999999993</c:v>
                </c:pt>
                <c:pt idx="15">
                  <c:v>18.786999999999999</c:v>
                </c:pt>
                <c:pt idx="16">
                  <c:v>18.391999999999999</c:v>
                </c:pt>
                <c:pt idx="17">
                  <c:v>12.512999999999998</c:v>
                </c:pt>
                <c:pt idx="18">
                  <c:v>18.841000000000001</c:v>
                </c:pt>
                <c:pt idx="19">
                  <c:v>15.481999999999999</c:v>
                </c:pt>
                <c:pt idx="20">
                  <c:v>42.806999999999995</c:v>
                </c:pt>
                <c:pt idx="21">
                  <c:v>47.504999999999995</c:v>
                </c:pt>
                <c:pt idx="22">
                  <c:v>36.087000000000003</c:v>
                </c:pt>
                <c:pt idx="23">
                  <c:v>0.67600000000000005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EC-430D-B9B3-BB326C6F16D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6EC-430D-B9B3-BB326C6F16D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EC-430D-B9B3-BB326C6F16D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EC-430D-B9B3-BB326C6F16D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6EC-430D-B9B3-BB326C6F16D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EC-430D-B9B3-BB326C6F16D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1">
                  <c:v>14.353</c:v>
                </c:pt>
                <c:pt idx="1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EC-430D-B9B3-BB326C6F16D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221.2</c:v>
                </c:pt>
                <c:pt idx="1">
                  <c:v>0</c:v>
                </c:pt>
                <c:pt idx="2">
                  <c:v>175.8</c:v>
                </c:pt>
                <c:pt idx="3">
                  <c:v>116.7</c:v>
                </c:pt>
                <c:pt idx="4">
                  <c:v>20.3</c:v>
                </c:pt>
                <c:pt idx="5">
                  <c:v>0</c:v>
                </c:pt>
                <c:pt idx="6">
                  <c:v>259.10000000000002</c:v>
                </c:pt>
                <c:pt idx="7">
                  <c:v>0</c:v>
                </c:pt>
                <c:pt idx="8">
                  <c:v>0</c:v>
                </c:pt>
                <c:pt idx="9">
                  <c:v>50.9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20.9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EC-430D-B9B3-BB326C6F16D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5.0549999999999997</c:v>
                </c:pt>
                <c:pt idx="1">
                  <c:v>14.79</c:v>
                </c:pt>
                <c:pt idx="2">
                  <c:v>1E-3</c:v>
                </c:pt>
                <c:pt idx="3">
                  <c:v>17.237000000000002</c:v>
                </c:pt>
                <c:pt idx="4">
                  <c:v>49.877000000000002</c:v>
                </c:pt>
                <c:pt idx="5">
                  <c:v>50.504999999999995</c:v>
                </c:pt>
                <c:pt idx="6">
                  <c:v>5.7290000000000001</c:v>
                </c:pt>
                <c:pt idx="7">
                  <c:v>56.832000000000008</c:v>
                </c:pt>
                <c:pt idx="8">
                  <c:v>17.856000000000002</c:v>
                </c:pt>
                <c:pt idx="9">
                  <c:v>3.2389999999999999</c:v>
                </c:pt>
                <c:pt idx="10">
                  <c:v>12.024000000000001</c:v>
                </c:pt>
                <c:pt idx="11">
                  <c:v>10.715</c:v>
                </c:pt>
                <c:pt idx="12">
                  <c:v>24.049999999999997</c:v>
                </c:pt>
                <c:pt idx="13">
                  <c:v>22.831000000000003</c:v>
                </c:pt>
                <c:pt idx="14">
                  <c:v>12.518000000000001</c:v>
                </c:pt>
                <c:pt idx="15">
                  <c:v>15.353000000000002</c:v>
                </c:pt>
                <c:pt idx="16">
                  <c:v>14.05</c:v>
                </c:pt>
                <c:pt idx="17">
                  <c:v>18.128</c:v>
                </c:pt>
                <c:pt idx="18">
                  <c:v>17.375</c:v>
                </c:pt>
                <c:pt idx="19">
                  <c:v>5.5170000000000003</c:v>
                </c:pt>
                <c:pt idx="20">
                  <c:v>29.85</c:v>
                </c:pt>
                <c:pt idx="21">
                  <c:v>45.128</c:v>
                </c:pt>
                <c:pt idx="22">
                  <c:v>44.820999999999998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EC-430D-B9B3-BB326C6F16D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EC-430D-B9B3-BB326C6F16D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EC-430D-B9B3-BB326C6F1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120.56</c:v>
                </c:pt>
                <c:pt idx="1">
                  <c:v>117.71</c:v>
                </c:pt>
                <c:pt idx="2">
                  <c:v>113.01</c:v>
                </c:pt>
                <c:pt idx="3">
                  <c:v>106.95</c:v>
                </c:pt>
                <c:pt idx="4">
                  <c:v>104.32</c:v>
                </c:pt>
                <c:pt idx="5">
                  <c:v>107.04</c:v>
                </c:pt>
                <c:pt idx="6">
                  <c:v>120.98</c:v>
                </c:pt>
                <c:pt idx="7">
                  <c:v>120.94</c:v>
                </c:pt>
                <c:pt idx="8">
                  <c:v>103</c:v>
                </c:pt>
                <c:pt idx="9">
                  <c:v>91.85</c:v>
                </c:pt>
                <c:pt idx="10">
                  <c:v>81.7</c:v>
                </c:pt>
                <c:pt idx="11">
                  <c:v>73.239999999999995</c:v>
                </c:pt>
                <c:pt idx="12">
                  <c:v>65.66</c:v>
                </c:pt>
                <c:pt idx="13">
                  <c:v>58.31</c:v>
                </c:pt>
                <c:pt idx="14">
                  <c:v>58.65</c:v>
                </c:pt>
                <c:pt idx="15">
                  <c:v>63.97</c:v>
                </c:pt>
                <c:pt idx="16">
                  <c:v>103.37</c:v>
                </c:pt>
                <c:pt idx="17">
                  <c:v>114.76</c:v>
                </c:pt>
                <c:pt idx="18">
                  <c:v>121.54</c:v>
                </c:pt>
                <c:pt idx="19">
                  <c:v>141.33000000000001</c:v>
                </c:pt>
                <c:pt idx="20">
                  <c:v>150.28</c:v>
                </c:pt>
                <c:pt idx="21">
                  <c:v>127.81</c:v>
                </c:pt>
                <c:pt idx="22">
                  <c:v>121.05</c:v>
                </c:pt>
                <c:pt idx="23">
                  <c:v>116.31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EC-430D-B9B3-BB326C6F1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297.846</v>
      </c>
      <c r="C4" s="18">
        <v>118.828</v>
      </c>
      <c r="D4" s="18">
        <v>235.06199999999998</v>
      </c>
      <c r="E4" s="18">
        <v>187.98699999999999</v>
      </c>
      <c r="F4" s="18">
        <v>131.03100000000001</v>
      </c>
      <c r="G4" s="18">
        <v>111.773</v>
      </c>
      <c r="H4" s="18">
        <v>281.11799999999999</v>
      </c>
      <c r="I4" s="18">
        <v>103.81399999999999</v>
      </c>
      <c r="J4" s="18">
        <v>55.487999999999992</v>
      </c>
      <c r="K4" s="18">
        <v>83.207999999999998</v>
      </c>
      <c r="L4" s="18">
        <v>42.379999999999995</v>
      </c>
      <c r="M4" s="18">
        <v>60.054000000000002</v>
      </c>
      <c r="N4" s="18">
        <v>57.425000000000004</v>
      </c>
      <c r="O4" s="18">
        <v>41.021000000000001</v>
      </c>
      <c r="P4" s="18">
        <v>24.028999999999996</v>
      </c>
      <c r="Q4" s="18">
        <v>39.115000000000002</v>
      </c>
      <c r="R4" s="18">
        <v>32.451999999999998</v>
      </c>
      <c r="S4" s="18">
        <v>31.662999999999997</v>
      </c>
      <c r="T4" s="18">
        <v>37.201999999999998</v>
      </c>
      <c r="U4" s="18">
        <v>22.158000000000001</v>
      </c>
      <c r="V4" s="18">
        <v>73.937000000000012</v>
      </c>
      <c r="W4" s="18">
        <v>120.71899999999999</v>
      </c>
      <c r="X4" s="18">
        <v>81.950999999999993</v>
      </c>
      <c r="Y4" s="18">
        <v>51.658999999999999</v>
      </c>
      <c r="Z4" s="19"/>
      <c r="AA4" s="20">
        <f>SUM(B4:Z4)</f>
        <v>2321.92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120.56</v>
      </c>
      <c r="C7" s="28">
        <v>117.71</v>
      </c>
      <c r="D7" s="28">
        <v>113.01</v>
      </c>
      <c r="E7" s="28">
        <v>106.95</v>
      </c>
      <c r="F7" s="28">
        <v>104.32</v>
      </c>
      <c r="G7" s="28">
        <v>107.04</v>
      </c>
      <c r="H7" s="28">
        <v>120.98</v>
      </c>
      <c r="I7" s="28">
        <v>120.94</v>
      </c>
      <c r="J7" s="28">
        <v>103</v>
      </c>
      <c r="K7" s="28">
        <v>91.85</v>
      </c>
      <c r="L7" s="28">
        <v>81.7</v>
      </c>
      <c r="M7" s="28">
        <v>73.239999999999995</v>
      </c>
      <c r="N7" s="28">
        <v>65.66</v>
      </c>
      <c r="O7" s="28">
        <v>58.31</v>
      </c>
      <c r="P7" s="28">
        <v>58.65</v>
      </c>
      <c r="Q7" s="28">
        <v>63.97</v>
      </c>
      <c r="R7" s="28">
        <v>103.37</v>
      </c>
      <c r="S7" s="28">
        <v>114.76</v>
      </c>
      <c r="T7" s="28">
        <v>121.54</v>
      </c>
      <c r="U7" s="28">
        <v>141.33000000000001</v>
      </c>
      <c r="V7" s="28">
        <v>150.28</v>
      </c>
      <c r="W7" s="28">
        <v>127.81</v>
      </c>
      <c r="X7" s="28">
        <v>121.05</v>
      </c>
      <c r="Y7" s="28">
        <v>116.31</v>
      </c>
      <c r="Z7" s="29"/>
      <c r="AA7" s="30">
        <f>IF(SUM(B7:Z7)&lt;&gt;0,AVERAGEIF(B7:Z7,"&lt;&gt;"""),"")</f>
        <v>104.34750000000001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295.65500000000003</v>
      </c>
      <c r="C12" s="52">
        <v>116.73599999999999</v>
      </c>
      <c r="D12" s="52">
        <v>232.50200000000001</v>
      </c>
      <c r="E12" s="52">
        <v>184.67000000000002</v>
      </c>
      <c r="F12" s="52">
        <v>128.149</v>
      </c>
      <c r="G12" s="52">
        <v>84.093999999999994</v>
      </c>
      <c r="H12" s="52">
        <v>277.779</v>
      </c>
      <c r="I12" s="52">
        <v>31.308</v>
      </c>
      <c r="J12" s="52">
        <v>3.0009999999999999</v>
      </c>
      <c r="K12" s="52">
        <v>78.132000000000005</v>
      </c>
      <c r="L12" s="52">
        <v>26.553000000000001</v>
      </c>
      <c r="M12" s="52">
        <v>25.088000000000001</v>
      </c>
      <c r="N12" s="52">
        <v>15.135</v>
      </c>
      <c r="O12" s="52">
        <v>13.968</v>
      </c>
      <c r="P12" s="52">
        <v>16.126999999999999</v>
      </c>
      <c r="Q12" s="52">
        <v>6.7050000000000001</v>
      </c>
      <c r="R12" s="52">
        <v>4.37</v>
      </c>
      <c r="S12" s="52"/>
      <c r="T12" s="52">
        <v>17.7</v>
      </c>
      <c r="U12" s="52">
        <v>12.66</v>
      </c>
      <c r="V12" s="52">
        <v>64.608000000000004</v>
      </c>
      <c r="W12" s="52"/>
      <c r="X12" s="52"/>
      <c r="Y12" s="52">
        <v>32</v>
      </c>
      <c r="Z12" s="53"/>
      <c r="AA12" s="54">
        <f t="shared" si="0"/>
        <v>1666.94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3.6999999999999998E-2</v>
      </c>
      <c r="C14" s="57"/>
      <c r="D14" s="57">
        <v>4.4999999999999998E-2</v>
      </c>
      <c r="E14" s="57"/>
      <c r="F14" s="57"/>
      <c r="G14" s="57"/>
      <c r="H14" s="57">
        <v>3.4000000000000002E-2</v>
      </c>
      <c r="I14" s="57"/>
      <c r="J14" s="57"/>
      <c r="K14" s="57">
        <v>0.33900000000000002</v>
      </c>
      <c r="L14" s="57">
        <v>0.39800000000000002</v>
      </c>
      <c r="M14" s="57">
        <v>0.19800000000000001</v>
      </c>
      <c r="N14" s="57"/>
      <c r="O14" s="57">
        <v>0.58899999999999997</v>
      </c>
      <c r="P14" s="57">
        <v>2.27</v>
      </c>
      <c r="Q14" s="57">
        <v>1.59</v>
      </c>
      <c r="R14" s="57">
        <v>7.6999999999999999E-2</v>
      </c>
      <c r="S14" s="57">
        <v>0.11799999999999999</v>
      </c>
      <c r="T14" s="57">
        <v>0.27300000000000002</v>
      </c>
      <c r="U14" s="57">
        <v>1.5649999999999999</v>
      </c>
      <c r="V14" s="57">
        <v>0.20399999999999999</v>
      </c>
      <c r="W14" s="57">
        <v>0.16200000000000001</v>
      </c>
      <c r="X14" s="57"/>
      <c r="Y14" s="57">
        <v>1.736</v>
      </c>
      <c r="Z14" s="58"/>
      <c r="AA14" s="59">
        <f t="shared" si="0"/>
        <v>9.6349999999999998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295.69200000000001</v>
      </c>
      <c r="C16" s="62">
        <f t="shared" si="1"/>
        <v>116.73599999999999</v>
      </c>
      <c r="D16" s="62">
        <f t="shared" si="1"/>
        <v>232.547</v>
      </c>
      <c r="E16" s="62">
        <f t="shared" si="1"/>
        <v>184.67000000000002</v>
      </c>
      <c r="F16" s="62">
        <f t="shared" si="1"/>
        <v>128.149</v>
      </c>
      <c r="G16" s="62">
        <f t="shared" si="1"/>
        <v>84.093999999999994</v>
      </c>
      <c r="H16" s="62">
        <f t="shared" si="1"/>
        <v>277.81299999999999</v>
      </c>
      <c r="I16" s="62">
        <f t="shared" si="1"/>
        <v>31.308</v>
      </c>
      <c r="J16" s="62">
        <f t="shared" si="1"/>
        <v>3.0009999999999999</v>
      </c>
      <c r="K16" s="62">
        <f t="shared" si="1"/>
        <v>78.471000000000004</v>
      </c>
      <c r="L16" s="62">
        <f t="shared" si="1"/>
        <v>26.951000000000001</v>
      </c>
      <c r="M16" s="62">
        <f t="shared" si="1"/>
        <v>25.286000000000001</v>
      </c>
      <c r="N16" s="62">
        <f t="shared" si="1"/>
        <v>15.135</v>
      </c>
      <c r="O16" s="62">
        <f t="shared" si="1"/>
        <v>14.557</v>
      </c>
      <c r="P16" s="62">
        <f t="shared" si="1"/>
        <v>18.396999999999998</v>
      </c>
      <c r="Q16" s="62">
        <f t="shared" si="1"/>
        <v>8.2949999999999999</v>
      </c>
      <c r="R16" s="62">
        <f t="shared" si="1"/>
        <v>4.4470000000000001</v>
      </c>
      <c r="S16" s="62">
        <f t="shared" si="1"/>
        <v>0.11799999999999999</v>
      </c>
      <c r="T16" s="62">
        <f t="shared" si="1"/>
        <v>17.972999999999999</v>
      </c>
      <c r="U16" s="62">
        <f t="shared" si="1"/>
        <v>14.225</v>
      </c>
      <c r="V16" s="62">
        <f t="shared" si="1"/>
        <v>64.811999999999998</v>
      </c>
      <c r="W16" s="62">
        <f t="shared" si="1"/>
        <v>0.16200000000000001</v>
      </c>
      <c r="X16" s="62">
        <f t="shared" si="1"/>
        <v>0</v>
      </c>
      <c r="Y16" s="62">
        <f t="shared" si="1"/>
        <v>33.735999999999997</v>
      </c>
      <c r="Z16" s="63" t="str">
        <f t="shared" si="1"/>
        <v/>
      </c>
      <c r="AA16" s="64">
        <f>SUM(AA10:AA15)</f>
        <v>1676.575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2.1539999999999999</v>
      </c>
      <c r="C21" s="81">
        <v>2.0920000000000001</v>
      </c>
      <c r="D21" s="81">
        <v>2.5149999999999997</v>
      </c>
      <c r="E21" s="81">
        <v>3.3170000000000002</v>
      </c>
      <c r="F21" s="81">
        <v>2.8819999999999997</v>
      </c>
      <c r="G21" s="81">
        <v>3.2789999999999999</v>
      </c>
      <c r="H21" s="81">
        <v>3.3049999999999997</v>
      </c>
      <c r="I21" s="81">
        <v>5.4060000000000006</v>
      </c>
      <c r="J21" s="81">
        <v>5.0869999999999997</v>
      </c>
      <c r="K21" s="81">
        <v>4.7370000000000001</v>
      </c>
      <c r="L21" s="81">
        <v>7.3290000000000006</v>
      </c>
      <c r="M21" s="81">
        <v>8.2680000000000007</v>
      </c>
      <c r="N21" s="81">
        <v>6.09</v>
      </c>
      <c r="O21" s="81">
        <v>6.1639999999999997</v>
      </c>
      <c r="P21" s="81">
        <v>5.3319999999999999</v>
      </c>
      <c r="Q21" s="81">
        <v>7.2200000000000006</v>
      </c>
      <c r="R21" s="81">
        <v>5.0050000000000008</v>
      </c>
      <c r="S21" s="81">
        <v>11.745000000000001</v>
      </c>
      <c r="T21" s="81">
        <v>3.9290000000000003</v>
      </c>
      <c r="U21" s="81">
        <v>4.8330000000000002</v>
      </c>
      <c r="V21" s="81">
        <v>3.9249999999999998</v>
      </c>
      <c r="W21" s="81">
        <v>3.0569999999999999</v>
      </c>
      <c r="X21" s="81">
        <v>3.0510000000000002</v>
      </c>
      <c r="Y21" s="81">
        <v>1.7229999999999999</v>
      </c>
      <c r="Z21" s="78"/>
      <c r="AA21" s="79">
        <f t="shared" si="2"/>
        <v>112.44499999999999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2.1539999999999999</v>
      </c>
      <c r="C26" s="88">
        <f t="shared" si="3"/>
        <v>2.0920000000000001</v>
      </c>
      <c r="D26" s="88">
        <f t="shared" si="3"/>
        <v>2.5149999999999997</v>
      </c>
      <c r="E26" s="88">
        <f t="shared" si="3"/>
        <v>3.3170000000000002</v>
      </c>
      <c r="F26" s="88">
        <f t="shared" si="3"/>
        <v>2.8819999999999997</v>
      </c>
      <c r="G26" s="88">
        <f t="shared" si="3"/>
        <v>3.2789999999999999</v>
      </c>
      <c r="H26" s="88">
        <f t="shared" si="3"/>
        <v>3.3049999999999997</v>
      </c>
      <c r="I26" s="88">
        <f t="shared" si="3"/>
        <v>5.4060000000000006</v>
      </c>
      <c r="J26" s="88">
        <f t="shared" si="3"/>
        <v>5.0869999999999997</v>
      </c>
      <c r="K26" s="88">
        <f t="shared" si="3"/>
        <v>4.7370000000000001</v>
      </c>
      <c r="L26" s="88">
        <f t="shared" si="3"/>
        <v>7.3290000000000006</v>
      </c>
      <c r="M26" s="88">
        <f t="shared" si="3"/>
        <v>8.2680000000000007</v>
      </c>
      <c r="N26" s="88">
        <f t="shared" si="3"/>
        <v>6.09</v>
      </c>
      <c r="O26" s="88">
        <f t="shared" si="3"/>
        <v>6.1639999999999997</v>
      </c>
      <c r="P26" s="88">
        <f t="shared" si="3"/>
        <v>5.3319999999999999</v>
      </c>
      <c r="Q26" s="88">
        <f t="shared" si="3"/>
        <v>7.2200000000000006</v>
      </c>
      <c r="R26" s="88">
        <f t="shared" si="3"/>
        <v>5.0050000000000008</v>
      </c>
      <c r="S26" s="88">
        <f t="shared" si="3"/>
        <v>11.745000000000001</v>
      </c>
      <c r="T26" s="88">
        <f t="shared" si="3"/>
        <v>3.9290000000000003</v>
      </c>
      <c r="U26" s="88">
        <f t="shared" si="3"/>
        <v>4.8330000000000002</v>
      </c>
      <c r="V26" s="88">
        <f t="shared" si="3"/>
        <v>3.9249999999999998</v>
      </c>
      <c r="W26" s="88">
        <f t="shared" si="3"/>
        <v>3.0569999999999999</v>
      </c>
      <c r="X26" s="88">
        <f t="shared" si="3"/>
        <v>3.0510000000000002</v>
      </c>
      <c r="Y26" s="88">
        <f t="shared" si="3"/>
        <v>1.7229999999999999</v>
      </c>
      <c r="Z26" s="89" t="str">
        <f t="shared" si="3"/>
        <v/>
      </c>
      <c r="AA26" s="90">
        <f>SUM(AA19:AA25)</f>
        <v>112.44499999999999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297.846</v>
      </c>
      <c r="C30" s="77">
        <v>118.828</v>
      </c>
      <c r="D30" s="77">
        <v>235.06200000000001</v>
      </c>
      <c r="E30" s="77">
        <v>187.98699999999999</v>
      </c>
      <c r="F30" s="77">
        <v>131.03100000000001</v>
      </c>
      <c r="G30" s="77">
        <v>87.373000000000005</v>
      </c>
      <c r="H30" s="77">
        <v>281.11799999999999</v>
      </c>
      <c r="I30" s="77">
        <v>36.713999999999999</v>
      </c>
      <c r="J30" s="77">
        <v>8.0879999999999992</v>
      </c>
      <c r="K30" s="77">
        <v>83.207999999999998</v>
      </c>
      <c r="L30" s="77">
        <v>34.28</v>
      </c>
      <c r="M30" s="77">
        <v>33.554000000000002</v>
      </c>
      <c r="N30" s="77">
        <v>21.225000000000001</v>
      </c>
      <c r="O30" s="77">
        <v>20.721</v>
      </c>
      <c r="P30" s="77">
        <v>23.728999999999999</v>
      </c>
      <c r="Q30" s="77">
        <v>15.515000000000001</v>
      </c>
      <c r="R30" s="77">
        <v>9.452</v>
      </c>
      <c r="S30" s="77">
        <v>11.863</v>
      </c>
      <c r="T30" s="77">
        <v>21.902000000000001</v>
      </c>
      <c r="U30" s="77">
        <v>19.058</v>
      </c>
      <c r="V30" s="77">
        <v>68.736999999999995</v>
      </c>
      <c r="W30" s="77">
        <v>3.2189999999999999</v>
      </c>
      <c r="X30" s="77">
        <v>3.0510000000000002</v>
      </c>
      <c r="Y30" s="77">
        <v>35.459000000000003</v>
      </c>
      <c r="Z30" s="78"/>
      <c r="AA30" s="79">
        <f>SUM(B30:Z30)</f>
        <v>1789.0200000000002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297.846</v>
      </c>
      <c r="C32" s="62">
        <f t="shared" ref="C32:Z32" si="4">IF(LEN(C$2)&gt;0,SUM(C29:C31),"")</f>
        <v>118.828</v>
      </c>
      <c r="D32" s="62">
        <f t="shared" si="4"/>
        <v>235.06200000000001</v>
      </c>
      <c r="E32" s="62">
        <f t="shared" si="4"/>
        <v>187.98699999999999</v>
      </c>
      <c r="F32" s="62">
        <f t="shared" si="4"/>
        <v>131.03100000000001</v>
      </c>
      <c r="G32" s="62">
        <f t="shared" si="4"/>
        <v>87.373000000000005</v>
      </c>
      <c r="H32" s="62">
        <f t="shared" si="4"/>
        <v>281.11799999999999</v>
      </c>
      <c r="I32" s="62">
        <f t="shared" si="4"/>
        <v>36.713999999999999</v>
      </c>
      <c r="J32" s="62">
        <f t="shared" si="4"/>
        <v>8.0879999999999992</v>
      </c>
      <c r="K32" s="62">
        <f t="shared" si="4"/>
        <v>83.207999999999998</v>
      </c>
      <c r="L32" s="62">
        <f t="shared" si="4"/>
        <v>34.28</v>
      </c>
      <c r="M32" s="62">
        <f t="shared" si="4"/>
        <v>33.554000000000002</v>
      </c>
      <c r="N32" s="62">
        <f t="shared" si="4"/>
        <v>21.225000000000001</v>
      </c>
      <c r="O32" s="62">
        <f t="shared" si="4"/>
        <v>20.721</v>
      </c>
      <c r="P32" s="62">
        <f t="shared" si="4"/>
        <v>23.728999999999999</v>
      </c>
      <c r="Q32" s="62">
        <f t="shared" si="4"/>
        <v>15.515000000000001</v>
      </c>
      <c r="R32" s="62">
        <f t="shared" si="4"/>
        <v>9.452</v>
      </c>
      <c r="S32" s="62">
        <f t="shared" si="4"/>
        <v>11.863</v>
      </c>
      <c r="T32" s="62">
        <f t="shared" si="4"/>
        <v>21.902000000000001</v>
      </c>
      <c r="U32" s="62">
        <f t="shared" si="4"/>
        <v>19.058</v>
      </c>
      <c r="V32" s="62">
        <f t="shared" si="4"/>
        <v>68.736999999999995</v>
      </c>
      <c r="W32" s="62">
        <f t="shared" si="4"/>
        <v>3.2189999999999999</v>
      </c>
      <c r="X32" s="62">
        <f t="shared" si="4"/>
        <v>3.0510000000000002</v>
      </c>
      <c r="Y32" s="62">
        <f t="shared" si="4"/>
        <v>35.459000000000003</v>
      </c>
      <c r="Z32" s="63" t="str">
        <f t="shared" si="4"/>
        <v/>
      </c>
      <c r="AA32" s="64">
        <f>SUM(AA29:AA31)</f>
        <v>1789.0200000000002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>
        <v>47.4</v>
      </c>
      <c r="K37" s="99"/>
      <c r="L37" s="99">
        <v>8.1</v>
      </c>
      <c r="M37" s="99">
        <v>26.5</v>
      </c>
      <c r="N37" s="99">
        <v>36.200000000000003</v>
      </c>
      <c r="O37" s="99">
        <v>20.3</v>
      </c>
      <c r="P37" s="99">
        <v>0.3</v>
      </c>
      <c r="Q37" s="99">
        <v>23.6</v>
      </c>
      <c r="R37" s="99">
        <v>23</v>
      </c>
      <c r="S37" s="99">
        <v>0.9</v>
      </c>
      <c r="T37" s="99">
        <v>15.3</v>
      </c>
      <c r="U37" s="99">
        <v>3.1</v>
      </c>
      <c r="V37" s="99">
        <v>5.2</v>
      </c>
      <c r="W37" s="99"/>
      <c r="X37" s="99">
        <v>23.4</v>
      </c>
      <c r="Y37" s="99">
        <v>0.1</v>
      </c>
      <c r="Z37" s="100"/>
      <c r="AA37" s="79">
        <f t="shared" si="5"/>
        <v>233.4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24.4</v>
      </c>
      <c r="H39" s="99"/>
      <c r="I39" s="99">
        <v>67.099999999999994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18.899999999999999</v>
      </c>
      <c r="T39" s="99"/>
      <c r="U39" s="99"/>
      <c r="V39" s="99"/>
      <c r="W39" s="99">
        <v>117.5</v>
      </c>
      <c r="X39" s="99">
        <v>55.5</v>
      </c>
      <c r="Y39" s="99">
        <v>16.100000000000001</v>
      </c>
      <c r="Z39" s="100"/>
      <c r="AA39" s="79">
        <f t="shared" si="5"/>
        <v>299.5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24.4</v>
      </c>
      <c r="H40" s="88">
        <f t="shared" si="6"/>
        <v>0</v>
      </c>
      <c r="I40" s="88">
        <f t="shared" si="6"/>
        <v>67.099999999999994</v>
      </c>
      <c r="J40" s="88">
        <f t="shared" si="6"/>
        <v>47.4</v>
      </c>
      <c r="K40" s="88">
        <f t="shared" si="6"/>
        <v>0</v>
      </c>
      <c r="L40" s="88">
        <f t="shared" si="6"/>
        <v>8.1</v>
      </c>
      <c r="M40" s="88">
        <f t="shared" si="6"/>
        <v>26.5</v>
      </c>
      <c r="N40" s="88">
        <f t="shared" si="6"/>
        <v>36.200000000000003</v>
      </c>
      <c r="O40" s="88">
        <f t="shared" si="6"/>
        <v>20.3</v>
      </c>
      <c r="P40" s="88">
        <f t="shared" si="6"/>
        <v>0.3</v>
      </c>
      <c r="Q40" s="88">
        <f t="shared" si="6"/>
        <v>23.6</v>
      </c>
      <c r="R40" s="88">
        <f t="shared" si="6"/>
        <v>23</v>
      </c>
      <c r="S40" s="88">
        <f t="shared" si="6"/>
        <v>19.799999999999997</v>
      </c>
      <c r="T40" s="88">
        <f t="shared" si="6"/>
        <v>15.3</v>
      </c>
      <c r="U40" s="88">
        <f t="shared" si="6"/>
        <v>3.1</v>
      </c>
      <c r="V40" s="88">
        <f t="shared" si="6"/>
        <v>5.2</v>
      </c>
      <c r="W40" s="88">
        <f t="shared" si="6"/>
        <v>117.5</v>
      </c>
      <c r="X40" s="88">
        <f t="shared" si="6"/>
        <v>78.900000000000006</v>
      </c>
      <c r="Y40" s="88">
        <f t="shared" si="6"/>
        <v>16.200000000000003</v>
      </c>
      <c r="Z40" s="89" t="str">
        <f t="shared" si="6"/>
        <v/>
      </c>
      <c r="AA40" s="90">
        <f t="shared" si="5"/>
        <v>532.90000000000009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>
        <v>47.4</v>
      </c>
      <c r="K45" s="99"/>
      <c r="L45" s="99">
        <v>8.1</v>
      </c>
      <c r="M45" s="99">
        <v>26.5</v>
      </c>
      <c r="N45" s="99">
        <v>36.200000000000003</v>
      </c>
      <c r="O45" s="99">
        <v>20.3</v>
      </c>
      <c r="P45" s="99">
        <v>0.3</v>
      </c>
      <c r="Q45" s="99">
        <v>23.6</v>
      </c>
      <c r="R45" s="99">
        <v>23</v>
      </c>
      <c r="S45" s="99">
        <v>0.9</v>
      </c>
      <c r="T45" s="99">
        <v>15.3</v>
      </c>
      <c r="U45" s="99">
        <v>3.1</v>
      </c>
      <c r="V45" s="99">
        <v>5.2</v>
      </c>
      <c r="W45" s="99"/>
      <c r="X45" s="99">
        <v>23.4</v>
      </c>
      <c r="Y45" s="99">
        <v>0.1</v>
      </c>
      <c r="Z45" s="100"/>
      <c r="AA45" s="79">
        <f t="shared" si="7"/>
        <v>233.4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24.4</v>
      </c>
      <c r="H47" s="99"/>
      <c r="I47" s="99">
        <v>67.099999999999994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18.899999999999999</v>
      </c>
      <c r="T47" s="99"/>
      <c r="U47" s="99"/>
      <c r="V47" s="99"/>
      <c r="W47" s="99">
        <v>117.5</v>
      </c>
      <c r="X47" s="99">
        <v>55.5</v>
      </c>
      <c r="Y47" s="99">
        <v>16.100000000000001</v>
      </c>
      <c r="Z47" s="100"/>
      <c r="AA47" s="79">
        <f t="shared" si="7"/>
        <v>299.5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24.4</v>
      </c>
      <c r="H49" s="88">
        <f t="shared" si="8"/>
        <v>0</v>
      </c>
      <c r="I49" s="88">
        <f t="shared" si="8"/>
        <v>67.099999999999994</v>
      </c>
      <c r="J49" s="88">
        <f t="shared" si="8"/>
        <v>47.4</v>
      </c>
      <c r="K49" s="88">
        <f t="shared" si="8"/>
        <v>0</v>
      </c>
      <c r="L49" s="88">
        <f t="shared" si="8"/>
        <v>8.1</v>
      </c>
      <c r="M49" s="88">
        <f t="shared" si="8"/>
        <v>26.5</v>
      </c>
      <c r="N49" s="88">
        <f t="shared" si="8"/>
        <v>36.200000000000003</v>
      </c>
      <c r="O49" s="88">
        <f t="shared" si="8"/>
        <v>20.3</v>
      </c>
      <c r="P49" s="88">
        <f t="shared" si="8"/>
        <v>0.3</v>
      </c>
      <c r="Q49" s="88">
        <f t="shared" si="8"/>
        <v>23.6</v>
      </c>
      <c r="R49" s="88">
        <f t="shared" si="8"/>
        <v>23</v>
      </c>
      <c r="S49" s="88">
        <f t="shared" si="8"/>
        <v>19.799999999999997</v>
      </c>
      <c r="T49" s="88">
        <f t="shared" si="8"/>
        <v>15.3</v>
      </c>
      <c r="U49" s="88">
        <f t="shared" si="8"/>
        <v>3.1</v>
      </c>
      <c r="V49" s="88">
        <f t="shared" si="8"/>
        <v>5.2</v>
      </c>
      <c r="W49" s="88">
        <f t="shared" si="8"/>
        <v>117.5</v>
      </c>
      <c r="X49" s="88">
        <f t="shared" si="8"/>
        <v>78.900000000000006</v>
      </c>
      <c r="Y49" s="88">
        <f t="shared" si="8"/>
        <v>16.200000000000003</v>
      </c>
      <c r="Z49" s="89" t="str">
        <f t="shared" si="8"/>
        <v/>
      </c>
      <c r="AA49" s="90">
        <f t="shared" si="7"/>
        <v>532.90000000000009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297.846</v>
      </c>
      <c r="C52" s="88">
        <f t="shared" si="10"/>
        <v>118.82799999999999</v>
      </c>
      <c r="D52" s="88">
        <f t="shared" si="10"/>
        <v>235.06199999999998</v>
      </c>
      <c r="E52" s="88">
        <f t="shared" si="10"/>
        <v>187.98700000000002</v>
      </c>
      <c r="F52" s="88">
        <f t="shared" si="10"/>
        <v>131.03100000000001</v>
      </c>
      <c r="G52" s="88">
        <f t="shared" si="10"/>
        <v>111.773</v>
      </c>
      <c r="H52" s="88">
        <f t="shared" si="10"/>
        <v>281.11799999999999</v>
      </c>
      <c r="I52" s="88">
        <f t="shared" si="10"/>
        <v>103.81399999999999</v>
      </c>
      <c r="J52" s="88">
        <f t="shared" si="10"/>
        <v>55.488</v>
      </c>
      <c r="K52" s="88">
        <f t="shared" si="10"/>
        <v>83.207999999999998</v>
      </c>
      <c r="L52" s="88">
        <f t="shared" si="10"/>
        <v>42.38</v>
      </c>
      <c r="M52" s="88">
        <f t="shared" si="10"/>
        <v>60.054000000000002</v>
      </c>
      <c r="N52" s="88">
        <f t="shared" si="10"/>
        <v>57.425000000000004</v>
      </c>
      <c r="O52" s="88">
        <f t="shared" si="10"/>
        <v>41.021000000000001</v>
      </c>
      <c r="P52" s="88">
        <f t="shared" si="10"/>
        <v>24.029</v>
      </c>
      <c r="Q52" s="88">
        <f t="shared" si="10"/>
        <v>39.115000000000002</v>
      </c>
      <c r="R52" s="88">
        <f t="shared" si="10"/>
        <v>32.451999999999998</v>
      </c>
      <c r="S52" s="88">
        <f t="shared" si="10"/>
        <v>31.662999999999997</v>
      </c>
      <c r="T52" s="88">
        <f t="shared" si="10"/>
        <v>37.201999999999998</v>
      </c>
      <c r="U52" s="88">
        <f t="shared" si="10"/>
        <v>22.158000000000001</v>
      </c>
      <c r="V52" s="88">
        <f t="shared" si="10"/>
        <v>73.936999999999998</v>
      </c>
      <c r="W52" s="88">
        <f t="shared" si="10"/>
        <v>120.71899999999999</v>
      </c>
      <c r="X52" s="88">
        <f t="shared" si="10"/>
        <v>81.951000000000008</v>
      </c>
      <c r="Y52" s="88">
        <f t="shared" si="10"/>
        <v>51.658999999999999</v>
      </c>
      <c r="Z52" s="89" t="str">
        <f t="shared" si="10"/>
        <v/>
      </c>
      <c r="AA52" s="104">
        <f>SUM(B52:Z52)</f>
        <v>2321.92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297.87300000000005</v>
      </c>
      <c r="C4" s="18">
        <v>118.82799999999999</v>
      </c>
      <c r="D4" s="18">
        <v>235.084</v>
      </c>
      <c r="E4" s="18">
        <v>187.977</v>
      </c>
      <c r="F4" s="18">
        <v>131.03100000000001</v>
      </c>
      <c r="G4" s="18">
        <v>111.773</v>
      </c>
      <c r="H4" s="18">
        <v>281.14499999999998</v>
      </c>
      <c r="I4" s="18">
        <v>103.84699999999999</v>
      </c>
      <c r="J4" s="18">
        <v>55.500999999999998</v>
      </c>
      <c r="K4" s="18">
        <v>83.182999999999993</v>
      </c>
      <c r="L4" s="18">
        <v>42.339000000000006</v>
      </c>
      <c r="M4" s="18">
        <v>60.097999999999985</v>
      </c>
      <c r="N4" s="18">
        <v>57.396000000000001</v>
      </c>
      <c r="O4" s="18">
        <v>41.053000000000004</v>
      </c>
      <c r="P4" s="18">
        <v>24.029</v>
      </c>
      <c r="Q4" s="18">
        <v>39.15</v>
      </c>
      <c r="R4" s="18">
        <v>32.451999999999998</v>
      </c>
      <c r="S4" s="18">
        <v>31.678999999999998</v>
      </c>
      <c r="T4" s="18">
        <v>37.250999999999998</v>
      </c>
      <c r="U4" s="18">
        <v>22.157999999999998</v>
      </c>
      <c r="V4" s="18">
        <v>73.936999999999998</v>
      </c>
      <c r="W4" s="18">
        <v>120.74400000000001</v>
      </c>
      <c r="X4" s="18">
        <v>81.975999999999999</v>
      </c>
      <c r="Y4" s="18">
        <v>51.7</v>
      </c>
      <c r="Z4" s="19"/>
      <c r="AA4" s="20">
        <f>SUM(B4:Z4)</f>
        <v>2322.2040000000002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120.56</v>
      </c>
      <c r="C7" s="28">
        <v>117.71</v>
      </c>
      <c r="D7" s="28">
        <v>113.01</v>
      </c>
      <c r="E7" s="28">
        <v>106.95</v>
      </c>
      <c r="F7" s="28">
        <v>104.32</v>
      </c>
      <c r="G7" s="28">
        <v>107.04</v>
      </c>
      <c r="H7" s="28">
        <v>120.98</v>
      </c>
      <c r="I7" s="28">
        <v>120.94</v>
      </c>
      <c r="J7" s="28">
        <v>103</v>
      </c>
      <c r="K7" s="28">
        <v>91.85</v>
      </c>
      <c r="L7" s="28">
        <v>81.7</v>
      </c>
      <c r="M7" s="28">
        <v>73.239999999999995</v>
      </c>
      <c r="N7" s="28">
        <v>65.66</v>
      </c>
      <c r="O7" s="28">
        <v>58.31</v>
      </c>
      <c r="P7" s="28">
        <v>58.65</v>
      </c>
      <c r="Q7" s="28">
        <v>63.97</v>
      </c>
      <c r="R7" s="28">
        <v>103.37</v>
      </c>
      <c r="S7" s="28">
        <v>114.76</v>
      </c>
      <c r="T7" s="28">
        <v>121.54</v>
      </c>
      <c r="U7" s="28">
        <v>141.33000000000001</v>
      </c>
      <c r="V7" s="28">
        <v>150.28</v>
      </c>
      <c r="W7" s="28">
        <v>127.81</v>
      </c>
      <c r="X7" s="28">
        <v>121.05</v>
      </c>
      <c r="Y7" s="28">
        <v>116.31</v>
      </c>
      <c r="Z7" s="29"/>
      <c r="AA7" s="30">
        <f>IF(SUM(B7:Z7)&lt;&gt;0,AVERAGEIF(B7:Z7,"&lt;&gt;"""),"")</f>
        <v>104.34750000000001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14.353</v>
      </c>
      <c r="N12" s="52"/>
      <c r="O12" s="52"/>
      <c r="P12" s="52"/>
      <c r="Q12" s="52">
        <v>5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19.353000000000002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5.0549999999999997</v>
      </c>
      <c r="C14" s="57">
        <v>14.79</v>
      </c>
      <c r="D14" s="57">
        <v>1E-3</v>
      </c>
      <c r="E14" s="57">
        <v>17.237000000000002</v>
      </c>
      <c r="F14" s="57">
        <v>49.877000000000002</v>
      </c>
      <c r="G14" s="57">
        <v>50.504999999999995</v>
      </c>
      <c r="H14" s="57">
        <v>5.7290000000000001</v>
      </c>
      <c r="I14" s="57">
        <v>56.832000000000008</v>
      </c>
      <c r="J14" s="57">
        <v>17.856000000000002</v>
      </c>
      <c r="K14" s="57">
        <v>3.2389999999999999</v>
      </c>
      <c r="L14" s="57">
        <v>12.024000000000001</v>
      </c>
      <c r="M14" s="57">
        <v>10.715</v>
      </c>
      <c r="N14" s="57">
        <v>24.049999999999997</v>
      </c>
      <c r="O14" s="57">
        <v>22.831000000000003</v>
      </c>
      <c r="P14" s="57">
        <v>12.518000000000001</v>
      </c>
      <c r="Q14" s="57">
        <v>15.353000000000002</v>
      </c>
      <c r="R14" s="57">
        <v>14.05</v>
      </c>
      <c r="S14" s="57">
        <v>18.128</v>
      </c>
      <c r="T14" s="57">
        <v>17.375</v>
      </c>
      <c r="U14" s="57">
        <v>5.5170000000000003</v>
      </c>
      <c r="V14" s="57">
        <v>29.85</v>
      </c>
      <c r="W14" s="57">
        <v>45.128</v>
      </c>
      <c r="X14" s="57">
        <v>44.820999999999998</v>
      </c>
      <c r="Y14" s="57"/>
      <c r="Z14" s="58"/>
      <c r="AA14" s="59">
        <f t="shared" si="0"/>
        <v>493.48099999999999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5.0549999999999997</v>
      </c>
      <c r="C16" s="62">
        <f t="shared" ref="C16:Z16" si="1">IF(LEN(C$2)&gt;0,SUM(C10:C15),"")</f>
        <v>14.79</v>
      </c>
      <c r="D16" s="62">
        <f t="shared" si="1"/>
        <v>1E-3</v>
      </c>
      <c r="E16" s="62">
        <f t="shared" si="1"/>
        <v>17.237000000000002</v>
      </c>
      <c r="F16" s="62">
        <f t="shared" si="1"/>
        <v>49.877000000000002</v>
      </c>
      <c r="G16" s="62">
        <f t="shared" si="1"/>
        <v>50.504999999999995</v>
      </c>
      <c r="H16" s="62">
        <f t="shared" si="1"/>
        <v>5.7290000000000001</v>
      </c>
      <c r="I16" s="62">
        <f t="shared" si="1"/>
        <v>56.832000000000008</v>
      </c>
      <c r="J16" s="62">
        <f t="shared" si="1"/>
        <v>17.856000000000002</v>
      </c>
      <c r="K16" s="62">
        <f t="shared" si="1"/>
        <v>3.2389999999999999</v>
      </c>
      <c r="L16" s="62">
        <f t="shared" si="1"/>
        <v>12.024000000000001</v>
      </c>
      <c r="M16" s="62">
        <f t="shared" si="1"/>
        <v>25.067999999999998</v>
      </c>
      <c r="N16" s="62">
        <f t="shared" si="1"/>
        <v>24.049999999999997</v>
      </c>
      <c r="O16" s="62">
        <f t="shared" si="1"/>
        <v>22.831000000000003</v>
      </c>
      <c r="P16" s="62">
        <f t="shared" si="1"/>
        <v>12.518000000000001</v>
      </c>
      <c r="Q16" s="62">
        <f t="shared" si="1"/>
        <v>20.353000000000002</v>
      </c>
      <c r="R16" s="62">
        <f t="shared" si="1"/>
        <v>14.05</v>
      </c>
      <c r="S16" s="62">
        <f t="shared" si="1"/>
        <v>18.128</v>
      </c>
      <c r="T16" s="62">
        <f t="shared" si="1"/>
        <v>17.375</v>
      </c>
      <c r="U16" s="62">
        <f t="shared" si="1"/>
        <v>5.5170000000000003</v>
      </c>
      <c r="V16" s="62">
        <f t="shared" si="1"/>
        <v>29.85</v>
      </c>
      <c r="W16" s="62">
        <f t="shared" si="1"/>
        <v>45.128</v>
      </c>
      <c r="X16" s="62">
        <f t="shared" si="1"/>
        <v>44.820999999999998</v>
      </c>
      <c r="Y16" s="62">
        <f t="shared" si="1"/>
        <v>0</v>
      </c>
      <c r="Z16" s="63" t="str">
        <f t="shared" si="1"/>
        <v/>
      </c>
      <c r="AA16" s="64">
        <f>SUM(AA10:AA15)</f>
        <v>512.83399999999995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50</v>
      </c>
      <c r="C19" s="72">
        <v>50</v>
      </c>
      <c r="D19" s="72">
        <v>50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50</v>
      </c>
      <c r="Z19" s="73"/>
      <c r="AA19" s="74">
        <f t="shared" ref="AA19:AA25" si="2">SUM(B19:Z19)</f>
        <v>200</v>
      </c>
    </row>
    <row r="20" spans="1:27" ht="24.95" customHeight="1" x14ac:dyDescent="0.2">
      <c r="A20" s="75" t="s">
        <v>15</v>
      </c>
      <c r="B20" s="76">
        <v>5.5379999999999994</v>
      </c>
      <c r="C20" s="77">
        <v>16.044999999999998</v>
      </c>
      <c r="D20" s="77">
        <v>5.36</v>
      </c>
      <c r="E20" s="77">
        <v>17.854000000000003</v>
      </c>
      <c r="F20" s="77">
        <v>22.172000000000001</v>
      </c>
      <c r="G20" s="77">
        <v>22.156000000000002</v>
      </c>
      <c r="H20" s="77">
        <v>6.3339999999999996</v>
      </c>
      <c r="I20" s="77">
        <v>9.1150000000000002</v>
      </c>
      <c r="J20" s="77">
        <v>4.1339999999999995</v>
      </c>
      <c r="K20" s="77">
        <v>2.4099999999999997</v>
      </c>
      <c r="L20" s="77">
        <v>4.3049999999999997</v>
      </c>
      <c r="M20" s="77">
        <v>5.7089999999999996</v>
      </c>
      <c r="N20" s="77">
        <v>3.8250000000000002</v>
      </c>
      <c r="O20" s="77">
        <v>4.2590000000000003</v>
      </c>
      <c r="P20" s="77">
        <v>3.4039999999999999</v>
      </c>
      <c r="Q20" s="77">
        <v>0.01</v>
      </c>
      <c r="R20" s="77">
        <v>0.01</v>
      </c>
      <c r="S20" s="77">
        <v>1.038</v>
      </c>
      <c r="T20" s="77">
        <v>1.0349999999999999</v>
      </c>
      <c r="U20" s="77">
        <v>1.159</v>
      </c>
      <c r="V20" s="77">
        <v>1.28</v>
      </c>
      <c r="W20" s="77">
        <v>7.2110000000000003</v>
      </c>
      <c r="X20" s="77">
        <v>1.0680000000000001</v>
      </c>
      <c r="Y20" s="77">
        <v>1.024</v>
      </c>
      <c r="Z20" s="78"/>
      <c r="AA20" s="79">
        <f t="shared" si="2"/>
        <v>146.45500000000001</v>
      </c>
    </row>
    <row r="21" spans="1:27" ht="24.95" customHeight="1" x14ac:dyDescent="0.2">
      <c r="A21" s="75" t="s">
        <v>16</v>
      </c>
      <c r="B21" s="80">
        <v>16.080000000000002</v>
      </c>
      <c r="C21" s="81">
        <v>37.993000000000002</v>
      </c>
      <c r="D21" s="81">
        <v>3.923</v>
      </c>
      <c r="E21" s="81">
        <v>36.186</v>
      </c>
      <c r="F21" s="81">
        <v>38.682000000000002</v>
      </c>
      <c r="G21" s="81">
        <v>39.112000000000002</v>
      </c>
      <c r="H21" s="81">
        <v>9.9819999999999993</v>
      </c>
      <c r="I21" s="81">
        <v>37.9</v>
      </c>
      <c r="J21" s="81">
        <v>33.511000000000003</v>
      </c>
      <c r="K21" s="81">
        <v>26.634</v>
      </c>
      <c r="L21" s="81">
        <v>26.009999999999998</v>
      </c>
      <c r="M21" s="81">
        <v>29.320999999999998</v>
      </c>
      <c r="N21" s="81">
        <v>29.521000000000001</v>
      </c>
      <c r="O21" s="81">
        <v>13.962999999999999</v>
      </c>
      <c r="P21" s="81">
        <v>8.1069999999999993</v>
      </c>
      <c r="Q21" s="81">
        <v>18.786999999999999</v>
      </c>
      <c r="R21" s="81">
        <v>18.391999999999999</v>
      </c>
      <c r="S21" s="81">
        <v>12.512999999999998</v>
      </c>
      <c r="T21" s="81">
        <v>18.841000000000001</v>
      </c>
      <c r="U21" s="81">
        <v>15.481999999999999</v>
      </c>
      <c r="V21" s="81">
        <v>42.806999999999995</v>
      </c>
      <c r="W21" s="81">
        <v>47.504999999999995</v>
      </c>
      <c r="X21" s="81">
        <v>36.087000000000003</v>
      </c>
      <c r="Y21" s="81">
        <v>0.67600000000000005</v>
      </c>
      <c r="Z21" s="78"/>
      <c r="AA21" s="79">
        <f t="shared" si="2"/>
        <v>598.0150000000001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71.617999999999995</v>
      </c>
      <c r="C26" s="88">
        <f t="shared" ref="C26:Z26" si="3">IF(LEN(C$2)&gt;0,SUM(C19:C25),"")</f>
        <v>104.03800000000001</v>
      </c>
      <c r="D26" s="88">
        <f t="shared" si="3"/>
        <v>59.283000000000001</v>
      </c>
      <c r="E26" s="88">
        <f t="shared" si="3"/>
        <v>54.040000000000006</v>
      </c>
      <c r="F26" s="88">
        <f t="shared" si="3"/>
        <v>60.853999999999999</v>
      </c>
      <c r="G26" s="88">
        <f t="shared" si="3"/>
        <v>61.268000000000001</v>
      </c>
      <c r="H26" s="88">
        <f t="shared" si="3"/>
        <v>16.315999999999999</v>
      </c>
      <c r="I26" s="88">
        <f t="shared" si="3"/>
        <v>47.015000000000001</v>
      </c>
      <c r="J26" s="88">
        <f t="shared" si="3"/>
        <v>37.645000000000003</v>
      </c>
      <c r="K26" s="88">
        <f t="shared" si="3"/>
        <v>29.044</v>
      </c>
      <c r="L26" s="88">
        <f t="shared" si="3"/>
        <v>30.314999999999998</v>
      </c>
      <c r="M26" s="88">
        <f t="shared" si="3"/>
        <v>35.03</v>
      </c>
      <c r="N26" s="88">
        <f t="shared" si="3"/>
        <v>33.346000000000004</v>
      </c>
      <c r="O26" s="88">
        <f t="shared" si="3"/>
        <v>18.222000000000001</v>
      </c>
      <c r="P26" s="88">
        <f t="shared" si="3"/>
        <v>11.510999999999999</v>
      </c>
      <c r="Q26" s="88">
        <f t="shared" si="3"/>
        <v>18.797000000000001</v>
      </c>
      <c r="R26" s="88">
        <f t="shared" si="3"/>
        <v>18.402000000000001</v>
      </c>
      <c r="S26" s="88">
        <f t="shared" si="3"/>
        <v>13.550999999999998</v>
      </c>
      <c r="T26" s="88">
        <f t="shared" si="3"/>
        <v>19.876000000000001</v>
      </c>
      <c r="U26" s="88">
        <f t="shared" si="3"/>
        <v>16.640999999999998</v>
      </c>
      <c r="V26" s="88">
        <f t="shared" si="3"/>
        <v>44.086999999999996</v>
      </c>
      <c r="W26" s="88">
        <f t="shared" si="3"/>
        <v>54.715999999999994</v>
      </c>
      <c r="X26" s="88">
        <f t="shared" si="3"/>
        <v>37.155000000000001</v>
      </c>
      <c r="Y26" s="88">
        <f t="shared" si="3"/>
        <v>51.7</v>
      </c>
      <c r="Z26" s="89" t="str">
        <f t="shared" si="3"/>
        <v/>
      </c>
      <c r="AA26" s="90">
        <f>SUM(AA19:AA25)</f>
        <v>944.47000000000014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76.673000000000002</v>
      </c>
      <c r="C30" s="77">
        <v>118.828</v>
      </c>
      <c r="D30" s="77">
        <v>59.283999999999999</v>
      </c>
      <c r="E30" s="77">
        <v>71.277000000000001</v>
      </c>
      <c r="F30" s="77">
        <v>110.73099999999999</v>
      </c>
      <c r="G30" s="77">
        <v>111.773</v>
      </c>
      <c r="H30" s="77">
        <v>22.045000000000002</v>
      </c>
      <c r="I30" s="77">
        <v>103.84699999999999</v>
      </c>
      <c r="J30" s="77">
        <v>55.500999999999998</v>
      </c>
      <c r="K30" s="77">
        <v>32.283000000000001</v>
      </c>
      <c r="L30" s="77">
        <v>42.338999999999999</v>
      </c>
      <c r="M30" s="77">
        <v>60.097999999999999</v>
      </c>
      <c r="N30" s="77">
        <v>57.396000000000001</v>
      </c>
      <c r="O30" s="77">
        <v>41.052999999999997</v>
      </c>
      <c r="P30" s="77">
        <v>24.029</v>
      </c>
      <c r="Q30" s="77">
        <v>39.15</v>
      </c>
      <c r="R30" s="77">
        <v>32.451999999999998</v>
      </c>
      <c r="S30" s="77">
        <v>31.678999999999998</v>
      </c>
      <c r="T30" s="77">
        <v>37.250999999999998</v>
      </c>
      <c r="U30" s="77">
        <v>22.158000000000001</v>
      </c>
      <c r="V30" s="77">
        <v>73.936999999999998</v>
      </c>
      <c r="W30" s="77">
        <v>99.843999999999994</v>
      </c>
      <c r="X30" s="77">
        <v>81.975999999999999</v>
      </c>
      <c r="Y30" s="77">
        <v>51.7</v>
      </c>
      <c r="Z30" s="78"/>
      <c r="AA30" s="79">
        <f>SUM(B30:Z30)</f>
        <v>1457.3039999999999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76.673000000000002</v>
      </c>
      <c r="C32" s="62">
        <f t="shared" ref="C32:Z32" si="4">IF(LEN(C$2)&gt;0,SUM(C29:C31),"")</f>
        <v>118.828</v>
      </c>
      <c r="D32" s="62">
        <f t="shared" si="4"/>
        <v>59.283999999999999</v>
      </c>
      <c r="E32" s="62">
        <f t="shared" si="4"/>
        <v>71.277000000000001</v>
      </c>
      <c r="F32" s="62">
        <f t="shared" si="4"/>
        <v>110.73099999999999</v>
      </c>
      <c r="G32" s="62">
        <f t="shared" si="4"/>
        <v>111.773</v>
      </c>
      <c r="H32" s="62">
        <f t="shared" si="4"/>
        <v>22.045000000000002</v>
      </c>
      <c r="I32" s="62">
        <f t="shared" si="4"/>
        <v>103.84699999999999</v>
      </c>
      <c r="J32" s="62">
        <f t="shared" si="4"/>
        <v>55.500999999999998</v>
      </c>
      <c r="K32" s="62">
        <f t="shared" si="4"/>
        <v>32.283000000000001</v>
      </c>
      <c r="L32" s="62">
        <f t="shared" si="4"/>
        <v>42.338999999999999</v>
      </c>
      <c r="M32" s="62">
        <f t="shared" si="4"/>
        <v>60.097999999999999</v>
      </c>
      <c r="N32" s="62">
        <f t="shared" si="4"/>
        <v>57.396000000000001</v>
      </c>
      <c r="O32" s="62">
        <f t="shared" si="4"/>
        <v>41.052999999999997</v>
      </c>
      <c r="P32" s="62">
        <f t="shared" si="4"/>
        <v>24.029</v>
      </c>
      <c r="Q32" s="62">
        <f t="shared" si="4"/>
        <v>39.15</v>
      </c>
      <c r="R32" s="62">
        <f t="shared" si="4"/>
        <v>32.451999999999998</v>
      </c>
      <c r="S32" s="62">
        <f t="shared" si="4"/>
        <v>31.678999999999998</v>
      </c>
      <c r="T32" s="62">
        <f t="shared" si="4"/>
        <v>37.250999999999998</v>
      </c>
      <c r="U32" s="62">
        <f t="shared" si="4"/>
        <v>22.158000000000001</v>
      </c>
      <c r="V32" s="62">
        <f t="shared" si="4"/>
        <v>73.936999999999998</v>
      </c>
      <c r="W32" s="62">
        <f t="shared" si="4"/>
        <v>99.843999999999994</v>
      </c>
      <c r="X32" s="62">
        <f t="shared" si="4"/>
        <v>81.975999999999999</v>
      </c>
      <c r="Y32" s="62">
        <f t="shared" si="4"/>
        <v>51.7</v>
      </c>
      <c r="Z32" s="63" t="str">
        <f t="shared" si="4"/>
        <v/>
      </c>
      <c r="AA32" s="64">
        <f>SUM(AA29:AA31)</f>
        <v>1457.3039999999999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50.9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20.9</v>
      </c>
      <c r="X37" s="99"/>
      <c r="Y37" s="99"/>
      <c r="Z37" s="100"/>
      <c r="AA37" s="79">
        <f t="shared" si="5"/>
        <v>71.8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221.2</v>
      </c>
      <c r="C39" s="99"/>
      <c r="D39" s="99">
        <v>175.8</v>
      </c>
      <c r="E39" s="99">
        <v>116.7</v>
      </c>
      <c r="F39" s="99">
        <v>20.3</v>
      </c>
      <c r="G39" s="99"/>
      <c r="H39" s="99">
        <v>259.10000000000002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793.1</v>
      </c>
    </row>
    <row r="40" spans="1:27" ht="30" customHeight="1" thickBot="1" x14ac:dyDescent="0.25">
      <c r="A40" s="86" t="s">
        <v>46</v>
      </c>
      <c r="B40" s="87">
        <f>IF(LEN(B$2)&gt;0,SUM(B35:B39),"")</f>
        <v>221.2</v>
      </c>
      <c r="C40" s="88">
        <f t="shared" ref="C40:Z40" si="6">IF(LEN(C$2)&gt;0,SUM(C35:C39),"")</f>
        <v>0</v>
      </c>
      <c r="D40" s="88">
        <f t="shared" si="6"/>
        <v>175.8</v>
      </c>
      <c r="E40" s="88">
        <f t="shared" si="6"/>
        <v>116.7</v>
      </c>
      <c r="F40" s="88">
        <f t="shared" si="6"/>
        <v>20.3</v>
      </c>
      <c r="G40" s="88">
        <f t="shared" si="6"/>
        <v>0</v>
      </c>
      <c r="H40" s="88">
        <f t="shared" si="6"/>
        <v>259.10000000000002</v>
      </c>
      <c r="I40" s="88">
        <f t="shared" si="6"/>
        <v>0</v>
      </c>
      <c r="J40" s="88">
        <f t="shared" si="6"/>
        <v>0</v>
      </c>
      <c r="K40" s="88">
        <f t="shared" si="6"/>
        <v>50.9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20.9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864.9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50.9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20.9</v>
      </c>
      <c r="X45" s="99"/>
      <c r="Y45" s="99"/>
      <c r="Z45" s="100"/>
      <c r="AA45" s="79">
        <f t="shared" si="7"/>
        <v>71.8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221.2</v>
      </c>
      <c r="C47" s="99"/>
      <c r="D47" s="99">
        <v>175.8</v>
      </c>
      <c r="E47" s="99">
        <v>116.7</v>
      </c>
      <c r="F47" s="99">
        <v>20.3</v>
      </c>
      <c r="G47" s="99"/>
      <c r="H47" s="99">
        <v>259.10000000000002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793.1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221.2</v>
      </c>
      <c r="C49" s="88">
        <f t="shared" ref="C49:Z49" si="8">IF(LEN(C$2)&gt;0,SUM(C43:C48),"")</f>
        <v>0</v>
      </c>
      <c r="D49" s="88">
        <f t="shared" si="8"/>
        <v>175.8</v>
      </c>
      <c r="E49" s="88">
        <f t="shared" si="8"/>
        <v>116.7</v>
      </c>
      <c r="F49" s="88">
        <f t="shared" si="8"/>
        <v>20.3</v>
      </c>
      <c r="G49" s="88">
        <f t="shared" si="8"/>
        <v>0</v>
      </c>
      <c r="H49" s="88">
        <f t="shared" si="8"/>
        <v>259.10000000000002</v>
      </c>
      <c r="I49" s="88">
        <f t="shared" si="8"/>
        <v>0</v>
      </c>
      <c r="J49" s="88">
        <f t="shared" si="8"/>
        <v>0</v>
      </c>
      <c r="K49" s="88">
        <f t="shared" si="8"/>
        <v>50.9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20.9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864.9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297.87299999999999</v>
      </c>
      <c r="C52" s="88">
        <f t="shared" ref="C52:Z52" si="10">IF(LEN(C$2)&gt;0,SUM(C10:C15)+C26+C40,"")</f>
        <v>118.828</v>
      </c>
      <c r="D52" s="88">
        <f t="shared" si="10"/>
        <v>235.084</v>
      </c>
      <c r="E52" s="88">
        <f t="shared" si="10"/>
        <v>187.97700000000003</v>
      </c>
      <c r="F52" s="88">
        <f t="shared" si="10"/>
        <v>131.03100000000001</v>
      </c>
      <c r="G52" s="88">
        <f t="shared" si="10"/>
        <v>111.773</v>
      </c>
      <c r="H52" s="88">
        <f t="shared" si="10"/>
        <v>281.14500000000004</v>
      </c>
      <c r="I52" s="88">
        <f t="shared" si="10"/>
        <v>103.84700000000001</v>
      </c>
      <c r="J52" s="88">
        <f t="shared" si="10"/>
        <v>55.501000000000005</v>
      </c>
      <c r="K52" s="88">
        <f t="shared" si="10"/>
        <v>83.182999999999993</v>
      </c>
      <c r="L52" s="88">
        <f t="shared" si="10"/>
        <v>42.338999999999999</v>
      </c>
      <c r="M52" s="88">
        <f t="shared" si="10"/>
        <v>60.097999999999999</v>
      </c>
      <c r="N52" s="88">
        <f t="shared" si="10"/>
        <v>57.396000000000001</v>
      </c>
      <c r="O52" s="88">
        <f t="shared" si="10"/>
        <v>41.053000000000004</v>
      </c>
      <c r="P52" s="88">
        <f t="shared" si="10"/>
        <v>24.029</v>
      </c>
      <c r="Q52" s="88">
        <f t="shared" si="10"/>
        <v>39.150000000000006</v>
      </c>
      <c r="R52" s="88">
        <f t="shared" si="10"/>
        <v>32.451999999999998</v>
      </c>
      <c r="S52" s="88">
        <f t="shared" si="10"/>
        <v>31.678999999999998</v>
      </c>
      <c r="T52" s="88">
        <f t="shared" si="10"/>
        <v>37.251000000000005</v>
      </c>
      <c r="U52" s="88">
        <f t="shared" si="10"/>
        <v>22.157999999999998</v>
      </c>
      <c r="V52" s="88">
        <f t="shared" si="10"/>
        <v>73.936999999999998</v>
      </c>
      <c r="W52" s="88">
        <f t="shared" si="10"/>
        <v>120.744</v>
      </c>
      <c r="X52" s="88">
        <f t="shared" si="10"/>
        <v>81.975999999999999</v>
      </c>
      <c r="Y52" s="88">
        <f t="shared" si="10"/>
        <v>51.7</v>
      </c>
      <c r="Z52" s="89" t="str">
        <f t="shared" si="10"/>
        <v/>
      </c>
      <c r="AA52" s="104">
        <f>SUM(B52:Z52)</f>
        <v>2322.2040000000002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221.2</v>
      </c>
      <c r="C4" s="18"/>
      <c r="D4" s="18">
        <v>175.8</v>
      </c>
      <c r="E4" s="18">
        <v>116.7</v>
      </c>
      <c r="F4" s="18">
        <v>20.3</v>
      </c>
      <c r="G4" s="18">
        <v>-24.4</v>
      </c>
      <c r="H4" s="18">
        <v>259.10000000000002</v>
      </c>
      <c r="I4" s="18">
        <v>-67.099999999999994</v>
      </c>
      <c r="J4" s="18">
        <v>-47.4</v>
      </c>
      <c r="K4" s="18">
        <v>50.9</v>
      </c>
      <c r="L4" s="18">
        <v>-8.1</v>
      </c>
      <c r="M4" s="18">
        <v>-26.5</v>
      </c>
      <c r="N4" s="18">
        <v>-36.200000000000003</v>
      </c>
      <c r="O4" s="18">
        <v>-20.3</v>
      </c>
      <c r="P4" s="18">
        <v>-0.3</v>
      </c>
      <c r="Q4" s="18">
        <v>-23.6</v>
      </c>
      <c r="R4" s="18">
        <v>-23</v>
      </c>
      <c r="S4" s="18">
        <v>-19.799999999999997</v>
      </c>
      <c r="T4" s="18">
        <v>-15.3</v>
      </c>
      <c r="U4" s="18">
        <v>-3.1</v>
      </c>
      <c r="V4" s="18">
        <v>-5.2</v>
      </c>
      <c r="W4" s="18">
        <v>-96.6</v>
      </c>
      <c r="X4" s="18">
        <v>-78.900000000000006</v>
      </c>
      <c r="Y4" s="18">
        <v>-16.200000000000003</v>
      </c>
      <c r="Z4" s="19"/>
      <c r="AA4" s="111">
        <f>SUM(B4:Z4)</f>
        <v>332.00000000000006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120.56</v>
      </c>
      <c r="C7" s="117">
        <v>117.71</v>
      </c>
      <c r="D7" s="117">
        <v>113.01</v>
      </c>
      <c r="E7" s="117">
        <v>106.95</v>
      </c>
      <c r="F7" s="117">
        <v>104.32</v>
      </c>
      <c r="G7" s="117">
        <v>107.04</v>
      </c>
      <c r="H7" s="117">
        <v>120.98</v>
      </c>
      <c r="I7" s="117">
        <v>120.94</v>
      </c>
      <c r="J7" s="117">
        <v>103</v>
      </c>
      <c r="K7" s="117">
        <v>91.85</v>
      </c>
      <c r="L7" s="117">
        <v>81.7</v>
      </c>
      <c r="M7" s="117">
        <v>73.239999999999995</v>
      </c>
      <c r="N7" s="117">
        <v>65.66</v>
      </c>
      <c r="O7" s="117">
        <v>58.31</v>
      </c>
      <c r="P7" s="117">
        <v>58.65</v>
      </c>
      <c r="Q7" s="117">
        <v>63.97</v>
      </c>
      <c r="R7" s="117">
        <v>103.37</v>
      </c>
      <c r="S7" s="117">
        <v>114.76</v>
      </c>
      <c r="T7" s="117">
        <v>121.54</v>
      </c>
      <c r="U7" s="117">
        <v>141.33000000000001</v>
      </c>
      <c r="V7" s="117">
        <v>150.28</v>
      </c>
      <c r="W7" s="117">
        <v>127.81</v>
      </c>
      <c r="X7" s="117">
        <v>121.05</v>
      </c>
      <c r="Y7" s="117">
        <v>116.31</v>
      </c>
      <c r="Z7" s="118"/>
      <c r="AA7" s="119">
        <f>IF(SUM(B7:Z7)&lt;&gt;0,AVERAGEIF(B7:Z7,"&lt;&gt;"""),"")</f>
        <v>104.34750000000001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>
        <v>47.4</v>
      </c>
      <c r="K13" s="129"/>
      <c r="L13" s="129">
        <v>8.1</v>
      </c>
      <c r="M13" s="129">
        <v>26.5</v>
      </c>
      <c r="N13" s="129">
        <v>36.200000000000003</v>
      </c>
      <c r="O13" s="129">
        <v>20.3</v>
      </c>
      <c r="P13" s="129">
        <v>0.3</v>
      </c>
      <c r="Q13" s="129">
        <v>23.6</v>
      </c>
      <c r="R13" s="129">
        <v>23</v>
      </c>
      <c r="S13" s="129">
        <v>0.9</v>
      </c>
      <c r="T13" s="129">
        <v>15.3</v>
      </c>
      <c r="U13" s="129">
        <v>3.1</v>
      </c>
      <c r="V13" s="129">
        <v>5.2</v>
      </c>
      <c r="W13" s="129"/>
      <c r="X13" s="129">
        <v>23.4</v>
      </c>
      <c r="Y13" s="130">
        <v>0.1</v>
      </c>
      <c r="Z13" s="131"/>
      <c r="AA13" s="132">
        <f t="shared" si="0"/>
        <v>233.4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24.4</v>
      </c>
      <c r="H15" s="133"/>
      <c r="I15" s="133">
        <v>67.099999999999994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18.899999999999999</v>
      </c>
      <c r="T15" s="133"/>
      <c r="U15" s="133"/>
      <c r="V15" s="133"/>
      <c r="W15" s="133">
        <v>117.5</v>
      </c>
      <c r="X15" s="133">
        <v>55.5</v>
      </c>
      <c r="Y15" s="133">
        <v>16.100000000000001</v>
      </c>
      <c r="Z15" s="131"/>
      <c r="AA15" s="132">
        <f t="shared" si="0"/>
        <v>299.5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24.4</v>
      </c>
      <c r="H16" s="135">
        <f t="shared" si="1"/>
        <v>0</v>
      </c>
      <c r="I16" s="135">
        <f t="shared" si="1"/>
        <v>67.099999999999994</v>
      </c>
      <c r="J16" s="135">
        <f t="shared" si="1"/>
        <v>47.4</v>
      </c>
      <c r="K16" s="135">
        <f t="shared" si="1"/>
        <v>0</v>
      </c>
      <c r="L16" s="135">
        <f t="shared" si="1"/>
        <v>8.1</v>
      </c>
      <c r="M16" s="135">
        <f t="shared" si="1"/>
        <v>26.5</v>
      </c>
      <c r="N16" s="135">
        <f t="shared" si="1"/>
        <v>36.200000000000003</v>
      </c>
      <c r="O16" s="135">
        <f t="shared" si="1"/>
        <v>20.3</v>
      </c>
      <c r="P16" s="135">
        <f t="shared" si="1"/>
        <v>0.3</v>
      </c>
      <c r="Q16" s="135">
        <f t="shared" si="1"/>
        <v>23.6</v>
      </c>
      <c r="R16" s="135">
        <f t="shared" si="1"/>
        <v>23</v>
      </c>
      <c r="S16" s="135">
        <f t="shared" si="1"/>
        <v>19.799999999999997</v>
      </c>
      <c r="T16" s="135">
        <f t="shared" si="1"/>
        <v>15.3</v>
      </c>
      <c r="U16" s="135">
        <f t="shared" si="1"/>
        <v>3.1</v>
      </c>
      <c r="V16" s="135">
        <f t="shared" si="1"/>
        <v>5.2</v>
      </c>
      <c r="W16" s="135">
        <f t="shared" si="1"/>
        <v>117.5</v>
      </c>
      <c r="X16" s="135">
        <f t="shared" si="1"/>
        <v>78.900000000000006</v>
      </c>
      <c r="Y16" s="135">
        <f t="shared" si="1"/>
        <v>16.200000000000003</v>
      </c>
      <c r="Z16" s="136" t="str">
        <f t="shared" si="1"/>
        <v/>
      </c>
      <c r="AA16" s="90">
        <f t="shared" si="0"/>
        <v>532.90000000000009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50.9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>
        <v>20.9</v>
      </c>
      <c r="X21" s="129"/>
      <c r="Y21" s="130"/>
      <c r="Z21" s="131"/>
      <c r="AA21" s="132">
        <f t="shared" si="2"/>
        <v>71.8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221.2</v>
      </c>
      <c r="C23" s="133"/>
      <c r="D23" s="133">
        <v>175.8</v>
      </c>
      <c r="E23" s="133">
        <v>116.7</v>
      </c>
      <c r="F23" s="133">
        <v>20.3</v>
      </c>
      <c r="G23" s="133"/>
      <c r="H23" s="133">
        <v>259.10000000000002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793.1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221.2</v>
      </c>
      <c r="C24" s="135">
        <f t="shared" si="3"/>
        <v>0</v>
      </c>
      <c r="D24" s="135">
        <f t="shared" si="3"/>
        <v>175.8</v>
      </c>
      <c r="E24" s="135">
        <f t="shared" si="3"/>
        <v>116.7</v>
      </c>
      <c r="F24" s="135">
        <f t="shared" si="3"/>
        <v>20.3</v>
      </c>
      <c r="G24" s="135">
        <f t="shared" si="3"/>
        <v>0</v>
      </c>
      <c r="H24" s="135">
        <f t="shared" si="3"/>
        <v>259.10000000000002</v>
      </c>
      <c r="I24" s="135">
        <f t="shared" si="3"/>
        <v>0</v>
      </c>
      <c r="J24" s="135">
        <f t="shared" si="3"/>
        <v>0</v>
      </c>
      <c r="K24" s="135">
        <f t="shared" si="3"/>
        <v>50.9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20.9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864.9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2025-07-16T13:29:28Z</dcterms:created>
  <dcterms:modified xsi:type="dcterms:W3CDTF">2025-07-16T13:29:29Z</dcterms:modified>
</cp:coreProperties>
</file>